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omments63.xml" ContentType="application/vnd.openxmlformats-officedocument.spreadsheetml.comment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daaa00116707be65/Estudio CNE 2024/Informe Tecnico Preliminar - Publicacion CNE/Anexos/Anexo 6/"/>
    </mc:Choice>
  </mc:AlternateContent>
  <xr:revisionPtr revIDLastSave="980" documentId="8_{46CD610B-D74E-48F1-BFE5-8968AFD004B8}" xr6:coauthVersionLast="47" xr6:coauthVersionMax="47" xr10:uidLastSave="{9AFCA35C-EDA7-4828-9ED1-0CD540EE7AFC}"/>
  <bookViews>
    <workbookView xWindow="-28920" yWindow="-120" windowWidth="29040" windowHeight="15720" tabRatio="829" firstSheet="4" activeTab="7" xr2:uid="{00000000-000D-0000-FFFF-FFFF00000000}"/>
  </bookViews>
  <sheets>
    <sheet name="Indice" sheetId="266" state="hidden" r:id="rId1"/>
    <sheet name="Glosario" sheetId="228" r:id="rId2"/>
    <sheet name="Parametros" sheetId="226" r:id="rId3"/>
    <sheet name="Registro Index Semestral" sheetId="217" r:id="rId4"/>
    <sheet name="Registro Index Entre Fijacion" sheetId="221" r:id="rId5"/>
    <sheet name="Indexadores" sheetId="267" r:id="rId6"/>
    <sheet name="RESUMEN PB POTENCIA" sheetId="268" r:id="rId7"/>
    <sheet name="R ACT 70 MW_220 kV BESS" sheetId="269" r:id="rId8"/>
    <sheet name="R ACT 120 MW_220 kV BESS" sheetId="272" r:id="rId9"/>
    <sheet name="R ACT 150 MW_220 kV BESS" sheetId="273" r:id="rId10"/>
    <sheet name="RESUMEN 70 MW_220kV BESS" sheetId="189" r:id="rId11"/>
    <sheet name="RESUMEN 120 MW_220kV BESS" sheetId="259" r:id="rId12"/>
    <sheet name="RESUMEN 150 MW_220kV BESS" sheetId="260" r:id="rId13"/>
    <sheet name="BIENES DE CAPITAL" sheetId="103" state="hidden" r:id="rId14"/>
    <sheet name="ASIGNACION INDEX" sheetId="215" r:id="rId15"/>
    <sheet name="Recargos" sheetId="197" r:id="rId16"/>
    <sheet name="Degradacion BESS" sheetId="317" r:id="rId17"/>
    <sheet name="70MW-220kV Roncacho" sheetId="282" r:id="rId18"/>
    <sheet name="70MW-220kV Nueva Pozo Almonte" sheetId="283" r:id="rId19"/>
    <sheet name="70MW-220kV Condores" sheetId="284" r:id="rId20"/>
    <sheet name="70MW-220kV Nueva Lagunas" sheetId="131" r:id="rId21"/>
    <sheet name="70MW-220kV Kimal" sheetId="121" r:id="rId22"/>
    <sheet name="70MW-220kV Miraje" sheetId="123" r:id="rId23"/>
    <sheet name="70MW-220kV Kapatur" sheetId="285" r:id="rId24"/>
    <sheet name="70MW-220kV Parinas" sheetId="124" r:id="rId25"/>
    <sheet name="70MW-220kV Cumbres" sheetId="234" r:id="rId26"/>
    <sheet name="70MW-220kV Illapa" sheetId="126" r:id="rId27"/>
    <sheet name="70MW-220kV Nueva Cardones" sheetId="127" r:id="rId28"/>
    <sheet name="70MW-220kV Nueva Maitencillo" sheetId="286" r:id="rId29"/>
    <sheet name="70MW-220kV Nueva PdA" sheetId="287" r:id="rId30"/>
    <sheet name="70MW-220kV Nogales" sheetId="274" r:id="rId31"/>
    <sheet name="70MW-220kV Lo Aguirre" sheetId="275" r:id="rId32"/>
    <sheet name="70MW-220kV Candelaria" sheetId="276" r:id="rId33"/>
    <sheet name="70MW-220kV Entre Rios" sheetId="277" r:id="rId34"/>
    <sheet name="70MW-220kV Ciruelos" sheetId="278" r:id="rId35"/>
    <sheet name="70MW-220kV Tineo" sheetId="279" r:id="rId36"/>
    <sheet name="70MW-220kV Puerto Montt" sheetId="280" r:id="rId37"/>
    <sheet name="120MW-220kV Roncacho" sheetId="297" r:id="rId38"/>
    <sheet name="120MW-220kV Nueva Pozo Almonte" sheetId="298" r:id="rId39"/>
    <sheet name="120MW-220kV Condores" sheetId="299" r:id="rId40"/>
    <sheet name="120MW-220kV Nueva Lagunas" sheetId="154" r:id="rId41"/>
    <sheet name="120MW-220kV Kimal" sheetId="145" r:id="rId42"/>
    <sheet name="120MW-220kV Kapatur" sheetId="300" r:id="rId43"/>
    <sheet name="120MW-220kV Miraje" sheetId="146" r:id="rId44"/>
    <sheet name="120MW-220kV Parinas" sheetId="147" r:id="rId45"/>
    <sheet name="120MW-220kV Cumbres" sheetId="237" r:id="rId46"/>
    <sheet name="120MW-220kV Illapa" sheetId="149" r:id="rId47"/>
    <sheet name="120MW-220kV Nueva Cardones" sheetId="150" r:id="rId48"/>
    <sheet name="120MW-220kV Nueva Maitencillo" sheetId="301" r:id="rId49"/>
    <sheet name="120MW-220kV Nueva PdA" sheetId="302" r:id="rId50"/>
    <sheet name="120MW-220kV Nogales" sheetId="289" r:id="rId51"/>
    <sheet name="120MW-220kV Lo Aguirre" sheetId="290" r:id="rId52"/>
    <sheet name="120MW-220kV Candelaria" sheetId="291" r:id="rId53"/>
    <sheet name="120MW-220kV Entre Rios" sheetId="292" r:id="rId54"/>
    <sheet name="120MW-220kV Ciruelos" sheetId="293" r:id="rId55"/>
    <sheet name="120MW-220kV Tineo" sheetId="294" r:id="rId56"/>
    <sheet name="120MW-220kV Puerto Montt" sheetId="295" r:id="rId57"/>
    <sheet name="150MW-220kV Roncacho" sheetId="311" r:id="rId58"/>
    <sheet name="150MW-220kV Nueva Pozo Almonte" sheetId="312" r:id="rId59"/>
    <sheet name="150MW-220kV Condores" sheetId="313" r:id="rId60"/>
    <sheet name="150MW-220kV Nueva Lagunas" sheetId="179" r:id="rId61"/>
    <sheet name="150MW-220kV Kimal" sheetId="169" r:id="rId62"/>
    <sheet name="150MW-220kV Miraje" sheetId="168" r:id="rId63"/>
    <sheet name="150MW-220kV Kapatur" sheetId="314" r:id="rId64"/>
    <sheet name="150MW-220kV Parinas" sheetId="170" r:id="rId65"/>
    <sheet name="150MW-220kV Cumbres" sheetId="240" r:id="rId66"/>
    <sheet name="150MW-220kV Illapa" sheetId="176" r:id="rId67"/>
    <sheet name="150MW-220kV Nueva Cardones" sheetId="173" r:id="rId68"/>
    <sheet name="150MW-220kV Nueva Maitencillo" sheetId="315" r:id="rId69"/>
    <sheet name="150MW-220kV Nueva PdA" sheetId="316" r:id="rId70"/>
    <sheet name="150MW-220kV Nogales" sheetId="303" r:id="rId71"/>
    <sheet name="150MW-220kV Lo Aguirre" sheetId="304" r:id="rId72"/>
    <sheet name="150MW-220kV Candelaria" sheetId="305" r:id="rId73"/>
    <sheet name="150MW-220kV Entre Rios" sheetId="306" r:id="rId74"/>
    <sheet name="150MW-220kV Ciruelos" sheetId="307" r:id="rId75"/>
    <sheet name="150MW-220kV Tineo" sheetId="308" r:id="rId76"/>
    <sheet name="150MW-220kV Puerto Montt" sheetId="309" r:id="rId77"/>
    <sheet name="Vida Util SSEE y LAT 70" sheetId="230" r:id="rId78"/>
    <sheet name="Vida Util SSEE y LAT 120" sheetId="231" r:id="rId79"/>
    <sheet name="Vida Util SSEE y LAT 150" sheetId="232" r:id="rId80"/>
    <sheet name="Cotizaciones BESS" sheetId="249" r:id="rId81"/>
    <sheet name="Resumen CF" sheetId="262" r:id="rId82"/>
    <sheet name="CF BESS" sheetId="263" r:id="rId83"/>
    <sheet name="CF Op. BESS 70-120-150" sheetId="87" r:id="rId84"/>
    <sheet name="CF. OP SSEE y L AT " sheetId="90" r:id="rId85"/>
    <sheet name="Seguros " sheetId="265" r:id="rId86"/>
    <sheet name="CF - Consumos en Vacio" sheetId="91" r:id="rId87"/>
    <sheet name="Data SSEE" sheetId="115" r:id="rId88"/>
    <sheet name="Perdidas" sheetId="210" r:id="rId89"/>
    <sheet name="LAT" sheetId="109" r:id="rId90"/>
    <sheet name="Costos LAT 2024" sheetId="225" r:id="rId91"/>
    <sheet name="Transporte LAT " sheetId="199" r:id="rId92"/>
    <sheet name="Pesos Mat LAT" sheetId="111" r:id="rId93"/>
    <sheet name="Cond Anormal" sheetId="107" r:id="rId94"/>
    <sheet name="Estructura Tipica" sheetId="110" r:id="rId95"/>
    <sheet name="Paneles" sheetId="113" r:id="rId96"/>
    <sheet name="Costos SSEE 2024" sheetId="224" r:id="rId97"/>
    <sheet name="SSEE" sheetId="106" r:id="rId98"/>
    <sheet name="Indices Base" sheetId="227" r:id="rId99"/>
    <sheet name="Factor Mano Obra" sheetId="216" r:id="rId100"/>
    <sheet name="Caso Base 70 MW " sheetId="246" r:id="rId101"/>
    <sheet name="Caso Base 120 MW" sheetId="247" r:id="rId102"/>
    <sheet name="Caso Base 150 MW" sheetId="248" r:id="rId103"/>
    <sheet name="Recargos Varios" sheetId="250" r:id="rId104"/>
    <sheet name="BOP Electrico" sheetId="251" r:id="rId105"/>
    <sheet name="Cableado" sheetId="252" r:id="rId106"/>
    <sheet name="Itemizado 70  MW" sheetId="253" r:id="rId107"/>
    <sheet name="Itemizado 120 MW" sheetId="254" r:id="rId108"/>
    <sheet name="Itemizado 150 MW" sheetId="255" r:id="rId109"/>
    <sheet name="Elementos BESS-PU montaje" sheetId="256" r:id="rId110"/>
    <sheet name="Fundaciones, canalizaciones" sheetId="257" r:id="rId111"/>
    <sheet name="Caminos y generales" sheetId="258" r:id="rId112"/>
  </sheets>
  <definedNames>
    <definedName name="_Order1" hidden="1">0</definedName>
    <definedName name="_xlchart.v1.0" hidden="1">'RESUMEN 70 MW_220kV BESS'!$C$150:$V$150</definedName>
    <definedName name="_xlchart.v1.1" hidden="1">'RESUMEN 120 MW_220kV BESS'!$C$150:$V$150</definedName>
    <definedName name="_xlchart.v1.2" hidden="1">'RESUMEN 150 MW_220kV BESS'!$C$150:$V$150</definedName>
    <definedName name="Barras300" localSheetId="82">#REF!</definedName>
    <definedName name="Barras300" localSheetId="81">#REF!</definedName>
    <definedName name="Barras300">#REF!</definedName>
    <definedName name="Barras70" localSheetId="82">#REF!</definedName>
    <definedName name="Barras70" localSheetId="1">#REF!</definedName>
    <definedName name="Barras70" localSheetId="81">#REF!</definedName>
    <definedName name="Barras70">#REF!</definedName>
    <definedName name="HTML_CodePage" hidden="1">1252</definedName>
    <definedName name="HTML_Control" localSheetId="82" hidden="1">{"'RELATÓRIO'!$A$1:$E$20","'RELATÓRIO'!$A$22:$D$34","'INTERNET'!$A$31:$G$58","'INTERNET'!$A$1:$G$28","'SÉRIE HISTÓRICA'!$A$167:$H$212","'SÉRIE HISTÓRICA'!$A$56:$H$101"}</definedName>
    <definedName name="HTML_Control" localSheetId="1" hidden="1">{"'RELATÓRIO'!$A$1:$E$20","'RELATÓRIO'!$A$22:$D$34","'INTERNET'!$A$31:$G$58","'INTERNET'!$A$1:$G$28","'SÉRIE HISTÓRICA'!$A$167:$H$212","'SÉRIE HISTÓRICA'!$A$56:$H$101"}</definedName>
    <definedName name="HTML_Control" localSheetId="2" hidden="1">{"'RELATÓRIO'!$A$1:$E$20","'RELATÓRIO'!$A$22:$D$34","'INTERNET'!$A$31:$G$58","'INTERNET'!$A$1:$G$28","'SÉRIE HISTÓRICA'!$A$167:$H$212","'SÉRIE HISTÓRICA'!$A$56:$H$101"}</definedName>
    <definedName name="HTML_Control" localSheetId="81" hidden="1">{"'RELATÓRIO'!$A$1:$E$20","'RELATÓRIO'!$A$22:$D$34","'INTERNET'!$A$31:$G$58","'INTERNET'!$A$1:$G$28","'SÉRIE HISTÓRICA'!$A$167:$H$212","'SÉRIE HISTÓRICA'!$A$56:$H$101"}</definedName>
    <definedName name="HTML_Control" hidden="1">{"'RELATÓRIO'!$A$1:$E$20","'RELATÓRIO'!$A$22:$D$34","'INTERNET'!$A$31:$G$58","'INTERNET'!$A$1:$G$28","'SÉRIE HISTÓRICA'!$A$167:$H$212","'SÉRIE HISTÓRICA'!$A$56:$H$101"}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"C:\DIVULGAÇÃO INPC IPCA 2001\inpc0501.htm"</definedName>
    <definedName name="HTML_Title" hidden="1">""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56" i="273" l="1"/>
  <c r="U56" i="273"/>
  <c r="T56" i="273"/>
  <c r="S56" i="273"/>
  <c r="R56" i="273"/>
  <c r="Q56" i="273"/>
  <c r="P56" i="273"/>
  <c r="O56" i="273"/>
  <c r="N56" i="273"/>
  <c r="M56" i="273"/>
  <c r="L56" i="273"/>
  <c r="K56" i="273"/>
  <c r="J56" i="273"/>
  <c r="I56" i="273"/>
  <c r="H56" i="273"/>
  <c r="G56" i="273"/>
  <c r="F56" i="273"/>
  <c r="E56" i="273"/>
  <c r="D56" i="273"/>
  <c r="C56" i="273"/>
  <c r="V56" i="272"/>
  <c r="U56" i="272"/>
  <c r="T56" i="272"/>
  <c r="S56" i="272"/>
  <c r="R56" i="272"/>
  <c r="Q56" i="272"/>
  <c r="P56" i="272"/>
  <c r="O56" i="272"/>
  <c r="N56" i="272"/>
  <c r="M56" i="272"/>
  <c r="L56" i="272"/>
  <c r="K56" i="272"/>
  <c r="J56" i="272"/>
  <c r="I56" i="272"/>
  <c r="H56" i="272"/>
  <c r="G56" i="272"/>
  <c r="F56" i="272"/>
  <c r="E56" i="272"/>
  <c r="D56" i="272"/>
  <c r="C56" i="272"/>
  <c r="V56" i="269"/>
  <c r="U56" i="269"/>
  <c r="T56" i="269"/>
  <c r="S56" i="269"/>
  <c r="R56" i="269"/>
  <c r="Q56" i="269"/>
  <c r="P56" i="269"/>
  <c r="O56" i="269"/>
  <c r="N56" i="269"/>
  <c r="M56" i="269"/>
  <c r="L56" i="269"/>
  <c r="K56" i="269"/>
  <c r="J56" i="269"/>
  <c r="I56" i="269"/>
  <c r="H56" i="269"/>
  <c r="G56" i="269"/>
  <c r="F56" i="269"/>
  <c r="E56" i="269"/>
  <c r="D56" i="269"/>
  <c r="C56" i="269"/>
  <c r="V132" i="260"/>
  <c r="U132" i="260"/>
  <c r="T132" i="260"/>
  <c r="S132" i="260"/>
  <c r="R132" i="260"/>
  <c r="Q132" i="260"/>
  <c r="P132" i="260"/>
  <c r="O132" i="260"/>
  <c r="N132" i="260"/>
  <c r="M132" i="260"/>
  <c r="L132" i="260"/>
  <c r="K132" i="260"/>
  <c r="J132" i="260"/>
  <c r="I132" i="260"/>
  <c r="H132" i="260"/>
  <c r="G132" i="260"/>
  <c r="F132" i="260"/>
  <c r="E132" i="260"/>
  <c r="D132" i="260"/>
  <c r="C132" i="260"/>
  <c r="V124" i="260"/>
  <c r="U124" i="260"/>
  <c r="T124" i="260"/>
  <c r="S124" i="260"/>
  <c r="R124" i="260"/>
  <c r="Q124" i="260"/>
  <c r="P124" i="260"/>
  <c r="O124" i="260"/>
  <c r="N124" i="260"/>
  <c r="M124" i="260"/>
  <c r="L124" i="260"/>
  <c r="K124" i="260"/>
  <c r="J124" i="260"/>
  <c r="I124" i="260"/>
  <c r="H124" i="260"/>
  <c r="G124" i="260"/>
  <c r="F124" i="260"/>
  <c r="E124" i="260"/>
  <c r="D124" i="260"/>
  <c r="C124" i="260"/>
  <c r="V116" i="260"/>
  <c r="U116" i="260"/>
  <c r="T116" i="260"/>
  <c r="S116" i="260"/>
  <c r="R116" i="260"/>
  <c r="Q116" i="260"/>
  <c r="P116" i="260"/>
  <c r="O116" i="260"/>
  <c r="N116" i="260"/>
  <c r="M116" i="260"/>
  <c r="L116" i="260"/>
  <c r="K116" i="260"/>
  <c r="J116" i="260"/>
  <c r="I116" i="260"/>
  <c r="H116" i="260"/>
  <c r="G116" i="260"/>
  <c r="F116" i="260"/>
  <c r="E116" i="260"/>
  <c r="D116" i="260"/>
  <c r="C116" i="260"/>
  <c r="V132" i="259"/>
  <c r="U132" i="259"/>
  <c r="T132" i="259"/>
  <c r="S132" i="259"/>
  <c r="R132" i="259"/>
  <c r="Q132" i="259"/>
  <c r="P132" i="259"/>
  <c r="O132" i="259"/>
  <c r="N132" i="259"/>
  <c r="M132" i="259"/>
  <c r="L132" i="259"/>
  <c r="K132" i="259"/>
  <c r="J132" i="259"/>
  <c r="I132" i="259"/>
  <c r="H132" i="259"/>
  <c r="G132" i="259"/>
  <c r="F132" i="259"/>
  <c r="E132" i="259"/>
  <c r="D132" i="259"/>
  <c r="C132" i="259"/>
  <c r="V124" i="259"/>
  <c r="U124" i="259"/>
  <c r="T124" i="259"/>
  <c r="S124" i="259"/>
  <c r="R124" i="259"/>
  <c r="Q124" i="259"/>
  <c r="P124" i="259"/>
  <c r="O124" i="259"/>
  <c r="N124" i="259"/>
  <c r="M124" i="259"/>
  <c r="L124" i="259"/>
  <c r="K124" i="259"/>
  <c r="J124" i="259"/>
  <c r="I124" i="259"/>
  <c r="H124" i="259"/>
  <c r="G124" i="259"/>
  <c r="F124" i="259"/>
  <c r="E124" i="259"/>
  <c r="D124" i="259"/>
  <c r="C124" i="259"/>
  <c r="V116" i="259"/>
  <c r="U116" i="259"/>
  <c r="T116" i="259"/>
  <c r="S116" i="259"/>
  <c r="R116" i="259"/>
  <c r="Q116" i="259"/>
  <c r="P116" i="259"/>
  <c r="O116" i="259"/>
  <c r="N116" i="259"/>
  <c r="M116" i="259"/>
  <c r="L116" i="259"/>
  <c r="K116" i="259"/>
  <c r="J116" i="259"/>
  <c r="I116" i="259"/>
  <c r="H116" i="259"/>
  <c r="G116" i="259"/>
  <c r="F116" i="259"/>
  <c r="E116" i="259"/>
  <c r="D116" i="259"/>
  <c r="C116" i="259"/>
  <c r="V132" i="189"/>
  <c r="U132" i="189"/>
  <c r="T132" i="189"/>
  <c r="S132" i="189"/>
  <c r="R132" i="189"/>
  <c r="Q132" i="189"/>
  <c r="P132" i="189"/>
  <c r="O132" i="189"/>
  <c r="N132" i="189"/>
  <c r="M132" i="189"/>
  <c r="L132" i="189"/>
  <c r="K132" i="189"/>
  <c r="J132" i="189"/>
  <c r="I132" i="189"/>
  <c r="H132" i="189"/>
  <c r="G132" i="189"/>
  <c r="F132" i="189"/>
  <c r="E132" i="189"/>
  <c r="D132" i="189"/>
  <c r="C132" i="189"/>
  <c r="V124" i="189"/>
  <c r="U124" i="189"/>
  <c r="T124" i="189"/>
  <c r="S124" i="189"/>
  <c r="R124" i="189"/>
  <c r="Q124" i="189"/>
  <c r="P124" i="189"/>
  <c r="O124" i="189"/>
  <c r="N124" i="189"/>
  <c r="M124" i="189"/>
  <c r="L124" i="189"/>
  <c r="K124" i="189"/>
  <c r="J124" i="189"/>
  <c r="I124" i="189"/>
  <c r="H124" i="189"/>
  <c r="G124" i="189"/>
  <c r="F124" i="189"/>
  <c r="E124" i="189"/>
  <c r="D124" i="189"/>
  <c r="C124" i="189"/>
  <c r="V116" i="189"/>
  <c r="U116" i="189"/>
  <c r="T116" i="189"/>
  <c r="S116" i="189"/>
  <c r="R116" i="189"/>
  <c r="Q116" i="189"/>
  <c r="P116" i="189"/>
  <c r="O116" i="189"/>
  <c r="N116" i="189"/>
  <c r="M116" i="189"/>
  <c r="L116" i="189"/>
  <c r="K116" i="189"/>
  <c r="J116" i="189"/>
  <c r="I116" i="189"/>
  <c r="H116" i="189"/>
  <c r="G116" i="189"/>
  <c r="F116" i="189"/>
  <c r="E116" i="189"/>
  <c r="D116" i="189"/>
  <c r="C116" i="189"/>
  <c r="F91" i="106"/>
  <c r="F92" i="106"/>
  <c r="F93" i="106"/>
  <c r="F94" i="106"/>
  <c r="F95" i="106"/>
  <c r="F96" i="106"/>
  <c r="F97" i="106"/>
  <c r="F98" i="106"/>
  <c r="F99" i="106"/>
  <c r="F100" i="106"/>
  <c r="F101" i="106"/>
  <c r="F102" i="106"/>
  <c r="F103" i="106"/>
  <c r="F104" i="106"/>
  <c r="F90" i="106"/>
  <c r="E80" i="224"/>
  <c r="E79" i="224"/>
  <c r="H31" i="90"/>
  <c r="G31" i="90"/>
  <c r="F31" i="90"/>
  <c r="F15" i="90"/>
  <c r="E12" i="87" l="1"/>
  <c r="B5" i="263"/>
  <c r="D3" i="263" l="1"/>
  <c r="C3" i="263"/>
  <c r="B3" i="263"/>
  <c r="N9" i="252" l="1"/>
  <c r="O9" i="252"/>
  <c r="M9" i="252"/>
  <c r="E33" i="252"/>
  <c r="F33" i="252"/>
  <c r="D33" i="252"/>
  <c r="E32" i="252"/>
  <c r="F32" i="252"/>
  <c r="D32" i="252"/>
  <c r="E31" i="252"/>
  <c r="F31" i="252"/>
  <c r="D31" i="252"/>
  <c r="E25" i="252"/>
  <c r="F25" i="252"/>
  <c r="D25" i="252"/>
  <c r="E14" i="252"/>
  <c r="F14" i="252"/>
  <c r="D14" i="252"/>
  <c r="E3" i="252"/>
  <c r="F3" i="252"/>
  <c r="I3" i="252"/>
  <c r="J3" i="252"/>
  <c r="D3" i="252"/>
  <c r="S9" i="252"/>
  <c r="R9" i="252"/>
  <c r="Q9" i="252"/>
  <c r="J33" i="252"/>
  <c r="I33" i="252"/>
  <c r="H33" i="252"/>
  <c r="J32" i="252"/>
  <c r="I32" i="252"/>
  <c r="H32" i="252"/>
  <c r="J31" i="252"/>
  <c r="I31" i="252"/>
  <c r="H31" i="252"/>
  <c r="J25" i="252"/>
  <c r="I25" i="252"/>
  <c r="H25" i="252"/>
  <c r="J14" i="252"/>
  <c r="I14" i="252"/>
  <c r="H14" i="252"/>
  <c r="H3" i="252"/>
  <c r="I32" i="258"/>
  <c r="H32" i="258"/>
  <c r="G32" i="258"/>
  <c r="D7" i="256"/>
  <c r="D8" i="256" s="1"/>
  <c r="D9" i="257" s="1"/>
  <c r="D9" i="256"/>
  <c r="D10" i="257" s="1"/>
  <c r="F5" i="256"/>
  <c r="F16" i="256" s="1"/>
  <c r="D5" i="256"/>
  <c r="D6" i="256" s="1"/>
  <c r="E5" i="256"/>
  <c r="E16" i="256" s="1"/>
  <c r="F4" i="256"/>
  <c r="F9" i="256" s="1"/>
  <c r="F10" i="257" s="1"/>
  <c r="E4" i="256"/>
  <c r="E9" i="256" s="1"/>
  <c r="E10" i="257" s="1"/>
  <c r="D4" i="256"/>
  <c r="D15" i="256" s="1"/>
  <c r="K20" i="256"/>
  <c r="L20" i="256"/>
  <c r="J20" i="256"/>
  <c r="L19" i="256"/>
  <c r="K19" i="256"/>
  <c r="L18" i="256"/>
  <c r="K18" i="256"/>
  <c r="J18" i="256"/>
  <c r="K14" i="256"/>
  <c r="L14" i="256"/>
  <c r="J14" i="256"/>
  <c r="F7" i="258"/>
  <c r="F6" i="258"/>
  <c r="E7" i="258"/>
  <c r="E6" i="258"/>
  <c r="D7" i="258"/>
  <c r="D6" i="258"/>
  <c r="I7" i="258"/>
  <c r="J7" i="258"/>
  <c r="H7" i="258"/>
  <c r="H6" i="258"/>
  <c r="E100" i="257"/>
  <c r="F100" i="257"/>
  <c r="G100" i="257"/>
  <c r="E101" i="257"/>
  <c r="F101" i="257"/>
  <c r="G101" i="257"/>
  <c r="E102" i="257"/>
  <c r="F102" i="257"/>
  <c r="G102" i="257"/>
  <c r="J16" i="256"/>
  <c r="K16" i="256" s="1"/>
  <c r="J15" i="256"/>
  <c r="L15" i="256"/>
  <c r="K15" i="256"/>
  <c r="L6" i="256"/>
  <c r="K6" i="256"/>
  <c r="J6" i="256"/>
  <c r="P6" i="256"/>
  <c r="O6" i="256"/>
  <c r="E8" i="249"/>
  <c r="D8" i="249"/>
  <c r="C8" i="249"/>
  <c r="C38" i="249"/>
  <c r="D38" i="249" s="1"/>
  <c r="C39" i="249"/>
  <c r="D39" i="249" s="1"/>
  <c r="C37" i="249"/>
  <c r="D37" i="249" s="1"/>
  <c r="E52" i="249"/>
  <c r="E5" i="249"/>
  <c r="I5" i="249"/>
  <c r="K58" i="249"/>
  <c r="K59" i="249" s="1"/>
  <c r="B52" i="249"/>
  <c r="C52" i="249" s="1"/>
  <c r="H51" i="249"/>
  <c r="H52" i="249" s="1"/>
  <c r="G51" i="249"/>
  <c r="E51" i="249"/>
  <c r="I51" i="249" s="1"/>
  <c r="S47" i="249" s="1"/>
  <c r="B51" i="249"/>
  <c r="H50" i="249"/>
  <c r="G50" i="249"/>
  <c r="E50" i="249"/>
  <c r="I50" i="249" s="1"/>
  <c r="R47" i="249" s="1"/>
  <c r="B50" i="249"/>
  <c r="D61" i="260"/>
  <c r="E61" i="260"/>
  <c r="E20" i="273" s="1"/>
  <c r="F61" i="260"/>
  <c r="F20" i="273" s="1"/>
  <c r="F40" i="273" s="1"/>
  <c r="G61" i="260"/>
  <c r="G20" i="273" s="1"/>
  <c r="G40" i="273" s="1"/>
  <c r="H61" i="260"/>
  <c r="H20" i="273" s="1"/>
  <c r="H40" i="273" s="1"/>
  <c r="I61" i="260"/>
  <c r="J61" i="260"/>
  <c r="K61" i="260"/>
  <c r="L61" i="260"/>
  <c r="M61" i="260"/>
  <c r="N61" i="260"/>
  <c r="N87" i="260" s="1"/>
  <c r="O61" i="260"/>
  <c r="O87" i="260" s="1"/>
  <c r="P61" i="260"/>
  <c r="P20" i="273" s="1"/>
  <c r="Q61" i="260"/>
  <c r="Q20" i="273" s="1"/>
  <c r="R61" i="260"/>
  <c r="R20" i="273" s="1"/>
  <c r="S61" i="260"/>
  <c r="S20" i="273" s="1"/>
  <c r="T61" i="260"/>
  <c r="U61" i="260"/>
  <c r="U20" i="273" s="1"/>
  <c r="V61" i="260"/>
  <c r="C61" i="260"/>
  <c r="D61" i="259"/>
  <c r="E61" i="259"/>
  <c r="F61" i="259"/>
  <c r="F20" i="272" s="1"/>
  <c r="F40" i="272" s="1"/>
  <c r="F17" i="268" s="1"/>
  <c r="G61" i="259"/>
  <c r="G20" i="272" s="1"/>
  <c r="H61" i="259"/>
  <c r="H20" i="272" s="1"/>
  <c r="I61" i="259"/>
  <c r="J61" i="259"/>
  <c r="K61" i="259"/>
  <c r="L61" i="259"/>
  <c r="M61" i="259"/>
  <c r="N61" i="259"/>
  <c r="N87" i="259" s="1"/>
  <c r="O61" i="259"/>
  <c r="O87" i="259" s="1"/>
  <c r="P61" i="259"/>
  <c r="P87" i="259" s="1"/>
  <c r="Q61" i="259"/>
  <c r="Q20" i="272" s="1"/>
  <c r="R61" i="259"/>
  <c r="R20" i="272" s="1"/>
  <c r="S61" i="259"/>
  <c r="S20" i="272" s="1"/>
  <c r="T61" i="259"/>
  <c r="U61" i="259"/>
  <c r="V61" i="259"/>
  <c r="V20" i="272" s="1"/>
  <c r="V40" i="272" s="1"/>
  <c r="I17" i="268" s="1"/>
  <c r="C61" i="259"/>
  <c r="D61" i="189"/>
  <c r="E61" i="189"/>
  <c r="F61" i="189"/>
  <c r="G61" i="189"/>
  <c r="H61" i="189"/>
  <c r="I61" i="189"/>
  <c r="I20" i="269" s="1"/>
  <c r="I40" i="269" s="1"/>
  <c r="J61" i="189"/>
  <c r="J20" i="269" s="1"/>
  <c r="J40" i="269" s="1"/>
  <c r="K61" i="189"/>
  <c r="L61" i="189"/>
  <c r="L20" i="269" s="1"/>
  <c r="M61" i="189"/>
  <c r="M20" i="269" s="1"/>
  <c r="N61" i="189"/>
  <c r="N20" i="269" s="1"/>
  <c r="O61" i="189"/>
  <c r="O20" i="269" s="1"/>
  <c r="P61" i="189"/>
  <c r="P20" i="269" s="1"/>
  <c r="Q61" i="189"/>
  <c r="Q20" i="269" s="1"/>
  <c r="R61" i="189"/>
  <c r="R20" i="269" s="1"/>
  <c r="S61" i="189"/>
  <c r="S20" i="269" s="1"/>
  <c r="T61" i="189"/>
  <c r="U61" i="189"/>
  <c r="V61" i="189"/>
  <c r="C61" i="189"/>
  <c r="I19" i="317"/>
  <c r="J19" i="317" s="1"/>
  <c r="I18" i="317"/>
  <c r="J18" i="317" s="1"/>
  <c r="I17" i="317"/>
  <c r="J17" i="317" s="1"/>
  <c r="I11" i="317"/>
  <c r="J11" i="317" s="1"/>
  <c r="I10" i="317"/>
  <c r="J10" i="317" s="1"/>
  <c r="I9" i="317"/>
  <c r="J9" i="317" s="1"/>
  <c r="D4" i="317"/>
  <c r="I16" i="317" s="1"/>
  <c r="J16" i="317" s="1"/>
  <c r="I3" i="317"/>
  <c r="B17" i="249"/>
  <c r="E152" i="280"/>
  <c r="D34" i="273"/>
  <c r="E34" i="273"/>
  <c r="F34" i="273"/>
  <c r="G34" i="273"/>
  <c r="H34" i="273"/>
  <c r="I34" i="273"/>
  <c r="J34" i="273"/>
  <c r="K34" i="273"/>
  <c r="K40" i="273" s="1"/>
  <c r="L34" i="273"/>
  <c r="L40" i="273" s="1"/>
  <c r="M34" i="273"/>
  <c r="N34" i="273"/>
  <c r="O34" i="273"/>
  <c r="P34" i="273"/>
  <c r="Q34" i="273"/>
  <c r="R34" i="273"/>
  <c r="S34" i="273"/>
  <c r="T34" i="273"/>
  <c r="U34" i="273"/>
  <c r="V34" i="273"/>
  <c r="I40" i="273"/>
  <c r="J40" i="273"/>
  <c r="M40" i="273"/>
  <c r="D20" i="273"/>
  <c r="D40" i="273" s="1"/>
  <c r="I20" i="273"/>
  <c r="J20" i="273"/>
  <c r="K20" i="273"/>
  <c r="L20" i="273"/>
  <c r="M20" i="273"/>
  <c r="N20" i="273"/>
  <c r="N40" i="273" s="1"/>
  <c r="O20" i="273"/>
  <c r="O40" i="273" s="1"/>
  <c r="T20" i="273"/>
  <c r="T40" i="273" s="1"/>
  <c r="V20" i="273"/>
  <c r="V40" i="273" s="1"/>
  <c r="M17" i="268" s="1"/>
  <c r="D20" i="272"/>
  <c r="E20" i="272"/>
  <c r="E40" i="272" s="1"/>
  <c r="I20" i="272"/>
  <c r="J20" i="272"/>
  <c r="K20" i="272"/>
  <c r="L20" i="272"/>
  <c r="M20" i="272"/>
  <c r="N20" i="272"/>
  <c r="O20" i="272"/>
  <c r="P20" i="272"/>
  <c r="T20" i="272"/>
  <c r="U20" i="272"/>
  <c r="U40" i="272" s="1"/>
  <c r="D34" i="272"/>
  <c r="E34" i="272"/>
  <c r="F34" i="272"/>
  <c r="G34" i="272"/>
  <c r="H34" i="272"/>
  <c r="I34" i="272"/>
  <c r="J34" i="272"/>
  <c r="K34" i="272"/>
  <c r="L34" i="272"/>
  <c r="L40" i="272" s="1"/>
  <c r="M34" i="272"/>
  <c r="N34" i="272"/>
  <c r="O34" i="272"/>
  <c r="P34" i="272"/>
  <c r="Q34" i="272"/>
  <c r="R34" i="272"/>
  <c r="S34" i="272"/>
  <c r="T34" i="272"/>
  <c r="U34" i="272"/>
  <c r="V34" i="272"/>
  <c r="I40" i="272"/>
  <c r="J40" i="272"/>
  <c r="K40" i="272"/>
  <c r="M40" i="272"/>
  <c r="P40" i="272"/>
  <c r="H17" i="268" s="1"/>
  <c r="D34" i="269"/>
  <c r="E34" i="269"/>
  <c r="F34" i="269"/>
  <c r="G34" i="269"/>
  <c r="H34" i="269"/>
  <c r="I34" i="269"/>
  <c r="J34" i="269"/>
  <c r="K34" i="269"/>
  <c r="L34" i="269"/>
  <c r="M34" i="269"/>
  <c r="N34" i="269"/>
  <c r="O34" i="269"/>
  <c r="P34" i="269"/>
  <c r="Q34" i="269"/>
  <c r="R34" i="269"/>
  <c r="S34" i="269"/>
  <c r="T34" i="269"/>
  <c r="U34" i="269"/>
  <c r="V34" i="269"/>
  <c r="D20" i="269"/>
  <c r="D40" i="269" s="1"/>
  <c r="E20" i="269"/>
  <c r="E40" i="269" s="1"/>
  <c r="B17" i="268" s="1"/>
  <c r="F20" i="269"/>
  <c r="F40" i="269" s="1"/>
  <c r="G20" i="269"/>
  <c r="G40" i="269" s="1"/>
  <c r="H20" i="269"/>
  <c r="H40" i="269" s="1"/>
  <c r="K20" i="269"/>
  <c r="T20" i="269"/>
  <c r="T40" i="269" s="1"/>
  <c r="U20" i="269"/>
  <c r="U40" i="269" s="1"/>
  <c r="V20" i="269"/>
  <c r="V40" i="269" s="1"/>
  <c r="E17" i="268" s="1"/>
  <c r="C20" i="272"/>
  <c r="C34" i="272"/>
  <c r="C20" i="269"/>
  <c r="C34" i="269"/>
  <c r="C40" i="269"/>
  <c r="C34" i="273"/>
  <c r="C20" i="273"/>
  <c r="C40" i="273" s="1"/>
  <c r="V41" i="260"/>
  <c r="U41" i="260"/>
  <c r="T41" i="260"/>
  <c r="S41" i="260"/>
  <c r="R41" i="260"/>
  <c r="Q41" i="260"/>
  <c r="P41" i="260"/>
  <c r="O41" i="260"/>
  <c r="N41" i="260"/>
  <c r="I41" i="260"/>
  <c r="E41" i="260"/>
  <c r="D41" i="260"/>
  <c r="C41" i="260"/>
  <c r="V40" i="260"/>
  <c r="U40" i="260"/>
  <c r="T40" i="260"/>
  <c r="S40" i="260"/>
  <c r="R40" i="260"/>
  <c r="Q40" i="260"/>
  <c r="P40" i="260"/>
  <c r="O40" i="260"/>
  <c r="N40" i="260"/>
  <c r="I40" i="260"/>
  <c r="E40" i="260"/>
  <c r="D40" i="260"/>
  <c r="C40" i="260"/>
  <c r="V37" i="260"/>
  <c r="U37" i="260"/>
  <c r="T37" i="260"/>
  <c r="S37" i="260"/>
  <c r="R37" i="260"/>
  <c r="Q37" i="260"/>
  <c r="P37" i="260"/>
  <c r="O37" i="260"/>
  <c r="N37" i="260"/>
  <c r="I37" i="260"/>
  <c r="E37" i="260"/>
  <c r="D37" i="260"/>
  <c r="C37" i="260"/>
  <c r="V30" i="260"/>
  <c r="U30" i="260"/>
  <c r="T30" i="260"/>
  <c r="S30" i="260"/>
  <c r="R30" i="260"/>
  <c r="Q30" i="260"/>
  <c r="P30" i="260"/>
  <c r="O30" i="260"/>
  <c r="N30" i="260"/>
  <c r="I30" i="260"/>
  <c r="E30" i="260"/>
  <c r="D30" i="260"/>
  <c r="C30" i="260"/>
  <c r="V20" i="260"/>
  <c r="U20" i="260"/>
  <c r="T20" i="260"/>
  <c r="S20" i="260"/>
  <c r="R20" i="260"/>
  <c r="Q20" i="260"/>
  <c r="P20" i="260"/>
  <c r="O20" i="260"/>
  <c r="N20" i="260"/>
  <c r="I20" i="260"/>
  <c r="E20" i="260"/>
  <c r="D20" i="260"/>
  <c r="C20" i="260"/>
  <c r="E87" i="260"/>
  <c r="D87" i="260"/>
  <c r="C87" i="260"/>
  <c r="E74" i="260"/>
  <c r="D74" i="260"/>
  <c r="C74" i="260"/>
  <c r="E34" i="260"/>
  <c r="D34" i="260"/>
  <c r="C34" i="260"/>
  <c r="I74" i="260"/>
  <c r="I87" i="260" s="1"/>
  <c r="I34" i="260"/>
  <c r="V74" i="260"/>
  <c r="V87" i="260" s="1"/>
  <c r="U74" i="260"/>
  <c r="U87" i="260" s="1"/>
  <c r="T74" i="260"/>
  <c r="T87" i="260" s="1"/>
  <c r="S74" i="260"/>
  <c r="R74" i="260"/>
  <c r="Q74" i="260"/>
  <c r="P74" i="260"/>
  <c r="O74" i="260"/>
  <c r="N74" i="260"/>
  <c r="V34" i="260"/>
  <c r="U34" i="260"/>
  <c r="T34" i="260"/>
  <c r="S34" i="260"/>
  <c r="R34" i="260"/>
  <c r="Q34" i="260"/>
  <c r="P34" i="260"/>
  <c r="O34" i="260"/>
  <c r="N34" i="260"/>
  <c r="V41" i="259"/>
  <c r="U41" i="259"/>
  <c r="T41" i="259"/>
  <c r="S41" i="259"/>
  <c r="R41" i="259"/>
  <c r="Q41" i="259"/>
  <c r="P41" i="259"/>
  <c r="O41" i="259"/>
  <c r="N41" i="259"/>
  <c r="V40" i="259"/>
  <c r="U40" i="259"/>
  <c r="T40" i="259"/>
  <c r="S40" i="259"/>
  <c r="R40" i="259"/>
  <c r="Q40" i="259"/>
  <c r="P40" i="259"/>
  <c r="O40" i="259"/>
  <c r="N40" i="259"/>
  <c r="V37" i="259"/>
  <c r="U37" i="259"/>
  <c r="T37" i="259"/>
  <c r="S37" i="259"/>
  <c r="R37" i="259"/>
  <c r="Q37" i="259"/>
  <c r="P37" i="259"/>
  <c r="O37" i="259"/>
  <c r="N37" i="259"/>
  <c r="V30" i="259"/>
  <c r="U30" i="259"/>
  <c r="T30" i="259"/>
  <c r="S30" i="259"/>
  <c r="R30" i="259"/>
  <c r="Q30" i="259"/>
  <c r="P30" i="259"/>
  <c r="O30" i="259"/>
  <c r="N30" i="259"/>
  <c r="V20" i="259"/>
  <c r="U20" i="259"/>
  <c r="T20" i="259"/>
  <c r="S20" i="259"/>
  <c r="R20" i="259"/>
  <c r="Q20" i="259"/>
  <c r="P20" i="259"/>
  <c r="O20" i="259"/>
  <c r="N20" i="259"/>
  <c r="I41" i="259"/>
  <c r="I40" i="259"/>
  <c r="I37" i="259"/>
  <c r="I30" i="259"/>
  <c r="I20" i="259"/>
  <c r="E41" i="259"/>
  <c r="D41" i="259"/>
  <c r="C41" i="259"/>
  <c r="E40" i="259"/>
  <c r="D40" i="259"/>
  <c r="C40" i="259"/>
  <c r="E37" i="259"/>
  <c r="D37" i="259"/>
  <c r="C37" i="259"/>
  <c r="E30" i="259"/>
  <c r="D30" i="259"/>
  <c r="C30" i="259"/>
  <c r="E20" i="259"/>
  <c r="D20" i="259"/>
  <c r="C20" i="259"/>
  <c r="R87" i="259"/>
  <c r="Q87" i="259"/>
  <c r="V74" i="259"/>
  <c r="U74" i="259"/>
  <c r="T74" i="259"/>
  <c r="S74" i="259"/>
  <c r="R74" i="259"/>
  <c r="Q74" i="259"/>
  <c r="P74" i="259"/>
  <c r="O74" i="259"/>
  <c r="N74" i="259"/>
  <c r="V34" i="259"/>
  <c r="U34" i="259"/>
  <c r="T34" i="259"/>
  <c r="S34" i="259"/>
  <c r="R34" i="259"/>
  <c r="Q34" i="259"/>
  <c r="P34" i="259"/>
  <c r="O34" i="259"/>
  <c r="N34" i="259"/>
  <c r="I74" i="259"/>
  <c r="I87" i="259" s="1"/>
  <c r="I34" i="259"/>
  <c r="C87" i="259"/>
  <c r="E74" i="259"/>
  <c r="D74" i="259"/>
  <c r="C74" i="259"/>
  <c r="E34" i="259"/>
  <c r="D34" i="259"/>
  <c r="C34" i="259"/>
  <c r="R41" i="189"/>
  <c r="R40" i="189"/>
  <c r="R37" i="189"/>
  <c r="R30" i="189"/>
  <c r="R20" i="189"/>
  <c r="V41" i="189"/>
  <c r="V40" i="189"/>
  <c r="V37" i="189"/>
  <c r="V30" i="189"/>
  <c r="V20" i="189"/>
  <c r="U41" i="189"/>
  <c r="U40" i="189"/>
  <c r="U37" i="189"/>
  <c r="U30" i="189"/>
  <c r="U20" i="189"/>
  <c r="T41" i="189"/>
  <c r="T40" i="189"/>
  <c r="T37" i="189"/>
  <c r="T30" i="189"/>
  <c r="T20" i="189"/>
  <c r="S41" i="189"/>
  <c r="S40" i="189"/>
  <c r="S37" i="189"/>
  <c r="S30" i="189"/>
  <c r="S20" i="189"/>
  <c r="Q41" i="189"/>
  <c r="Q40" i="189"/>
  <c r="Q37" i="189"/>
  <c r="Q30" i="189"/>
  <c r="Q20" i="189"/>
  <c r="P41" i="189"/>
  <c r="P40" i="189"/>
  <c r="P37" i="189"/>
  <c r="P30" i="189"/>
  <c r="P20" i="189"/>
  <c r="O41" i="189"/>
  <c r="O40" i="189"/>
  <c r="O37" i="189"/>
  <c r="O30" i="189"/>
  <c r="O20" i="189"/>
  <c r="N41" i="189"/>
  <c r="N40" i="189"/>
  <c r="N37" i="189"/>
  <c r="N30" i="189"/>
  <c r="N20" i="189"/>
  <c r="I41" i="189"/>
  <c r="I40" i="189"/>
  <c r="I37" i="189"/>
  <c r="I30" i="189"/>
  <c r="I20" i="189"/>
  <c r="E41" i="189"/>
  <c r="E40" i="189"/>
  <c r="E37" i="189"/>
  <c r="E30" i="189"/>
  <c r="E20" i="189"/>
  <c r="D41" i="189"/>
  <c r="D40" i="189"/>
  <c r="D37" i="189"/>
  <c r="D30" i="189"/>
  <c r="D20" i="189"/>
  <c r="C41" i="189"/>
  <c r="C40" i="189"/>
  <c r="C37" i="189"/>
  <c r="C30" i="189"/>
  <c r="C20" i="189"/>
  <c r="V74" i="189"/>
  <c r="V87" i="189" s="1"/>
  <c r="V34" i="189"/>
  <c r="U74" i="189"/>
  <c r="U87" i="189" s="1"/>
  <c r="U34" i="189"/>
  <c r="T74" i="189"/>
  <c r="P34" i="189" s="1"/>
  <c r="T34" i="189"/>
  <c r="S74" i="189"/>
  <c r="S34" i="189"/>
  <c r="R74" i="189"/>
  <c r="R34" i="189"/>
  <c r="Q74" i="189"/>
  <c r="P74" i="189"/>
  <c r="O74" i="189"/>
  <c r="O87" i="189" s="1"/>
  <c r="N74" i="189"/>
  <c r="N87" i="189" s="1"/>
  <c r="I74" i="189"/>
  <c r="I87" i="189" s="1"/>
  <c r="E74" i="189"/>
  <c r="E87" i="189" s="1"/>
  <c r="D74" i="189"/>
  <c r="D87" i="189" s="1"/>
  <c r="C74" i="189"/>
  <c r="C87" i="189" s="1"/>
  <c r="E22" i="256" l="1"/>
  <c r="F15" i="256"/>
  <c r="F7" i="256"/>
  <c r="E7" i="256"/>
  <c r="D23" i="256"/>
  <c r="D16" i="256"/>
  <c r="E99" i="257" s="1"/>
  <c r="D6" i="257"/>
  <c r="F5" i="257"/>
  <c r="F22" i="256"/>
  <c r="D22" i="256"/>
  <c r="F23" i="256"/>
  <c r="D8" i="257"/>
  <c r="F6" i="257"/>
  <c r="E6" i="257"/>
  <c r="E6" i="256"/>
  <c r="E15" i="256"/>
  <c r="F98" i="257" s="1"/>
  <c r="E5" i="257"/>
  <c r="F6" i="256"/>
  <c r="E98" i="257"/>
  <c r="G98" i="257"/>
  <c r="G99" i="257"/>
  <c r="D5" i="257"/>
  <c r="F99" i="257"/>
  <c r="L16" i="256"/>
  <c r="D52" i="249"/>
  <c r="I52" i="249"/>
  <c r="T47" i="249" s="1"/>
  <c r="K60" i="249"/>
  <c r="P87" i="260"/>
  <c r="U40" i="273"/>
  <c r="E40" i="273"/>
  <c r="J17" i="268" s="1"/>
  <c r="Q87" i="260"/>
  <c r="R87" i="260"/>
  <c r="S40" i="273"/>
  <c r="S87" i="260"/>
  <c r="R40" i="273"/>
  <c r="Q40" i="273"/>
  <c r="P40" i="273"/>
  <c r="L17" i="268" s="1"/>
  <c r="S87" i="259"/>
  <c r="T87" i="259"/>
  <c r="U87" i="259"/>
  <c r="G40" i="272"/>
  <c r="G17" i="268" s="1"/>
  <c r="D87" i="259"/>
  <c r="V87" i="259"/>
  <c r="E87" i="259"/>
  <c r="T40" i="272"/>
  <c r="D40" i="272"/>
  <c r="S40" i="272"/>
  <c r="R40" i="272"/>
  <c r="Q40" i="272"/>
  <c r="O40" i="272"/>
  <c r="N40" i="272"/>
  <c r="C40" i="272"/>
  <c r="P40" i="269"/>
  <c r="M40" i="269"/>
  <c r="L40" i="269"/>
  <c r="N40" i="269"/>
  <c r="R87" i="189"/>
  <c r="K40" i="269"/>
  <c r="S87" i="189"/>
  <c r="S40" i="269"/>
  <c r="R40" i="269"/>
  <c r="Q40" i="269"/>
  <c r="O40" i="269"/>
  <c r="P87" i="189"/>
  <c r="Q87" i="189"/>
  <c r="I20" i="317"/>
  <c r="J20" i="317" s="1"/>
  <c r="I5" i="317"/>
  <c r="J5" i="317" s="1"/>
  <c r="I21" i="317"/>
  <c r="J21" i="317" s="1"/>
  <c r="I7" i="317"/>
  <c r="J7" i="317" s="1"/>
  <c r="I23" i="317"/>
  <c r="J23" i="317" s="1"/>
  <c r="I4" i="317"/>
  <c r="J4" i="317" s="1"/>
  <c r="I12" i="317"/>
  <c r="J12" i="317" s="1"/>
  <c r="I13" i="317"/>
  <c r="J13" i="317" s="1"/>
  <c r="I6" i="317"/>
  <c r="J6" i="317" s="1"/>
  <c r="I14" i="317"/>
  <c r="J14" i="317" s="1"/>
  <c r="I22" i="317"/>
  <c r="J22" i="317" s="1"/>
  <c r="I15" i="317"/>
  <c r="J15" i="317" s="1"/>
  <c r="I8" i="317"/>
  <c r="J8" i="317" s="1"/>
  <c r="H40" i="272"/>
  <c r="D17" i="268"/>
  <c r="Q34" i="189"/>
  <c r="T87" i="189"/>
  <c r="O34" i="189"/>
  <c r="N34" i="189"/>
  <c r="E34" i="189"/>
  <c r="E8" i="256" l="1"/>
  <c r="E9" i="257" s="1"/>
  <c r="E23" i="256"/>
  <c r="E8" i="257"/>
  <c r="F8" i="256"/>
  <c r="F9" i="257" s="1"/>
  <c r="F8" i="257"/>
  <c r="J24" i="317"/>
  <c r="N197" i="316"/>
  <c r="L197" i="316"/>
  <c r="K197" i="316"/>
  <c r="I197" i="316"/>
  <c r="H197" i="316"/>
  <c r="J197" i="316" s="1"/>
  <c r="O196" i="316"/>
  <c r="N196" i="316"/>
  <c r="K196" i="316"/>
  <c r="I196" i="316"/>
  <c r="N195" i="316"/>
  <c r="L195" i="316"/>
  <c r="K195" i="316"/>
  <c r="J195" i="316"/>
  <c r="I195" i="316"/>
  <c r="H195" i="316"/>
  <c r="N194" i="316"/>
  <c r="L194" i="316"/>
  <c r="K194" i="316"/>
  <c r="I194" i="316"/>
  <c r="H194" i="316"/>
  <c r="J194" i="316" s="1"/>
  <c r="N193" i="316"/>
  <c r="L193" i="316"/>
  <c r="K193" i="316"/>
  <c r="I193" i="316"/>
  <c r="J193" i="316" s="1"/>
  <c r="H193" i="316"/>
  <c r="N192" i="316"/>
  <c r="L192" i="316"/>
  <c r="K192" i="316"/>
  <c r="I192" i="316"/>
  <c r="H192" i="316"/>
  <c r="J192" i="316" s="1"/>
  <c r="N191" i="316"/>
  <c r="L191" i="316"/>
  <c r="K191" i="316"/>
  <c r="I191" i="316"/>
  <c r="N190" i="316"/>
  <c r="L190" i="316"/>
  <c r="K190" i="316"/>
  <c r="I190" i="316"/>
  <c r="N189" i="316"/>
  <c r="L189" i="316"/>
  <c r="M189" i="316" s="1"/>
  <c r="K189" i="316"/>
  <c r="I189" i="316"/>
  <c r="J189" i="316" s="1"/>
  <c r="O189" i="316" s="1"/>
  <c r="H189" i="316"/>
  <c r="N188" i="316"/>
  <c r="L188" i="316"/>
  <c r="K188" i="316"/>
  <c r="I188" i="316"/>
  <c r="H188" i="316"/>
  <c r="J188" i="316" s="1"/>
  <c r="O187" i="316"/>
  <c r="N187" i="316"/>
  <c r="K187" i="316"/>
  <c r="N186" i="316"/>
  <c r="K186" i="316"/>
  <c r="N185" i="316"/>
  <c r="K185" i="316"/>
  <c r="N184" i="316"/>
  <c r="K184" i="316"/>
  <c r="N183" i="316"/>
  <c r="K183" i="316"/>
  <c r="N182" i="316"/>
  <c r="M182" i="316"/>
  <c r="K182" i="316"/>
  <c r="N181" i="316"/>
  <c r="K181" i="316"/>
  <c r="O180" i="316"/>
  <c r="O182" i="316" s="1"/>
  <c r="N180" i="316"/>
  <c r="M180" i="316"/>
  <c r="L180" i="316"/>
  <c r="K180" i="316"/>
  <c r="J180" i="316"/>
  <c r="J182" i="316" s="1"/>
  <c r="I180" i="316"/>
  <c r="H180" i="316"/>
  <c r="N179" i="316"/>
  <c r="M179" i="316"/>
  <c r="O179" i="316" s="1"/>
  <c r="K179" i="316"/>
  <c r="N178" i="316"/>
  <c r="K178" i="316"/>
  <c r="N177" i="316"/>
  <c r="K177" i="316"/>
  <c r="R176" i="316"/>
  <c r="L176" i="316" s="1"/>
  <c r="M176" i="316" s="1"/>
  <c r="O176" i="316" s="1"/>
  <c r="N176" i="316"/>
  <c r="K176" i="316"/>
  <c r="I176" i="316"/>
  <c r="H176" i="316"/>
  <c r="J176" i="316" s="1"/>
  <c r="R175" i="316"/>
  <c r="N175" i="316"/>
  <c r="L175" i="316"/>
  <c r="M175" i="316" s="1"/>
  <c r="K175" i="316"/>
  <c r="I175" i="316"/>
  <c r="H175" i="316"/>
  <c r="E175" i="316"/>
  <c r="J175" i="316" s="1"/>
  <c r="R174" i="316"/>
  <c r="L174" i="316" s="1"/>
  <c r="N174" i="316"/>
  <c r="K174" i="316"/>
  <c r="I174" i="316"/>
  <c r="H174" i="316"/>
  <c r="E174" i="316"/>
  <c r="J174" i="316" s="1"/>
  <c r="R173" i="316"/>
  <c r="N173" i="316"/>
  <c r="L173" i="316"/>
  <c r="K173" i="316"/>
  <c r="I173" i="316"/>
  <c r="H173" i="316"/>
  <c r="E173" i="316"/>
  <c r="J173" i="316" s="1"/>
  <c r="R172" i="316"/>
  <c r="N172" i="316"/>
  <c r="L172" i="316"/>
  <c r="M172" i="316" s="1"/>
  <c r="K172" i="316"/>
  <c r="I172" i="316"/>
  <c r="J172" i="316" s="1"/>
  <c r="O172" i="316" s="1"/>
  <c r="H172" i="316"/>
  <c r="E172" i="316"/>
  <c r="R171" i="316"/>
  <c r="L171" i="316" s="1"/>
  <c r="N171" i="316"/>
  <c r="K171" i="316"/>
  <c r="I171" i="316"/>
  <c r="H171" i="316"/>
  <c r="E171" i="316"/>
  <c r="R170" i="316"/>
  <c r="L170" i="316" s="1"/>
  <c r="N170" i="316"/>
  <c r="K170" i="316"/>
  <c r="I170" i="316"/>
  <c r="H170" i="316"/>
  <c r="E170" i="316"/>
  <c r="J170" i="316" s="1"/>
  <c r="R169" i="316"/>
  <c r="L169" i="316" s="1"/>
  <c r="N169" i="316"/>
  <c r="K169" i="316"/>
  <c r="I169" i="316"/>
  <c r="H169" i="316"/>
  <c r="E169" i="316"/>
  <c r="R168" i="316"/>
  <c r="L168" i="316" s="1"/>
  <c r="N168" i="316"/>
  <c r="K168" i="316"/>
  <c r="I168" i="316"/>
  <c r="H168" i="316"/>
  <c r="E168" i="316"/>
  <c r="J168" i="316" s="1"/>
  <c r="R167" i="316"/>
  <c r="N167" i="316"/>
  <c r="L167" i="316"/>
  <c r="K167" i="316"/>
  <c r="I167" i="316"/>
  <c r="H167" i="316"/>
  <c r="E167" i="316"/>
  <c r="J167" i="316" s="1"/>
  <c r="R166" i="316"/>
  <c r="L166" i="316" s="1"/>
  <c r="N166" i="316"/>
  <c r="K166" i="316"/>
  <c r="I166" i="316"/>
  <c r="H166" i="316"/>
  <c r="E166" i="316"/>
  <c r="J166" i="316" s="1"/>
  <c r="R165" i="316"/>
  <c r="L165" i="316" s="1"/>
  <c r="N165" i="316"/>
  <c r="K165" i="316"/>
  <c r="I165" i="316"/>
  <c r="H165" i="316"/>
  <c r="E165" i="316"/>
  <c r="J165" i="316" s="1"/>
  <c r="R164" i="316"/>
  <c r="N164" i="316"/>
  <c r="L164" i="316"/>
  <c r="K164" i="316"/>
  <c r="I164" i="316"/>
  <c r="H164" i="316"/>
  <c r="E164" i="316"/>
  <c r="J164" i="316" s="1"/>
  <c r="R163" i="316"/>
  <c r="L163" i="316" s="1"/>
  <c r="N163" i="316"/>
  <c r="K163" i="316"/>
  <c r="I163" i="316"/>
  <c r="H163" i="316"/>
  <c r="E163" i="316"/>
  <c r="R162" i="316"/>
  <c r="L162" i="316" s="1"/>
  <c r="M162" i="316" s="1"/>
  <c r="N162" i="316"/>
  <c r="K162" i="316"/>
  <c r="I162" i="316"/>
  <c r="H162" i="316"/>
  <c r="E162" i="316"/>
  <c r="J162" i="316" s="1"/>
  <c r="O162" i="316" s="1"/>
  <c r="R161" i="316"/>
  <c r="L161" i="316" s="1"/>
  <c r="N161" i="316"/>
  <c r="K161" i="316"/>
  <c r="I161" i="316"/>
  <c r="H161" i="316"/>
  <c r="E161" i="316"/>
  <c r="N160" i="316"/>
  <c r="K160" i="316"/>
  <c r="N159" i="316"/>
  <c r="K159" i="316"/>
  <c r="N158" i="316"/>
  <c r="K158" i="316"/>
  <c r="N157" i="316"/>
  <c r="K157" i="316"/>
  <c r="N156" i="316"/>
  <c r="K156" i="316"/>
  <c r="R155" i="316"/>
  <c r="L155" i="316" s="1"/>
  <c r="N155" i="316"/>
  <c r="K155" i="316"/>
  <c r="I155" i="316"/>
  <c r="H155" i="316"/>
  <c r="R154" i="316"/>
  <c r="L154" i="316" s="1"/>
  <c r="N154" i="316"/>
  <c r="K154" i="316"/>
  <c r="I154" i="316"/>
  <c r="H154" i="316"/>
  <c r="E154" i="316"/>
  <c r="R153" i="316"/>
  <c r="L153" i="316" s="1"/>
  <c r="N153" i="316"/>
  <c r="K153" i="316"/>
  <c r="I153" i="316"/>
  <c r="H153" i="316"/>
  <c r="E153" i="316"/>
  <c r="J153" i="316" s="1"/>
  <c r="R152" i="316"/>
  <c r="L152" i="316" s="1"/>
  <c r="N152" i="316"/>
  <c r="K152" i="316"/>
  <c r="I152" i="316"/>
  <c r="H152" i="316"/>
  <c r="E152" i="316"/>
  <c r="J152" i="316" s="1"/>
  <c r="N151" i="316"/>
  <c r="K151" i="316"/>
  <c r="N150" i="316"/>
  <c r="K150" i="316"/>
  <c r="N149" i="316"/>
  <c r="K149" i="316"/>
  <c r="N148" i="316"/>
  <c r="K148" i="316"/>
  <c r="N147" i="316"/>
  <c r="K147" i="316"/>
  <c r="N146" i="316"/>
  <c r="K146" i="316"/>
  <c r="N145" i="316"/>
  <c r="K145" i="316"/>
  <c r="N144" i="316"/>
  <c r="K144" i="316"/>
  <c r="N143" i="316"/>
  <c r="L143" i="316"/>
  <c r="M143" i="316" s="1"/>
  <c r="K143" i="316"/>
  <c r="I143" i="316"/>
  <c r="H143" i="316"/>
  <c r="E143" i="316"/>
  <c r="J143" i="316" s="1"/>
  <c r="N142" i="316"/>
  <c r="L142" i="316"/>
  <c r="M142" i="316" s="1"/>
  <c r="K142" i="316"/>
  <c r="I142" i="316"/>
  <c r="H142" i="316"/>
  <c r="E142" i="316"/>
  <c r="J142" i="316" s="1"/>
  <c r="N141" i="316"/>
  <c r="K141" i="316"/>
  <c r="I141" i="316"/>
  <c r="H141" i="316"/>
  <c r="G141" i="316"/>
  <c r="E141" i="316"/>
  <c r="M141" i="316" s="1"/>
  <c r="N140" i="316"/>
  <c r="K140" i="316"/>
  <c r="G140" i="316"/>
  <c r="I140" i="316" s="1"/>
  <c r="E140" i="316"/>
  <c r="M140" i="316" s="1"/>
  <c r="N139" i="316"/>
  <c r="K139" i="316"/>
  <c r="G139" i="316"/>
  <c r="E139" i="316"/>
  <c r="M139" i="316" s="1"/>
  <c r="N138" i="316"/>
  <c r="K138" i="316"/>
  <c r="G138" i="316"/>
  <c r="I138" i="316" s="1"/>
  <c r="E138" i="316"/>
  <c r="N137" i="316"/>
  <c r="K137" i="316"/>
  <c r="G137" i="316"/>
  <c r="H137" i="316" s="1"/>
  <c r="E137" i="316"/>
  <c r="M137" i="316" s="1"/>
  <c r="N136" i="316"/>
  <c r="K136" i="316"/>
  <c r="G136" i="316"/>
  <c r="E136" i="316"/>
  <c r="M136" i="316" s="1"/>
  <c r="N135" i="316"/>
  <c r="M135" i="316"/>
  <c r="K135" i="316"/>
  <c r="H135" i="316"/>
  <c r="G135" i="316"/>
  <c r="I135" i="316" s="1"/>
  <c r="E135" i="316"/>
  <c r="N134" i="316"/>
  <c r="K134" i="316"/>
  <c r="G134" i="316"/>
  <c r="I134" i="316" s="1"/>
  <c r="E134" i="316"/>
  <c r="M134" i="316" s="1"/>
  <c r="N133" i="316"/>
  <c r="K133" i="316"/>
  <c r="G133" i="316"/>
  <c r="E133" i="316"/>
  <c r="M133" i="316" s="1"/>
  <c r="N132" i="316"/>
  <c r="K132" i="316"/>
  <c r="G132" i="316"/>
  <c r="E132" i="316"/>
  <c r="M132" i="316" s="1"/>
  <c r="N131" i="316"/>
  <c r="K131" i="316"/>
  <c r="N130" i="316"/>
  <c r="K130" i="316"/>
  <c r="N129" i="316"/>
  <c r="K129" i="316"/>
  <c r="N128" i="316"/>
  <c r="K128" i="316"/>
  <c r="N127" i="316"/>
  <c r="K127" i="316"/>
  <c r="N126" i="316"/>
  <c r="K126" i="316"/>
  <c r="N125" i="316"/>
  <c r="K125" i="316"/>
  <c r="N124" i="316"/>
  <c r="K124" i="316"/>
  <c r="N123" i="316"/>
  <c r="K123" i="316"/>
  <c r="N122" i="316"/>
  <c r="K122" i="316"/>
  <c r="O121" i="316"/>
  <c r="O124" i="316" s="1"/>
  <c r="N121" i="316"/>
  <c r="M121" i="316"/>
  <c r="M124" i="316" s="1"/>
  <c r="L121" i="316"/>
  <c r="K121" i="316"/>
  <c r="J121" i="316"/>
  <c r="J124" i="316" s="1"/>
  <c r="I121" i="316"/>
  <c r="H121" i="316"/>
  <c r="N120" i="316"/>
  <c r="K120" i="316"/>
  <c r="N119" i="316"/>
  <c r="K119" i="316"/>
  <c r="N118" i="316"/>
  <c r="K118" i="316"/>
  <c r="J118" i="316"/>
  <c r="I118" i="316"/>
  <c r="H118" i="316"/>
  <c r="N117" i="316"/>
  <c r="K117" i="316"/>
  <c r="I117" i="316"/>
  <c r="H117" i="316"/>
  <c r="J117" i="316" s="1"/>
  <c r="R116" i="316"/>
  <c r="L116" i="316" s="1"/>
  <c r="M116" i="316" s="1"/>
  <c r="N116" i="316"/>
  <c r="K116" i="316"/>
  <c r="I116" i="316"/>
  <c r="H116" i="316"/>
  <c r="J116" i="316" s="1"/>
  <c r="N115" i="316"/>
  <c r="K115" i="316"/>
  <c r="J115" i="316"/>
  <c r="I115" i="316"/>
  <c r="H115" i="316"/>
  <c r="N114" i="316"/>
  <c r="K114" i="316"/>
  <c r="I114" i="316"/>
  <c r="H114" i="316"/>
  <c r="J114" i="316" s="1"/>
  <c r="N113" i="316"/>
  <c r="K113" i="316"/>
  <c r="I113" i="316"/>
  <c r="H113" i="316"/>
  <c r="J113" i="316" s="1"/>
  <c r="N112" i="316"/>
  <c r="K112" i="316"/>
  <c r="J112" i="316"/>
  <c r="I112" i="316"/>
  <c r="H112" i="316"/>
  <c r="N111" i="316"/>
  <c r="K111" i="316"/>
  <c r="I111" i="316"/>
  <c r="J111" i="316" s="1"/>
  <c r="H111" i="316"/>
  <c r="N110" i="316"/>
  <c r="K110" i="316"/>
  <c r="I110" i="316"/>
  <c r="H110" i="316"/>
  <c r="J110" i="316" s="1"/>
  <c r="N109" i="316"/>
  <c r="K109" i="316"/>
  <c r="J109" i="316"/>
  <c r="I109" i="316"/>
  <c r="H109" i="316"/>
  <c r="N108" i="316"/>
  <c r="K108" i="316"/>
  <c r="J108" i="316"/>
  <c r="I108" i="316"/>
  <c r="H108" i="316"/>
  <c r="N107" i="316"/>
  <c r="K107" i="316"/>
  <c r="N106" i="316"/>
  <c r="K106" i="316"/>
  <c r="N105" i="316"/>
  <c r="L105" i="316"/>
  <c r="K105" i="316"/>
  <c r="N104" i="316"/>
  <c r="K104" i="316"/>
  <c r="I104" i="316"/>
  <c r="H104" i="316"/>
  <c r="J104" i="316" s="1"/>
  <c r="N103" i="316"/>
  <c r="K103" i="316"/>
  <c r="J103" i="316"/>
  <c r="I103" i="316"/>
  <c r="H103" i="316"/>
  <c r="R102" i="316"/>
  <c r="L102" i="316" s="1"/>
  <c r="M102" i="316" s="1"/>
  <c r="N102" i="316"/>
  <c r="K102" i="316"/>
  <c r="I102" i="316"/>
  <c r="J102" i="316" s="1"/>
  <c r="H102" i="316"/>
  <c r="N101" i="316"/>
  <c r="K101" i="316"/>
  <c r="I101" i="316"/>
  <c r="H101" i="316"/>
  <c r="J101" i="316" s="1"/>
  <c r="N100" i="316"/>
  <c r="L100" i="316"/>
  <c r="M100" i="316" s="1"/>
  <c r="K100" i="316"/>
  <c r="I100" i="316"/>
  <c r="H100" i="316"/>
  <c r="E100" i="316"/>
  <c r="J100" i="316" s="1"/>
  <c r="O100" i="316" s="1"/>
  <c r="N99" i="316"/>
  <c r="K99" i="316"/>
  <c r="N98" i="316"/>
  <c r="K98" i="316"/>
  <c r="N97" i="316"/>
  <c r="K97" i="316"/>
  <c r="N96" i="316"/>
  <c r="K96" i="316"/>
  <c r="N95" i="316"/>
  <c r="K95" i="316"/>
  <c r="N94" i="316"/>
  <c r="K94" i="316"/>
  <c r="N93" i="316"/>
  <c r="K93" i="316"/>
  <c r="N92" i="316"/>
  <c r="M92" i="316"/>
  <c r="K92" i="316"/>
  <c r="N91" i="316"/>
  <c r="M91" i="316"/>
  <c r="K91" i="316"/>
  <c r="N90" i="316"/>
  <c r="K90" i="316"/>
  <c r="J90" i="316"/>
  <c r="I90" i="316"/>
  <c r="H90" i="316"/>
  <c r="N89" i="316"/>
  <c r="K89" i="316"/>
  <c r="I89" i="316"/>
  <c r="H89" i="316"/>
  <c r="J89" i="316" s="1"/>
  <c r="N88" i="316"/>
  <c r="K88" i="316"/>
  <c r="J88" i="316"/>
  <c r="I88" i="316"/>
  <c r="H88" i="316"/>
  <c r="N87" i="316"/>
  <c r="K87" i="316"/>
  <c r="N86" i="316"/>
  <c r="K86" i="316"/>
  <c r="I86" i="316"/>
  <c r="J86" i="316" s="1"/>
  <c r="H86" i="316"/>
  <c r="N85" i="316"/>
  <c r="M85" i="316"/>
  <c r="K85" i="316"/>
  <c r="N84" i="316"/>
  <c r="M84" i="316"/>
  <c r="K84" i="316"/>
  <c r="O83" i="316"/>
  <c r="N83" i="316"/>
  <c r="K83" i="316"/>
  <c r="O82" i="316"/>
  <c r="N82" i="316"/>
  <c r="K82" i="316"/>
  <c r="F82" i="316"/>
  <c r="R110" i="316" s="1"/>
  <c r="L110" i="316" s="1"/>
  <c r="M110" i="316" s="1"/>
  <c r="N81" i="316"/>
  <c r="K81" i="316"/>
  <c r="N80" i="316"/>
  <c r="K80" i="316"/>
  <c r="N79" i="316"/>
  <c r="K79" i="316"/>
  <c r="N78" i="316"/>
  <c r="K78" i="316"/>
  <c r="N77" i="316"/>
  <c r="K77" i="316"/>
  <c r="N76" i="316"/>
  <c r="M76" i="316"/>
  <c r="K76" i="316"/>
  <c r="G76" i="316"/>
  <c r="N75" i="316"/>
  <c r="M75" i="316"/>
  <c r="K75" i="316"/>
  <c r="G75" i="316"/>
  <c r="H75" i="316" s="1"/>
  <c r="N74" i="316"/>
  <c r="M74" i="316"/>
  <c r="K74" i="316"/>
  <c r="G74" i="316"/>
  <c r="N73" i="316"/>
  <c r="L73" i="316"/>
  <c r="M73" i="316" s="1"/>
  <c r="K73" i="316"/>
  <c r="J73" i="316"/>
  <c r="I73" i="316"/>
  <c r="H73" i="316"/>
  <c r="N72" i="316"/>
  <c r="L72" i="316"/>
  <c r="M72" i="316" s="1"/>
  <c r="K72" i="316"/>
  <c r="I72" i="316"/>
  <c r="H72" i="316"/>
  <c r="J72" i="316" s="1"/>
  <c r="N71" i="316"/>
  <c r="L71" i="316"/>
  <c r="M71" i="316" s="1"/>
  <c r="K71" i="316"/>
  <c r="I71" i="316"/>
  <c r="J71" i="316" s="1"/>
  <c r="H71" i="316"/>
  <c r="N70" i="316"/>
  <c r="L70" i="316"/>
  <c r="M70" i="316" s="1"/>
  <c r="K70" i="316"/>
  <c r="G70" i="316"/>
  <c r="N69" i="316"/>
  <c r="L69" i="316"/>
  <c r="M69" i="316" s="1"/>
  <c r="O69" i="316" s="1"/>
  <c r="K69" i="316"/>
  <c r="J69" i="316"/>
  <c r="I69" i="316"/>
  <c r="H69" i="316"/>
  <c r="N68" i="316"/>
  <c r="M68" i="316"/>
  <c r="K68" i="316"/>
  <c r="G68" i="316"/>
  <c r="N67" i="316"/>
  <c r="M67" i="316"/>
  <c r="K67" i="316"/>
  <c r="N66" i="316"/>
  <c r="K66" i="316"/>
  <c r="N65" i="316"/>
  <c r="K65" i="316"/>
  <c r="N64" i="316"/>
  <c r="K64" i="316"/>
  <c r="N63" i="316"/>
  <c r="K63" i="316"/>
  <c r="N62" i="316"/>
  <c r="K62" i="316"/>
  <c r="N61" i="316"/>
  <c r="K61" i="316"/>
  <c r="N60" i="316"/>
  <c r="K60" i="316"/>
  <c r="N59" i="316"/>
  <c r="K59" i="316"/>
  <c r="N58" i="316"/>
  <c r="K58" i="316"/>
  <c r="N57" i="316"/>
  <c r="M57" i="316"/>
  <c r="K57" i="316"/>
  <c r="J57" i="316"/>
  <c r="N56" i="316"/>
  <c r="K56" i="316"/>
  <c r="N55" i="316"/>
  <c r="K55" i="316"/>
  <c r="N54" i="316"/>
  <c r="M54" i="316"/>
  <c r="L54" i="316"/>
  <c r="K54" i="316"/>
  <c r="J54" i="316"/>
  <c r="O54" i="316" s="1"/>
  <c r="O57" i="316" s="1"/>
  <c r="I54" i="316"/>
  <c r="H54" i="316"/>
  <c r="N53" i="316"/>
  <c r="K53" i="316"/>
  <c r="N52" i="316"/>
  <c r="K52" i="316"/>
  <c r="N51" i="316"/>
  <c r="K51" i="316"/>
  <c r="J51" i="316"/>
  <c r="I51" i="316"/>
  <c r="H51" i="316"/>
  <c r="N50" i="316"/>
  <c r="K50" i="316"/>
  <c r="I50" i="316"/>
  <c r="J50" i="316" s="1"/>
  <c r="H50" i="316"/>
  <c r="N49" i="316"/>
  <c r="K49" i="316"/>
  <c r="I49" i="316"/>
  <c r="H49" i="316"/>
  <c r="J49" i="316" s="1"/>
  <c r="N48" i="316"/>
  <c r="M48" i="316"/>
  <c r="K48" i="316"/>
  <c r="J48" i="316"/>
  <c r="O48" i="316" s="1"/>
  <c r="I48" i="316"/>
  <c r="H48" i="316"/>
  <c r="N47" i="316"/>
  <c r="K47" i="316"/>
  <c r="I47" i="316"/>
  <c r="H47" i="316"/>
  <c r="J47" i="316" s="1"/>
  <c r="N46" i="316"/>
  <c r="K46" i="316"/>
  <c r="J46" i="316"/>
  <c r="I46" i="316"/>
  <c r="H46" i="316"/>
  <c r="N45" i="316"/>
  <c r="K45" i="316"/>
  <c r="I45" i="316"/>
  <c r="H45" i="316"/>
  <c r="J45" i="316" s="1"/>
  <c r="N44" i="316"/>
  <c r="K44" i="316"/>
  <c r="J44" i="316"/>
  <c r="I44" i="316"/>
  <c r="H44" i="316"/>
  <c r="N43" i="316"/>
  <c r="M43" i="316"/>
  <c r="K43" i="316"/>
  <c r="J43" i="316"/>
  <c r="O43" i="316" s="1"/>
  <c r="I43" i="316"/>
  <c r="H43" i="316"/>
  <c r="N42" i="316"/>
  <c r="K42" i="316"/>
  <c r="J42" i="316"/>
  <c r="I42" i="316"/>
  <c r="H42" i="316"/>
  <c r="N41" i="316"/>
  <c r="K41" i="316"/>
  <c r="J41" i="316"/>
  <c r="I41" i="316"/>
  <c r="H41" i="316"/>
  <c r="N40" i="316"/>
  <c r="K40" i="316"/>
  <c r="I40" i="316"/>
  <c r="J40" i="316" s="1"/>
  <c r="H40" i="316"/>
  <c r="N39" i="316"/>
  <c r="K39" i="316"/>
  <c r="I39" i="316"/>
  <c r="H39" i="316"/>
  <c r="J39" i="316" s="1"/>
  <c r="N38" i="316"/>
  <c r="K38" i="316"/>
  <c r="I38" i="316"/>
  <c r="H38" i="316"/>
  <c r="J38" i="316" s="1"/>
  <c r="N37" i="316"/>
  <c r="K37" i="316"/>
  <c r="J37" i="316"/>
  <c r="I37" i="316"/>
  <c r="H37" i="316"/>
  <c r="R36" i="316"/>
  <c r="N36" i="316"/>
  <c r="K36" i="316"/>
  <c r="I36" i="316"/>
  <c r="J36" i="316" s="1"/>
  <c r="H36" i="316"/>
  <c r="N35" i="316"/>
  <c r="K35" i="316"/>
  <c r="N34" i="316"/>
  <c r="K34" i="316"/>
  <c r="N33" i="316"/>
  <c r="K33" i="316"/>
  <c r="N32" i="316"/>
  <c r="K32" i="316"/>
  <c r="N31" i="316"/>
  <c r="K31" i="316"/>
  <c r="N30" i="316"/>
  <c r="K30" i="316"/>
  <c r="N29" i="316"/>
  <c r="K29" i="316"/>
  <c r="N28" i="316"/>
  <c r="K28" i="316"/>
  <c r="N27" i="316"/>
  <c r="L27" i="316"/>
  <c r="K27" i="316"/>
  <c r="I27" i="316"/>
  <c r="H27" i="316"/>
  <c r="N26" i="316"/>
  <c r="K26" i="316"/>
  <c r="N25" i="316"/>
  <c r="K25" i="316"/>
  <c r="N24" i="316"/>
  <c r="K24" i="316"/>
  <c r="N23" i="316"/>
  <c r="K23" i="316"/>
  <c r="N22" i="316"/>
  <c r="K22" i="316"/>
  <c r="J22" i="316"/>
  <c r="I22" i="316"/>
  <c r="H22" i="316"/>
  <c r="N21" i="316"/>
  <c r="L21" i="316"/>
  <c r="M21" i="316" s="1"/>
  <c r="K21" i="316"/>
  <c r="I21" i="316"/>
  <c r="H21" i="316"/>
  <c r="J21" i="316" s="1"/>
  <c r="N20" i="316"/>
  <c r="K20" i="316"/>
  <c r="J20" i="316"/>
  <c r="I20" i="316"/>
  <c r="H20" i="316"/>
  <c r="N19" i="316"/>
  <c r="K19" i="316"/>
  <c r="I19" i="316"/>
  <c r="H19" i="316"/>
  <c r="J19" i="316" s="1"/>
  <c r="N18" i="316"/>
  <c r="K18" i="316"/>
  <c r="J18" i="316"/>
  <c r="I18" i="316"/>
  <c r="H18" i="316"/>
  <c r="N17" i="316"/>
  <c r="L17" i="316"/>
  <c r="M17" i="316" s="1"/>
  <c r="K17" i="316"/>
  <c r="I17" i="316"/>
  <c r="H17" i="316"/>
  <c r="J17" i="316" s="1"/>
  <c r="O17" i="316" s="1"/>
  <c r="O16" i="316"/>
  <c r="N16" i="316"/>
  <c r="M16" i="316"/>
  <c r="L16" i="316"/>
  <c r="K16" i="316"/>
  <c r="J16" i="316"/>
  <c r="I16" i="316"/>
  <c r="H16" i="316"/>
  <c r="N15" i="316"/>
  <c r="K15" i="316"/>
  <c r="N14" i="316"/>
  <c r="K14" i="316"/>
  <c r="N13" i="316"/>
  <c r="M13" i="316"/>
  <c r="K13" i="316"/>
  <c r="N197" i="315"/>
  <c r="L197" i="315"/>
  <c r="K197" i="315"/>
  <c r="I197" i="315"/>
  <c r="J197" i="315" s="1"/>
  <c r="H197" i="315"/>
  <c r="O196" i="315"/>
  <c r="N196" i="315"/>
  <c r="K196" i="315"/>
  <c r="I196" i="315"/>
  <c r="N195" i="315"/>
  <c r="L195" i="315"/>
  <c r="K195" i="315"/>
  <c r="I195" i="315"/>
  <c r="H195" i="315"/>
  <c r="N194" i="315"/>
  <c r="L194" i="315"/>
  <c r="K194" i="315"/>
  <c r="J194" i="315"/>
  <c r="I194" i="315"/>
  <c r="H194" i="315"/>
  <c r="N193" i="315"/>
  <c r="L193" i="315"/>
  <c r="K193" i="315"/>
  <c r="I193" i="315"/>
  <c r="H193" i="315"/>
  <c r="N192" i="315"/>
  <c r="L192" i="315"/>
  <c r="K192" i="315"/>
  <c r="J192" i="315"/>
  <c r="I192" i="315"/>
  <c r="H192" i="315"/>
  <c r="N191" i="315"/>
  <c r="L191" i="315"/>
  <c r="K191" i="315"/>
  <c r="I191" i="315"/>
  <c r="N190" i="315"/>
  <c r="L190" i="315"/>
  <c r="K190" i="315"/>
  <c r="I190" i="315"/>
  <c r="N189" i="315"/>
  <c r="L189" i="315"/>
  <c r="M189" i="315" s="1"/>
  <c r="K189" i="315"/>
  <c r="J189" i="315"/>
  <c r="I189" i="315"/>
  <c r="H189" i="315"/>
  <c r="N188" i="315"/>
  <c r="L188" i="315"/>
  <c r="K188" i="315"/>
  <c r="I188" i="315"/>
  <c r="J188" i="315" s="1"/>
  <c r="H188" i="315"/>
  <c r="O187" i="315"/>
  <c r="N187" i="315"/>
  <c r="K187" i="315"/>
  <c r="N186" i="315"/>
  <c r="K186" i="315"/>
  <c r="N185" i="315"/>
  <c r="K185" i="315"/>
  <c r="N184" i="315"/>
  <c r="K184" i="315"/>
  <c r="N183" i="315"/>
  <c r="K183" i="315"/>
  <c r="N182" i="315"/>
  <c r="K182" i="315"/>
  <c r="N181" i="315"/>
  <c r="K181" i="315"/>
  <c r="N180" i="315"/>
  <c r="M180" i="315"/>
  <c r="M182" i="315" s="1"/>
  <c r="L180" i="315"/>
  <c r="K180" i="315"/>
  <c r="I180" i="315"/>
  <c r="J180" i="315" s="1"/>
  <c r="H180" i="315"/>
  <c r="O179" i="315"/>
  <c r="N179" i="315"/>
  <c r="M179" i="315"/>
  <c r="K179" i="315"/>
  <c r="N178" i="315"/>
  <c r="K178" i="315"/>
  <c r="N177" i="315"/>
  <c r="K177" i="315"/>
  <c r="R176" i="315"/>
  <c r="L176" i="315" s="1"/>
  <c r="M176" i="315" s="1"/>
  <c r="N176" i="315"/>
  <c r="K176" i="315"/>
  <c r="J176" i="315"/>
  <c r="I176" i="315"/>
  <c r="H176" i="315"/>
  <c r="R175" i="315"/>
  <c r="L175" i="315" s="1"/>
  <c r="M175" i="315" s="1"/>
  <c r="N175" i="315"/>
  <c r="K175" i="315"/>
  <c r="I175" i="315"/>
  <c r="H175" i="315"/>
  <c r="E175" i="315"/>
  <c r="J175" i="315" s="1"/>
  <c r="R174" i="315"/>
  <c r="L174" i="315" s="1"/>
  <c r="M174" i="315" s="1"/>
  <c r="N174" i="315"/>
  <c r="K174" i="315"/>
  <c r="J174" i="315"/>
  <c r="I174" i="315"/>
  <c r="H174" i="315"/>
  <c r="E174" i="315"/>
  <c r="R173" i="315"/>
  <c r="L173" i="315" s="1"/>
  <c r="N173" i="315"/>
  <c r="K173" i="315"/>
  <c r="I173" i="315"/>
  <c r="H173" i="315"/>
  <c r="E173" i="315"/>
  <c r="J173" i="315" s="1"/>
  <c r="R172" i="315"/>
  <c r="L172" i="315" s="1"/>
  <c r="M172" i="315" s="1"/>
  <c r="N172" i="315"/>
  <c r="K172" i="315"/>
  <c r="I172" i="315"/>
  <c r="H172" i="315"/>
  <c r="J172" i="315" s="1"/>
  <c r="O172" i="315" s="1"/>
  <c r="E172" i="315"/>
  <c r="R171" i="315"/>
  <c r="L171" i="315" s="1"/>
  <c r="M171" i="315" s="1"/>
  <c r="N171" i="315"/>
  <c r="K171" i="315"/>
  <c r="I171" i="315"/>
  <c r="H171" i="315"/>
  <c r="E171" i="315"/>
  <c r="R170" i="315"/>
  <c r="N170" i="315"/>
  <c r="L170" i="315"/>
  <c r="K170" i="315"/>
  <c r="I170" i="315"/>
  <c r="H170" i="315"/>
  <c r="E170" i="315"/>
  <c r="J170" i="315" s="1"/>
  <c r="R169" i="315"/>
  <c r="L169" i="315" s="1"/>
  <c r="M169" i="315" s="1"/>
  <c r="N169" i="315"/>
  <c r="K169" i="315"/>
  <c r="I169" i="315"/>
  <c r="H169" i="315"/>
  <c r="E169" i="315"/>
  <c r="J169" i="315" s="1"/>
  <c r="R168" i="315"/>
  <c r="L168" i="315" s="1"/>
  <c r="M168" i="315" s="1"/>
  <c r="N168" i="315"/>
  <c r="K168" i="315"/>
  <c r="I168" i="315"/>
  <c r="H168" i="315"/>
  <c r="E168" i="315"/>
  <c r="R167" i="315"/>
  <c r="N167" i="315"/>
  <c r="L167" i="315"/>
  <c r="K167" i="315"/>
  <c r="J167" i="315"/>
  <c r="I167" i="315"/>
  <c r="H167" i="315"/>
  <c r="E167" i="315"/>
  <c r="R166" i="315"/>
  <c r="L166" i="315" s="1"/>
  <c r="N166" i="315"/>
  <c r="K166" i="315"/>
  <c r="I166" i="315"/>
  <c r="H166" i="315"/>
  <c r="E166" i="315"/>
  <c r="J166" i="315" s="1"/>
  <c r="R165" i="315"/>
  <c r="L165" i="315" s="1"/>
  <c r="M165" i="315" s="1"/>
  <c r="N165" i="315"/>
  <c r="K165" i="315"/>
  <c r="J165" i="315"/>
  <c r="I165" i="315"/>
  <c r="H165" i="315"/>
  <c r="E165" i="315"/>
  <c r="R164" i="315"/>
  <c r="L164" i="315" s="1"/>
  <c r="M164" i="315" s="1"/>
  <c r="N164" i="315"/>
  <c r="K164" i="315"/>
  <c r="J164" i="315"/>
  <c r="I164" i="315"/>
  <c r="H164" i="315"/>
  <c r="E164" i="315"/>
  <c r="R163" i="315"/>
  <c r="L163" i="315" s="1"/>
  <c r="N163" i="315"/>
  <c r="K163" i="315"/>
  <c r="I163" i="315"/>
  <c r="H163" i="315"/>
  <c r="E163" i="315"/>
  <c r="R162" i="315"/>
  <c r="N162" i="315"/>
  <c r="L162" i="315"/>
  <c r="M162" i="315" s="1"/>
  <c r="K162" i="315"/>
  <c r="I162" i="315"/>
  <c r="H162" i="315"/>
  <c r="E162" i="315"/>
  <c r="R161" i="315"/>
  <c r="N161" i="315"/>
  <c r="L161" i="315"/>
  <c r="K161" i="315"/>
  <c r="I161" i="315"/>
  <c r="H161" i="315"/>
  <c r="E161" i="315"/>
  <c r="J161" i="315" s="1"/>
  <c r="N160" i="315"/>
  <c r="K160" i="315"/>
  <c r="N159" i="315"/>
  <c r="K159" i="315"/>
  <c r="N158" i="315"/>
  <c r="K158" i="315"/>
  <c r="N157" i="315"/>
  <c r="K157" i="315"/>
  <c r="N156" i="315"/>
  <c r="K156" i="315"/>
  <c r="R155" i="315"/>
  <c r="L155" i="315" s="1"/>
  <c r="N155" i="315"/>
  <c r="K155" i="315"/>
  <c r="I155" i="315"/>
  <c r="H155" i="315"/>
  <c r="R154" i="315"/>
  <c r="L154" i="315" s="1"/>
  <c r="N154" i="315"/>
  <c r="K154" i="315"/>
  <c r="I154" i="315"/>
  <c r="H154" i="315"/>
  <c r="E154" i="315"/>
  <c r="R153" i="315"/>
  <c r="L153" i="315" s="1"/>
  <c r="N153" i="315"/>
  <c r="K153" i="315"/>
  <c r="I153" i="315"/>
  <c r="H153" i="315"/>
  <c r="E153" i="315"/>
  <c r="J153" i="315" s="1"/>
  <c r="R152" i="315"/>
  <c r="N152" i="315"/>
  <c r="L152" i="315"/>
  <c r="K152" i="315"/>
  <c r="I152" i="315"/>
  <c r="H152" i="315"/>
  <c r="E152" i="315"/>
  <c r="N151" i="315"/>
  <c r="K151" i="315"/>
  <c r="N150" i="315"/>
  <c r="K150" i="315"/>
  <c r="N149" i="315"/>
  <c r="K149" i="315"/>
  <c r="N148" i="315"/>
  <c r="K148" i="315"/>
  <c r="N147" i="315"/>
  <c r="K147" i="315"/>
  <c r="N146" i="315"/>
  <c r="K146" i="315"/>
  <c r="N145" i="315"/>
  <c r="K145" i="315"/>
  <c r="N144" i="315"/>
  <c r="K144" i="315"/>
  <c r="N143" i="315"/>
  <c r="L143" i="315"/>
  <c r="M143" i="315" s="1"/>
  <c r="K143" i="315"/>
  <c r="I143" i="315"/>
  <c r="H143" i="315"/>
  <c r="E143" i="315"/>
  <c r="N142" i="315"/>
  <c r="L142" i="315"/>
  <c r="K142" i="315"/>
  <c r="I142" i="315"/>
  <c r="H142" i="315"/>
  <c r="E142" i="315"/>
  <c r="N141" i="315"/>
  <c r="K141" i="315"/>
  <c r="I141" i="315"/>
  <c r="H141" i="315"/>
  <c r="G141" i="315"/>
  <c r="E141" i="315"/>
  <c r="M141" i="315" s="1"/>
  <c r="N140" i="315"/>
  <c r="M140" i="315"/>
  <c r="K140" i="315"/>
  <c r="G140" i="315"/>
  <c r="E140" i="315"/>
  <c r="N139" i="315"/>
  <c r="K139" i="315"/>
  <c r="G139" i="315"/>
  <c r="E139" i="315"/>
  <c r="M139" i="315" s="1"/>
  <c r="N138" i="315"/>
  <c r="K138" i="315"/>
  <c r="G138" i="315"/>
  <c r="I138" i="315" s="1"/>
  <c r="E138" i="315"/>
  <c r="M138" i="315" s="1"/>
  <c r="N137" i="315"/>
  <c r="K137" i="315"/>
  <c r="I137" i="315"/>
  <c r="H137" i="315"/>
  <c r="G137" i="315"/>
  <c r="E137" i="315"/>
  <c r="M137" i="315" s="1"/>
  <c r="N136" i="315"/>
  <c r="K136" i="315"/>
  <c r="G136" i="315"/>
  <c r="E136" i="315"/>
  <c r="M136" i="315" s="1"/>
  <c r="N135" i="315"/>
  <c r="M135" i="315"/>
  <c r="K135" i="315"/>
  <c r="G135" i="315"/>
  <c r="H135" i="315" s="1"/>
  <c r="E135" i="315"/>
  <c r="N134" i="315"/>
  <c r="K134" i="315"/>
  <c r="G134" i="315"/>
  <c r="E134" i="315"/>
  <c r="M134" i="315" s="1"/>
  <c r="N133" i="315"/>
  <c r="K133" i="315"/>
  <c r="G133" i="315"/>
  <c r="H133" i="315" s="1"/>
  <c r="E133" i="315"/>
  <c r="M133" i="315" s="1"/>
  <c r="N132" i="315"/>
  <c r="K132" i="315"/>
  <c r="G132" i="315"/>
  <c r="I132" i="315" s="1"/>
  <c r="E132" i="315"/>
  <c r="M132" i="315" s="1"/>
  <c r="N131" i="315"/>
  <c r="K131" i="315"/>
  <c r="N130" i="315"/>
  <c r="K130" i="315"/>
  <c r="N129" i="315"/>
  <c r="K129" i="315"/>
  <c r="N128" i="315"/>
  <c r="K128" i="315"/>
  <c r="N127" i="315"/>
  <c r="K127" i="315"/>
  <c r="N126" i="315"/>
  <c r="K126" i="315"/>
  <c r="N125" i="315"/>
  <c r="K125" i="315"/>
  <c r="N124" i="315"/>
  <c r="K124" i="315"/>
  <c r="N123" i="315"/>
  <c r="K123" i="315"/>
  <c r="N122" i="315"/>
  <c r="K122" i="315"/>
  <c r="N121" i="315"/>
  <c r="M121" i="315"/>
  <c r="M124" i="315" s="1"/>
  <c r="L121" i="315"/>
  <c r="K121" i="315"/>
  <c r="I121" i="315"/>
  <c r="J121" i="315" s="1"/>
  <c r="H121" i="315"/>
  <c r="N120" i="315"/>
  <c r="K120" i="315"/>
  <c r="N119" i="315"/>
  <c r="K119" i="315"/>
  <c r="N118" i="315"/>
  <c r="K118" i="315"/>
  <c r="J118" i="315"/>
  <c r="I118" i="315"/>
  <c r="H118" i="315"/>
  <c r="N117" i="315"/>
  <c r="K117" i="315"/>
  <c r="I117" i="315"/>
  <c r="H117" i="315"/>
  <c r="J117" i="315" s="1"/>
  <c r="R116" i="315"/>
  <c r="N116" i="315"/>
  <c r="L116" i="315"/>
  <c r="M116" i="315" s="1"/>
  <c r="K116" i="315"/>
  <c r="I116" i="315"/>
  <c r="H116" i="315"/>
  <c r="J116" i="315" s="1"/>
  <c r="N115" i="315"/>
  <c r="K115" i="315"/>
  <c r="I115" i="315"/>
  <c r="H115" i="315"/>
  <c r="J115" i="315" s="1"/>
  <c r="R114" i="315"/>
  <c r="L114" i="315" s="1"/>
  <c r="M114" i="315" s="1"/>
  <c r="N114" i="315"/>
  <c r="K114" i="315"/>
  <c r="J114" i="315"/>
  <c r="I114" i="315"/>
  <c r="H114" i="315"/>
  <c r="R113" i="315"/>
  <c r="L113" i="315" s="1"/>
  <c r="M113" i="315" s="1"/>
  <c r="N113" i="315"/>
  <c r="K113" i="315"/>
  <c r="J113" i="315"/>
  <c r="I113" i="315"/>
  <c r="H113" i="315"/>
  <c r="R112" i="315"/>
  <c r="L112" i="315" s="1"/>
  <c r="M112" i="315" s="1"/>
  <c r="O112" i="315" s="1"/>
  <c r="N112" i="315"/>
  <c r="K112" i="315"/>
  <c r="I112" i="315"/>
  <c r="J112" i="315" s="1"/>
  <c r="H112" i="315"/>
  <c r="N111" i="315"/>
  <c r="K111" i="315"/>
  <c r="I111" i="315"/>
  <c r="H111" i="315"/>
  <c r="N110" i="315"/>
  <c r="K110" i="315"/>
  <c r="I110" i="315"/>
  <c r="H110" i="315"/>
  <c r="J110" i="315" s="1"/>
  <c r="N109" i="315"/>
  <c r="K109" i="315"/>
  <c r="J109" i="315"/>
  <c r="I109" i="315"/>
  <c r="H109" i="315"/>
  <c r="N108" i="315"/>
  <c r="K108" i="315"/>
  <c r="I108" i="315"/>
  <c r="H108" i="315"/>
  <c r="J108" i="315" s="1"/>
  <c r="N107" i="315"/>
  <c r="K107" i="315"/>
  <c r="N106" i="315"/>
  <c r="K106" i="315"/>
  <c r="N105" i="315"/>
  <c r="L105" i="315"/>
  <c r="K105" i="315"/>
  <c r="R104" i="315"/>
  <c r="L104" i="315" s="1"/>
  <c r="M104" i="315" s="1"/>
  <c r="N104" i="315"/>
  <c r="K104" i="315"/>
  <c r="J104" i="315"/>
  <c r="I104" i="315"/>
  <c r="H104" i="315"/>
  <c r="N103" i="315"/>
  <c r="K103" i="315"/>
  <c r="I103" i="315"/>
  <c r="J103" i="315" s="1"/>
  <c r="H103" i="315"/>
  <c r="N102" i="315"/>
  <c r="K102" i="315"/>
  <c r="I102" i="315"/>
  <c r="H102" i="315"/>
  <c r="N101" i="315"/>
  <c r="K101" i="315"/>
  <c r="I101" i="315"/>
  <c r="H101" i="315"/>
  <c r="J101" i="315" s="1"/>
  <c r="N100" i="315"/>
  <c r="L100" i="315"/>
  <c r="M100" i="315" s="1"/>
  <c r="K100" i="315"/>
  <c r="I100" i="315"/>
  <c r="H100" i="315"/>
  <c r="E100" i="315"/>
  <c r="J100" i="315" s="1"/>
  <c r="N99" i="315"/>
  <c r="K99" i="315"/>
  <c r="N98" i="315"/>
  <c r="K98" i="315"/>
  <c r="N97" i="315"/>
  <c r="K97" i="315"/>
  <c r="N96" i="315"/>
  <c r="K96" i="315"/>
  <c r="N95" i="315"/>
  <c r="K95" i="315"/>
  <c r="N94" i="315"/>
  <c r="K94" i="315"/>
  <c r="N93" i="315"/>
  <c r="K93" i="315"/>
  <c r="N92" i="315"/>
  <c r="M92" i="315"/>
  <c r="K92" i="315"/>
  <c r="G92" i="315"/>
  <c r="N91" i="315"/>
  <c r="M91" i="315"/>
  <c r="K91" i="315"/>
  <c r="N90" i="315"/>
  <c r="K90" i="315"/>
  <c r="I90" i="315"/>
  <c r="H90" i="315"/>
  <c r="N89" i="315"/>
  <c r="L89" i="315"/>
  <c r="M89" i="315" s="1"/>
  <c r="K89" i="315"/>
  <c r="I89" i="315"/>
  <c r="H89" i="315"/>
  <c r="J89" i="315" s="1"/>
  <c r="N88" i="315"/>
  <c r="K88" i="315"/>
  <c r="I88" i="315"/>
  <c r="H88" i="315"/>
  <c r="N87" i="315"/>
  <c r="L87" i="315"/>
  <c r="M87" i="315" s="1"/>
  <c r="K87" i="315"/>
  <c r="N86" i="315"/>
  <c r="K86" i="315"/>
  <c r="I86" i="315"/>
  <c r="H86" i="315"/>
  <c r="J86" i="315" s="1"/>
  <c r="N85" i="315"/>
  <c r="M85" i="315"/>
  <c r="K85" i="315"/>
  <c r="N84" i="315"/>
  <c r="M84" i="315"/>
  <c r="K84" i="315"/>
  <c r="O83" i="315"/>
  <c r="N83" i="315"/>
  <c r="K83" i="315"/>
  <c r="O82" i="315"/>
  <c r="N82" i="315"/>
  <c r="K82" i="315"/>
  <c r="F82" i="315"/>
  <c r="R117" i="315" s="1"/>
  <c r="L117" i="315" s="1"/>
  <c r="M117" i="315" s="1"/>
  <c r="N81" i="315"/>
  <c r="K81" i="315"/>
  <c r="N80" i="315"/>
  <c r="K80" i="315"/>
  <c r="N79" i="315"/>
  <c r="K79" i="315"/>
  <c r="N78" i="315"/>
  <c r="K78" i="315"/>
  <c r="N77" i="315"/>
  <c r="K77" i="315"/>
  <c r="N76" i="315"/>
  <c r="M76" i="315"/>
  <c r="K76" i="315"/>
  <c r="G76" i="315"/>
  <c r="I76" i="315" s="1"/>
  <c r="N75" i="315"/>
  <c r="M75" i="315"/>
  <c r="K75" i="315"/>
  <c r="G75" i="315"/>
  <c r="N74" i="315"/>
  <c r="M74" i="315"/>
  <c r="K74" i="315"/>
  <c r="G74" i="315"/>
  <c r="I74" i="315" s="1"/>
  <c r="N73" i="315"/>
  <c r="L73" i="315"/>
  <c r="M73" i="315" s="1"/>
  <c r="K73" i="315"/>
  <c r="I73" i="315"/>
  <c r="H73" i="315"/>
  <c r="N72" i="315"/>
  <c r="L72" i="315"/>
  <c r="M72" i="315" s="1"/>
  <c r="K72" i="315"/>
  <c r="J72" i="315"/>
  <c r="I72" i="315"/>
  <c r="H72" i="315"/>
  <c r="N71" i="315"/>
  <c r="L71" i="315"/>
  <c r="M71" i="315" s="1"/>
  <c r="K71" i="315"/>
  <c r="I71" i="315"/>
  <c r="H71" i="315"/>
  <c r="J71" i="315" s="1"/>
  <c r="N70" i="315"/>
  <c r="L70" i="315"/>
  <c r="M70" i="315" s="1"/>
  <c r="K70" i="315"/>
  <c r="G70" i="315"/>
  <c r="I70" i="315" s="1"/>
  <c r="N69" i="315"/>
  <c r="L69" i="315"/>
  <c r="M69" i="315" s="1"/>
  <c r="K69" i="315"/>
  <c r="I69" i="315"/>
  <c r="J69" i="315" s="1"/>
  <c r="H69" i="315"/>
  <c r="N68" i="315"/>
  <c r="M68" i="315"/>
  <c r="K68" i="315"/>
  <c r="G68" i="315"/>
  <c r="N67" i="315"/>
  <c r="M67" i="315"/>
  <c r="K67" i="315"/>
  <c r="N66" i="315"/>
  <c r="K66" i="315"/>
  <c r="N65" i="315"/>
  <c r="K65" i="315"/>
  <c r="N64" i="315"/>
  <c r="K64" i="315"/>
  <c r="N63" i="315"/>
  <c r="K63" i="315"/>
  <c r="N62" i="315"/>
  <c r="K62" i="315"/>
  <c r="N61" i="315"/>
  <c r="K61" i="315"/>
  <c r="N60" i="315"/>
  <c r="K60" i="315"/>
  <c r="N59" i="315"/>
  <c r="K59" i="315"/>
  <c r="N58" i="315"/>
  <c r="K58" i="315"/>
  <c r="N57" i="315"/>
  <c r="K57" i="315"/>
  <c r="N56" i="315"/>
  <c r="K56" i="315"/>
  <c r="N55" i="315"/>
  <c r="K55" i="315"/>
  <c r="N54" i="315"/>
  <c r="L54" i="315"/>
  <c r="M54" i="315" s="1"/>
  <c r="M57" i="315" s="1"/>
  <c r="K54" i="315"/>
  <c r="I54" i="315"/>
  <c r="J54" i="315" s="1"/>
  <c r="J57" i="315" s="1"/>
  <c r="H54" i="315"/>
  <c r="N53" i="315"/>
  <c r="K53" i="315"/>
  <c r="N52" i="315"/>
  <c r="K52" i="315"/>
  <c r="N51" i="315"/>
  <c r="K51" i="315"/>
  <c r="I51" i="315"/>
  <c r="J51" i="315" s="1"/>
  <c r="H51" i="315"/>
  <c r="N50" i="315"/>
  <c r="K50" i="315"/>
  <c r="I50" i="315"/>
  <c r="H50" i="315"/>
  <c r="N49" i="315"/>
  <c r="K49" i="315"/>
  <c r="I49" i="315"/>
  <c r="H49" i="315"/>
  <c r="J49" i="315" s="1"/>
  <c r="N48" i="315"/>
  <c r="M48" i="315"/>
  <c r="K48" i="315"/>
  <c r="I48" i="315"/>
  <c r="H48" i="315"/>
  <c r="N47" i="315"/>
  <c r="K47" i="315"/>
  <c r="I47" i="315"/>
  <c r="H47" i="315"/>
  <c r="J47" i="315" s="1"/>
  <c r="N46" i="315"/>
  <c r="K46" i="315"/>
  <c r="J46" i="315"/>
  <c r="I46" i="315"/>
  <c r="H46" i="315"/>
  <c r="N45" i="315"/>
  <c r="K45" i="315"/>
  <c r="I45" i="315"/>
  <c r="H45" i="315"/>
  <c r="J45" i="315" s="1"/>
  <c r="N44" i="315"/>
  <c r="K44" i="315"/>
  <c r="I44" i="315"/>
  <c r="J44" i="315" s="1"/>
  <c r="H44" i="315"/>
  <c r="N43" i="315"/>
  <c r="M43" i="315"/>
  <c r="K43" i="315"/>
  <c r="J43" i="315"/>
  <c r="O43" i="315" s="1"/>
  <c r="I43" i="315"/>
  <c r="H43" i="315"/>
  <c r="N42" i="315"/>
  <c r="K42" i="315"/>
  <c r="I42" i="315"/>
  <c r="J42" i="315" s="1"/>
  <c r="H42" i="315"/>
  <c r="N41" i="315"/>
  <c r="K41" i="315"/>
  <c r="J41" i="315"/>
  <c r="I41" i="315"/>
  <c r="H41" i="315"/>
  <c r="N40" i="315"/>
  <c r="K40" i="315"/>
  <c r="I40" i="315"/>
  <c r="H40" i="315"/>
  <c r="J40" i="315" s="1"/>
  <c r="N39" i="315"/>
  <c r="K39" i="315"/>
  <c r="I39" i="315"/>
  <c r="H39" i="315"/>
  <c r="J39" i="315" s="1"/>
  <c r="N38" i="315"/>
  <c r="K38" i="315"/>
  <c r="J38" i="315"/>
  <c r="I38" i="315"/>
  <c r="H38" i="315"/>
  <c r="N37" i="315"/>
  <c r="K37" i="315"/>
  <c r="I37" i="315"/>
  <c r="J37" i="315" s="1"/>
  <c r="H37" i="315"/>
  <c r="R36" i="315"/>
  <c r="N36" i="315"/>
  <c r="K36" i="315"/>
  <c r="I36" i="315"/>
  <c r="H36" i="315"/>
  <c r="J36" i="315" s="1"/>
  <c r="N35" i="315"/>
  <c r="K35" i="315"/>
  <c r="N34" i="315"/>
  <c r="K34" i="315"/>
  <c r="N33" i="315"/>
  <c r="K33" i="315"/>
  <c r="N32" i="315"/>
  <c r="K32" i="315"/>
  <c r="N31" i="315"/>
  <c r="K31" i="315"/>
  <c r="N30" i="315"/>
  <c r="K30" i="315"/>
  <c r="N29" i="315"/>
  <c r="K29" i="315"/>
  <c r="N28" i="315"/>
  <c r="K28" i="315"/>
  <c r="N27" i="315"/>
  <c r="L27" i="315"/>
  <c r="K27" i="315"/>
  <c r="I27" i="315"/>
  <c r="H27" i="315"/>
  <c r="N26" i="315"/>
  <c r="K26" i="315"/>
  <c r="N25" i="315"/>
  <c r="K25" i="315"/>
  <c r="N24" i="315"/>
  <c r="K24" i="315"/>
  <c r="N23" i="315"/>
  <c r="K23" i="315"/>
  <c r="N22" i="315"/>
  <c r="K22" i="315"/>
  <c r="J22" i="315"/>
  <c r="I22" i="315"/>
  <c r="H22" i="315"/>
  <c r="N21" i="315"/>
  <c r="M21" i="315"/>
  <c r="L21" i="315"/>
  <c r="K21" i="315"/>
  <c r="I21" i="315"/>
  <c r="H21" i="315"/>
  <c r="J21" i="315" s="1"/>
  <c r="O21" i="315" s="1"/>
  <c r="N20" i="315"/>
  <c r="K20" i="315"/>
  <c r="I20" i="315"/>
  <c r="J20" i="315" s="1"/>
  <c r="H20" i="315"/>
  <c r="N19" i="315"/>
  <c r="K19" i="315"/>
  <c r="I19" i="315"/>
  <c r="H19" i="315"/>
  <c r="J19" i="315" s="1"/>
  <c r="N18" i="315"/>
  <c r="K18" i="315"/>
  <c r="I18" i="315"/>
  <c r="J18" i="315" s="1"/>
  <c r="H18" i="315"/>
  <c r="N17" i="315"/>
  <c r="M17" i="315"/>
  <c r="L17" i="315"/>
  <c r="K17" i="315"/>
  <c r="I17" i="315"/>
  <c r="H17" i="315"/>
  <c r="J17" i="315" s="1"/>
  <c r="O17" i="315" s="1"/>
  <c r="N16" i="315"/>
  <c r="L16" i="315"/>
  <c r="M16" i="315" s="1"/>
  <c r="K16" i="315"/>
  <c r="I16" i="315"/>
  <c r="J16" i="315" s="1"/>
  <c r="O16" i="315" s="1"/>
  <c r="H16" i="315"/>
  <c r="N15" i="315"/>
  <c r="K15" i="315"/>
  <c r="N14" i="315"/>
  <c r="K14" i="315"/>
  <c r="N13" i="315"/>
  <c r="M13" i="315"/>
  <c r="K13" i="315"/>
  <c r="N197" i="314"/>
  <c r="L197" i="314"/>
  <c r="K197" i="314"/>
  <c r="J197" i="314"/>
  <c r="I197" i="314"/>
  <c r="H197" i="314"/>
  <c r="O196" i="314"/>
  <c r="N196" i="314"/>
  <c r="K196" i="314"/>
  <c r="I196" i="314"/>
  <c r="N195" i="314"/>
  <c r="L195" i="314"/>
  <c r="K195" i="314"/>
  <c r="I195" i="314"/>
  <c r="H195" i="314"/>
  <c r="N194" i="314"/>
  <c r="L194" i="314"/>
  <c r="K194" i="314"/>
  <c r="I194" i="314"/>
  <c r="J194" i="314" s="1"/>
  <c r="H194" i="314"/>
  <c r="N193" i="314"/>
  <c r="L193" i="314"/>
  <c r="K193" i="314"/>
  <c r="J193" i="314"/>
  <c r="I193" i="314"/>
  <c r="H193" i="314"/>
  <c r="N192" i="314"/>
  <c r="L192" i="314"/>
  <c r="K192" i="314"/>
  <c r="I192" i="314"/>
  <c r="J192" i="314" s="1"/>
  <c r="H192" i="314"/>
  <c r="N191" i="314"/>
  <c r="L191" i="314"/>
  <c r="K191" i="314"/>
  <c r="I191" i="314"/>
  <c r="N190" i="314"/>
  <c r="L190" i="314"/>
  <c r="K190" i="314"/>
  <c r="I190" i="314"/>
  <c r="N189" i="314"/>
  <c r="M189" i="314"/>
  <c r="L189" i="314"/>
  <c r="K189" i="314"/>
  <c r="I189" i="314"/>
  <c r="H189" i="314"/>
  <c r="J189" i="314" s="1"/>
  <c r="O189" i="314" s="1"/>
  <c r="N188" i="314"/>
  <c r="L188" i="314"/>
  <c r="K188" i="314"/>
  <c r="I188" i="314"/>
  <c r="H188" i="314"/>
  <c r="J188" i="314" s="1"/>
  <c r="O187" i="314"/>
  <c r="N187" i="314"/>
  <c r="K187" i="314"/>
  <c r="N186" i="314"/>
  <c r="K186" i="314"/>
  <c r="N185" i="314"/>
  <c r="K185" i="314"/>
  <c r="N184" i="314"/>
  <c r="K184" i="314"/>
  <c r="N183" i="314"/>
  <c r="K183" i="314"/>
  <c r="N182" i="314"/>
  <c r="K182" i="314"/>
  <c r="N181" i="314"/>
  <c r="K181" i="314"/>
  <c r="N180" i="314"/>
  <c r="L180" i="314"/>
  <c r="M180" i="314" s="1"/>
  <c r="M182" i="314" s="1"/>
  <c r="K180" i="314"/>
  <c r="J180" i="314"/>
  <c r="I180" i="314"/>
  <c r="H180" i="314"/>
  <c r="O179" i="314"/>
  <c r="N179" i="314"/>
  <c r="M179" i="314"/>
  <c r="K179" i="314"/>
  <c r="N178" i="314"/>
  <c r="K178" i="314"/>
  <c r="N177" i="314"/>
  <c r="K177" i="314"/>
  <c r="R176" i="314"/>
  <c r="N176" i="314"/>
  <c r="L176" i="314"/>
  <c r="M176" i="314" s="1"/>
  <c r="K176" i="314"/>
  <c r="I176" i="314"/>
  <c r="J176" i="314" s="1"/>
  <c r="H176" i="314"/>
  <c r="R175" i="314"/>
  <c r="N175" i="314"/>
  <c r="L175" i="314"/>
  <c r="M175" i="314" s="1"/>
  <c r="K175" i="314"/>
  <c r="I175" i="314"/>
  <c r="H175" i="314"/>
  <c r="E175" i="314"/>
  <c r="J175" i="314" s="1"/>
  <c r="R174" i="314"/>
  <c r="N174" i="314"/>
  <c r="L174" i="314"/>
  <c r="K174" i="314"/>
  <c r="I174" i="314"/>
  <c r="H174" i="314"/>
  <c r="E174" i="314"/>
  <c r="J174" i="314" s="1"/>
  <c r="R173" i="314"/>
  <c r="L173" i="314" s="1"/>
  <c r="N173" i="314"/>
  <c r="K173" i="314"/>
  <c r="I173" i="314"/>
  <c r="H173" i="314"/>
  <c r="E173" i="314"/>
  <c r="R172" i="314"/>
  <c r="L172" i="314" s="1"/>
  <c r="N172" i="314"/>
  <c r="K172" i="314"/>
  <c r="I172" i="314"/>
  <c r="H172" i="314"/>
  <c r="E172" i="314"/>
  <c r="R171" i="314"/>
  <c r="L171" i="314" s="1"/>
  <c r="N171" i="314"/>
  <c r="K171" i="314"/>
  <c r="I171" i="314"/>
  <c r="H171" i="314"/>
  <c r="E171" i="314"/>
  <c r="J171" i="314" s="1"/>
  <c r="R170" i="314"/>
  <c r="N170" i="314"/>
  <c r="L170" i="314"/>
  <c r="M170" i="314" s="1"/>
  <c r="K170" i="314"/>
  <c r="J170" i="314"/>
  <c r="I170" i="314"/>
  <c r="H170" i="314"/>
  <c r="E170" i="314"/>
  <c r="R169" i="314"/>
  <c r="L169" i="314" s="1"/>
  <c r="N169" i="314"/>
  <c r="K169" i="314"/>
  <c r="I169" i="314"/>
  <c r="H169" i="314"/>
  <c r="E169" i="314"/>
  <c r="R168" i="314"/>
  <c r="N168" i="314"/>
  <c r="L168" i="314"/>
  <c r="M168" i="314" s="1"/>
  <c r="K168" i="314"/>
  <c r="I168" i="314"/>
  <c r="H168" i="314"/>
  <c r="J168" i="314" s="1"/>
  <c r="O168" i="314" s="1"/>
  <c r="E168" i="314"/>
  <c r="R167" i="314"/>
  <c r="N167" i="314"/>
  <c r="L167" i="314"/>
  <c r="K167" i="314"/>
  <c r="I167" i="314"/>
  <c r="H167" i="314"/>
  <c r="E167" i="314"/>
  <c r="J167" i="314" s="1"/>
  <c r="R166" i="314"/>
  <c r="L166" i="314" s="1"/>
  <c r="N166" i="314"/>
  <c r="K166" i="314"/>
  <c r="I166" i="314"/>
  <c r="H166" i="314"/>
  <c r="E166" i="314"/>
  <c r="J166" i="314" s="1"/>
  <c r="R165" i="314"/>
  <c r="L165" i="314" s="1"/>
  <c r="M165" i="314" s="1"/>
  <c r="N165" i="314"/>
  <c r="K165" i="314"/>
  <c r="I165" i="314"/>
  <c r="H165" i="314"/>
  <c r="E165" i="314"/>
  <c r="J165" i="314" s="1"/>
  <c r="R164" i="314"/>
  <c r="L164" i="314" s="1"/>
  <c r="N164" i="314"/>
  <c r="K164" i="314"/>
  <c r="I164" i="314"/>
  <c r="H164" i="314"/>
  <c r="E164" i="314"/>
  <c r="M164" i="314" s="1"/>
  <c r="R163" i="314"/>
  <c r="N163" i="314"/>
  <c r="L163" i="314"/>
  <c r="K163" i="314"/>
  <c r="I163" i="314"/>
  <c r="H163" i="314"/>
  <c r="E163" i="314"/>
  <c r="J163" i="314" s="1"/>
  <c r="R162" i="314"/>
  <c r="N162" i="314"/>
  <c r="L162" i="314"/>
  <c r="M162" i="314" s="1"/>
  <c r="K162" i="314"/>
  <c r="I162" i="314"/>
  <c r="H162" i="314"/>
  <c r="E162" i="314"/>
  <c r="R161" i="314"/>
  <c r="L161" i="314" s="1"/>
  <c r="M161" i="314" s="1"/>
  <c r="N161" i="314"/>
  <c r="K161" i="314"/>
  <c r="I161" i="314"/>
  <c r="H161" i="314"/>
  <c r="E161" i="314"/>
  <c r="N160" i="314"/>
  <c r="K160" i="314"/>
  <c r="N159" i="314"/>
  <c r="K159" i="314"/>
  <c r="N158" i="314"/>
  <c r="K158" i="314"/>
  <c r="N157" i="314"/>
  <c r="K157" i="314"/>
  <c r="N156" i="314"/>
  <c r="K156" i="314"/>
  <c r="R155" i="314"/>
  <c r="N155" i="314"/>
  <c r="L155" i="314"/>
  <c r="K155" i="314"/>
  <c r="I155" i="314"/>
  <c r="H155" i="314"/>
  <c r="R154" i="314"/>
  <c r="L154" i="314" s="1"/>
  <c r="N154" i="314"/>
  <c r="K154" i="314"/>
  <c r="I154" i="314"/>
  <c r="H154" i="314"/>
  <c r="E154" i="314"/>
  <c r="J154" i="314" s="1"/>
  <c r="R153" i="314"/>
  <c r="L153" i="314" s="1"/>
  <c r="N153" i="314"/>
  <c r="K153" i="314"/>
  <c r="I153" i="314"/>
  <c r="H153" i="314"/>
  <c r="E153" i="314"/>
  <c r="J153" i="314" s="1"/>
  <c r="R152" i="314"/>
  <c r="N152" i="314"/>
  <c r="L152" i="314"/>
  <c r="M152" i="314" s="1"/>
  <c r="K152" i="314"/>
  <c r="I152" i="314"/>
  <c r="H152" i="314"/>
  <c r="E152" i="314"/>
  <c r="J152" i="314" s="1"/>
  <c r="N151" i="314"/>
  <c r="K151" i="314"/>
  <c r="N150" i="314"/>
  <c r="K150" i="314"/>
  <c r="N149" i="314"/>
  <c r="K149" i="314"/>
  <c r="N148" i="314"/>
  <c r="K148" i="314"/>
  <c r="N147" i="314"/>
  <c r="K147" i="314"/>
  <c r="N146" i="314"/>
  <c r="K146" i="314"/>
  <c r="N145" i="314"/>
  <c r="K145" i="314"/>
  <c r="N144" i="314"/>
  <c r="K144" i="314"/>
  <c r="N143" i="314"/>
  <c r="L143" i="314"/>
  <c r="M143" i="314" s="1"/>
  <c r="K143" i="314"/>
  <c r="J143" i="314"/>
  <c r="O143" i="314" s="1"/>
  <c r="I143" i="314"/>
  <c r="H143" i="314"/>
  <c r="E143" i="314"/>
  <c r="N142" i="314"/>
  <c r="L142" i="314"/>
  <c r="M142" i="314" s="1"/>
  <c r="K142" i="314"/>
  <c r="I142" i="314"/>
  <c r="J142" i="314" s="1"/>
  <c r="O142" i="314" s="1"/>
  <c r="H142" i="314"/>
  <c r="E142" i="314"/>
  <c r="N141" i="314"/>
  <c r="K141" i="314"/>
  <c r="G141" i="314"/>
  <c r="H141" i="314" s="1"/>
  <c r="E141" i="314"/>
  <c r="M141" i="314" s="1"/>
  <c r="N140" i="314"/>
  <c r="K140" i="314"/>
  <c r="G140" i="314"/>
  <c r="H140" i="314" s="1"/>
  <c r="E140" i="314"/>
  <c r="M140" i="314" s="1"/>
  <c r="N139" i="314"/>
  <c r="K139" i="314"/>
  <c r="G139" i="314"/>
  <c r="E139" i="314"/>
  <c r="M139" i="314" s="1"/>
  <c r="N138" i="314"/>
  <c r="K138" i="314"/>
  <c r="G138" i="314"/>
  <c r="E138" i="314"/>
  <c r="M138" i="314" s="1"/>
  <c r="N137" i="314"/>
  <c r="K137" i="314"/>
  <c r="G137" i="314"/>
  <c r="H137" i="314" s="1"/>
  <c r="E137" i="314"/>
  <c r="M137" i="314" s="1"/>
  <c r="N136" i="314"/>
  <c r="K136" i="314"/>
  <c r="G136" i="314"/>
  <c r="E136" i="314"/>
  <c r="M136" i="314" s="1"/>
  <c r="N135" i="314"/>
  <c r="K135" i="314"/>
  <c r="G135" i="314"/>
  <c r="E135" i="314"/>
  <c r="M135" i="314" s="1"/>
  <c r="N134" i="314"/>
  <c r="K134" i="314"/>
  <c r="I134" i="314"/>
  <c r="H134" i="314"/>
  <c r="G134" i="314"/>
  <c r="E134" i="314"/>
  <c r="M134" i="314" s="1"/>
  <c r="N133" i="314"/>
  <c r="K133" i="314"/>
  <c r="G133" i="314"/>
  <c r="E133" i="314"/>
  <c r="M133" i="314" s="1"/>
  <c r="N132" i="314"/>
  <c r="K132" i="314"/>
  <c r="G132" i="314"/>
  <c r="I132" i="314" s="1"/>
  <c r="E132" i="314"/>
  <c r="M132" i="314" s="1"/>
  <c r="N131" i="314"/>
  <c r="K131" i="314"/>
  <c r="N130" i="314"/>
  <c r="K130" i="314"/>
  <c r="N129" i="314"/>
  <c r="K129" i="314"/>
  <c r="N128" i="314"/>
  <c r="K128" i="314"/>
  <c r="N127" i="314"/>
  <c r="K127" i="314"/>
  <c r="N126" i="314"/>
  <c r="K126" i="314"/>
  <c r="N125" i="314"/>
  <c r="K125" i="314"/>
  <c r="N124" i="314"/>
  <c r="K124" i="314"/>
  <c r="N123" i="314"/>
  <c r="K123" i="314"/>
  <c r="N122" i="314"/>
  <c r="K122" i="314"/>
  <c r="N121" i="314"/>
  <c r="L121" i="314"/>
  <c r="M121" i="314" s="1"/>
  <c r="K121" i="314"/>
  <c r="J121" i="314"/>
  <c r="J124" i="314" s="1"/>
  <c r="I121" i="314"/>
  <c r="H121" i="314"/>
  <c r="N120" i="314"/>
  <c r="K120" i="314"/>
  <c r="N119" i="314"/>
  <c r="K119" i="314"/>
  <c r="R118" i="314"/>
  <c r="L118" i="314" s="1"/>
  <c r="M118" i="314" s="1"/>
  <c r="N118" i="314"/>
  <c r="K118" i="314"/>
  <c r="I118" i="314"/>
  <c r="H118" i="314"/>
  <c r="J118" i="314" s="1"/>
  <c r="N117" i="314"/>
  <c r="K117" i="314"/>
  <c r="I117" i="314"/>
  <c r="H117" i="314"/>
  <c r="N116" i="314"/>
  <c r="K116" i="314"/>
  <c r="J116" i="314"/>
  <c r="I116" i="314"/>
  <c r="H116" i="314"/>
  <c r="N115" i="314"/>
  <c r="K115" i="314"/>
  <c r="J115" i="314"/>
  <c r="I115" i="314"/>
  <c r="H115" i="314"/>
  <c r="N114" i="314"/>
  <c r="K114" i="314"/>
  <c r="J114" i="314"/>
  <c r="I114" i="314"/>
  <c r="H114" i="314"/>
  <c r="N113" i="314"/>
  <c r="K113" i="314"/>
  <c r="I113" i="314"/>
  <c r="H113" i="314"/>
  <c r="J113" i="314" s="1"/>
  <c r="N112" i="314"/>
  <c r="K112" i="314"/>
  <c r="I112" i="314"/>
  <c r="J112" i="314" s="1"/>
  <c r="H112" i="314"/>
  <c r="N111" i="314"/>
  <c r="K111" i="314"/>
  <c r="I111" i="314"/>
  <c r="J111" i="314" s="1"/>
  <c r="H111" i="314"/>
  <c r="N110" i="314"/>
  <c r="K110" i="314"/>
  <c r="I110" i="314"/>
  <c r="H110" i="314"/>
  <c r="J110" i="314" s="1"/>
  <c r="N109" i="314"/>
  <c r="K109" i="314"/>
  <c r="I109" i="314"/>
  <c r="H109" i="314"/>
  <c r="N108" i="314"/>
  <c r="K108" i="314"/>
  <c r="J108" i="314"/>
  <c r="I108" i="314"/>
  <c r="H108" i="314"/>
  <c r="N107" i="314"/>
  <c r="K107" i="314"/>
  <c r="N106" i="314"/>
  <c r="K106" i="314"/>
  <c r="N105" i="314"/>
  <c r="L105" i="314"/>
  <c r="K105" i="314"/>
  <c r="N104" i="314"/>
  <c r="K104" i="314"/>
  <c r="I104" i="314"/>
  <c r="H104" i="314"/>
  <c r="J104" i="314" s="1"/>
  <c r="N103" i="314"/>
  <c r="K103" i="314"/>
  <c r="I103" i="314"/>
  <c r="J103" i="314" s="1"/>
  <c r="H103" i="314"/>
  <c r="N102" i="314"/>
  <c r="K102" i="314"/>
  <c r="I102" i="314"/>
  <c r="J102" i="314" s="1"/>
  <c r="H102" i="314"/>
  <c r="N101" i="314"/>
  <c r="K101" i="314"/>
  <c r="I101" i="314"/>
  <c r="H101" i="314"/>
  <c r="J101" i="314" s="1"/>
  <c r="N100" i="314"/>
  <c r="L100" i="314"/>
  <c r="K100" i="314"/>
  <c r="I100" i="314"/>
  <c r="H100" i="314"/>
  <c r="E100" i="314"/>
  <c r="N99" i="314"/>
  <c r="K99" i="314"/>
  <c r="N98" i="314"/>
  <c r="K98" i="314"/>
  <c r="N97" i="314"/>
  <c r="K97" i="314"/>
  <c r="N96" i="314"/>
  <c r="K96" i="314"/>
  <c r="N95" i="314"/>
  <c r="K95" i="314"/>
  <c r="N94" i="314"/>
  <c r="K94" i="314"/>
  <c r="N93" i="314"/>
  <c r="K93" i="314"/>
  <c r="N92" i="314"/>
  <c r="M92" i="314"/>
  <c r="K92" i="314"/>
  <c r="N91" i="314"/>
  <c r="M91" i="314"/>
  <c r="K91" i="314"/>
  <c r="N90" i="314"/>
  <c r="K90" i="314"/>
  <c r="I90" i="314"/>
  <c r="H90" i="314"/>
  <c r="J90" i="314" s="1"/>
  <c r="N89" i="314"/>
  <c r="K89" i="314"/>
  <c r="I89" i="314"/>
  <c r="H89" i="314"/>
  <c r="J89" i="314" s="1"/>
  <c r="N88" i="314"/>
  <c r="K88" i="314"/>
  <c r="I88" i="314"/>
  <c r="H88" i="314"/>
  <c r="J88" i="314" s="1"/>
  <c r="N87" i="314"/>
  <c r="K87" i="314"/>
  <c r="N86" i="314"/>
  <c r="K86" i="314"/>
  <c r="J86" i="314"/>
  <c r="I86" i="314"/>
  <c r="H86" i="314"/>
  <c r="N85" i="314"/>
  <c r="M85" i="314"/>
  <c r="K85" i="314"/>
  <c r="N84" i="314"/>
  <c r="M84" i="314"/>
  <c r="K84" i="314"/>
  <c r="O83" i="314"/>
  <c r="N83" i="314"/>
  <c r="K83" i="314"/>
  <c r="O82" i="314"/>
  <c r="N82" i="314"/>
  <c r="K82" i="314"/>
  <c r="F82" i="314"/>
  <c r="R117" i="314" s="1"/>
  <c r="L117" i="314" s="1"/>
  <c r="M117" i="314" s="1"/>
  <c r="N81" i="314"/>
  <c r="K81" i="314"/>
  <c r="N80" i="314"/>
  <c r="K80" i="314"/>
  <c r="N79" i="314"/>
  <c r="K79" i="314"/>
  <c r="N78" i="314"/>
  <c r="K78" i="314"/>
  <c r="N77" i="314"/>
  <c r="K77" i="314"/>
  <c r="N76" i="314"/>
  <c r="M76" i="314"/>
  <c r="K76" i="314"/>
  <c r="G76" i="314"/>
  <c r="N75" i="314"/>
  <c r="M75" i="314"/>
  <c r="K75" i="314"/>
  <c r="G75" i="314"/>
  <c r="N74" i="314"/>
  <c r="M74" i="314"/>
  <c r="K74" i="314"/>
  <c r="G74" i="314"/>
  <c r="N73" i="314"/>
  <c r="L73" i="314"/>
  <c r="M73" i="314" s="1"/>
  <c r="O73" i="314" s="1"/>
  <c r="K73" i="314"/>
  <c r="I73" i="314"/>
  <c r="J73" i="314" s="1"/>
  <c r="H73" i="314"/>
  <c r="N72" i="314"/>
  <c r="L72" i="314"/>
  <c r="M72" i="314" s="1"/>
  <c r="O72" i="314" s="1"/>
  <c r="K72" i="314"/>
  <c r="I72" i="314"/>
  <c r="H72" i="314"/>
  <c r="J72" i="314" s="1"/>
  <c r="N71" i="314"/>
  <c r="L71" i="314"/>
  <c r="M71" i="314" s="1"/>
  <c r="O71" i="314" s="1"/>
  <c r="K71" i="314"/>
  <c r="I71" i="314"/>
  <c r="J71" i="314" s="1"/>
  <c r="H71" i="314"/>
  <c r="N70" i="314"/>
  <c r="L70" i="314"/>
  <c r="M70" i="314" s="1"/>
  <c r="K70" i="314"/>
  <c r="G70" i="314"/>
  <c r="N69" i="314"/>
  <c r="L69" i="314"/>
  <c r="M69" i="314" s="1"/>
  <c r="K69" i="314"/>
  <c r="I69" i="314"/>
  <c r="H69" i="314"/>
  <c r="J69" i="314" s="1"/>
  <c r="N68" i="314"/>
  <c r="M68" i="314"/>
  <c r="K68" i="314"/>
  <c r="G68" i="314"/>
  <c r="N67" i="314"/>
  <c r="M67" i="314"/>
  <c r="K67" i="314"/>
  <c r="N66" i="314"/>
  <c r="K66" i="314"/>
  <c r="N65" i="314"/>
  <c r="K65" i="314"/>
  <c r="N64" i="314"/>
  <c r="K64" i="314"/>
  <c r="N63" i="314"/>
  <c r="K63" i="314"/>
  <c r="N62" i="314"/>
  <c r="K62" i="314"/>
  <c r="N61" i="314"/>
  <c r="K61" i="314"/>
  <c r="N60" i="314"/>
  <c r="K60" i="314"/>
  <c r="N59" i="314"/>
  <c r="K59" i="314"/>
  <c r="N58" i="314"/>
  <c r="K58" i="314"/>
  <c r="N57" i="314"/>
  <c r="M57" i="314"/>
  <c r="K57" i="314"/>
  <c r="J57" i="314"/>
  <c r="N56" i="314"/>
  <c r="K56" i="314"/>
  <c r="N55" i="314"/>
  <c r="K55" i="314"/>
  <c r="N54" i="314"/>
  <c r="M54" i="314"/>
  <c r="L54" i="314"/>
  <c r="K54" i="314"/>
  <c r="I54" i="314"/>
  <c r="J54" i="314" s="1"/>
  <c r="O54" i="314" s="1"/>
  <c r="O57" i="314" s="1"/>
  <c r="H54" i="314"/>
  <c r="N53" i="314"/>
  <c r="K53" i="314"/>
  <c r="N52" i="314"/>
  <c r="K52" i="314"/>
  <c r="N51" i="314"/>
  <c r="K51" i="314"/>
  <c r="I51" i="314"/>
  <c r="H51" i="314"/>
  <c r="J51" i="314" s="1"/>
  <c r="N50" i="314"/>
  <c r="K50" i="314"/>
  <c r="I50" i="314"/>
  <c r="J50" i="314" s="1"/>
  <c r="H50" i="314"/>
  <c r="N49" i="314"/>
  <c r="K49" i="314"/>
  <c r="I49" i="314"/>
  <c r="H49" i="314"/>
  <c r="J49" i="314" s="1"/>
  <c r="N48" i="314"/>
  <c r="M48" i="314"/>
  <c r="K48" i="314"/>
  <c r="I48" i="314"/>
  <c r="J48" i="314" s="1"/>
  <c r="O48" i="314" s="1"/>
  <c r="H48" i="314"/>
  <c r="N47" i="314"/>
  <c r="K47" i="314"/>
  <c r="I47" i="314"/>
  <c r="H47" i="314"/>
  <c r="J47" i="314" s="1"/>
  <c r="N46" i="314"/>
  <c r="K46" i="314"/>
  <c r="I46" i="314"/>
  <c r="H46" i="314"/>
  <c r="J46" i="314" s="1"/>
  <c r="N45" i="314"/>
  <c r="K45" i="314"/>
  <c r="I45" i="314"/>
  <c r="H45" i="314"/>
  <c r="J45" i="314" s="1"/>
  <c r="N44" i="314"/>
  <c r="K44" i="314"/>
  <c r="I44" i="314"/>
  <c r="J44" i="314" s="1"/>
  <c r="H44" i="314"/>
  <c r="N43" i="314"/>
  <c r="M43" i="314"/>
  <c r="K43" i="314"/>
  <c r="I43" i="314"/>
  <c r="H43" i="314"/>
  <c r="J43" i="314" s="1"/>
  <c r="O43" i="314" s="1"/>
  <c r="N42" i="314"/>
  <c r="K42" i="314"/>
  <c r="J42" i="314"/>
  <c r="I42" i="314"/>
  <c r="H42" i="314"/>
  <c r="N41" i="314"/>
  <c r="K41" i="314"/>
  <c r="J41" i="314"/>
  <c r="I41" i="314"/>
  <c r="H41" i="314"/>
  <c r="N40" i="314"/>
  <c r="K40" i="314"/>
  <c r="I40" i="314"/>
  <c r="H40" i="314"/>
  <c r="J40" i="314" s="1"/>
  <c r="N39" i="314"/>
  <c r="K39" i="314"/>
  <c r="I39" i="314"/>
  <c r="H39" i="314"/>
  <c r="J39" i="314" s="1"/>
  <c r="N38" i="314"/>
  <c r="K38" i="314"/>
  <c r="I38" i="314"/>
  <c r="J38" i="314" s="1"/>
  <c r="H38" i="314"/>
  <c r="N37" i="314"/>
  <c r="K37" i="314"/>
  <c r="J37" i="314"/>
  <c r="I37" i="314"/>
  <c r="H37" i="314"/>
  <c r="R36" i="314"/>
  <c r="N36" i="314"/>
  <c r="K36" i="314"/>
  <c r="I36" i="314"/>
  <c r="H36" i="314"/>
  <c r="J36" i="314" s="1"/>
  <c r="N35" i="314"/>
  <c r="K35" i="314"/>
  <c r="N34" i="314"/>
  <c r="K34" i="314"/>
  <c r="N33" i="314"/>
  <c r="K33" i="314"/>
  <c r="N32" i="314"/>
  <c r="K32" i="314"/>
  <c r="N31" i="314"/>
  <c r="K31" i="314"/>
  <c r="N30" i="314"/>
  <c r="K30" i="314"/>
  <c r="N29" i="314"/>
  <c r="K29" i="314"/>
  <c r="N28" i="314"/>
  <c r="K28" i="314"/>
  <c r="N27" i="314"/>
  <c r="L27" i="314"/>
  <c r="K27" i="314"/>
  <c r="I27" i="314"/>
  <c r="H27" i="314"/>
  <c r="N26" i="314"/>
  <c r="K26" i="314"/>
  <c r="N25" i="314"/>
  <c r="K25" i="314"/>
  <c r="N24" i="314"/>
  <c r="K24" i="314"/>
  <c r="N23" i="314"/>
  <c r="K23" i="314"/>
  <c r="N22" i="314"/>
  <c r="K22" i="314"/>
  <c r="I22" i="314"/>
  <c r="H22" i="314"/>
  <c r="J22" i="314" s="1"/>
  <c r="N21" i="314"/>
  <c r="L21" i="314"/>
  <c r="M21" i="314" s="1"/>
  <c r="O21" i="314" s="1"/>
  <c r="K21" i="314"/>
  <c r="I21" i="314"/>
  <c r="H21" i="314"/>
  <c r="J21" i="314" s="1"/>
  <c r="N20" i="314"/>
  <c r="K20" i="314"/>
  <c r="I20" i="314"/>
  <c r="H20" i="314"/>
  <c r="J20" i="314" s="1"/>
  <c r="N19" i="314"/>
  <c r="K19" i="314"/>
  <c r="I19" i="314"/>
  <c r="H19" i="314"/>
  <c r="J19" i="314" s="1"/>
  <c r="N18" i="314"/>
  <c r="K18" i="314"/>
  <c r="I18" i="314"/>
  <c r="H18" i="314"/>
  <c r="J18" i="314" s="1"/>
  <c r="N17" i="314"/>
  <c r="L17" i="314"/>
  <c r="M17" i="314" s="1"/>
  <c r="K17" i="314"/>
  <c r="I17" i="314"/>
  <c r="H17" i="314"/>
  <c r="J17" i="314" s="1"/>
  <c r="N16" i="314"/>
  <c r="L16" i="314"/>
  <c r="M16" i="314" s="1"/>
  <c r="K16" i="314"/>
  <c r="J16" i="314"/>
  <c r="O16" i="314" s="1"/>
  <c r="I16" i="314"/>
  <c r="H16" i="314"/>
  <c r="N15" i="314"/>
  <c r="K15" i="314"/>
  <c r="N14" i="314"/>
  <c r="K14" i="314"/>
  <c r="N13" i="314"/>
  <c r="M13" i="314"/>
  <c r="K13" i="314"/>
  <c r="K220" i="313"/>
  <c r="N197" i="313"/>
  <c r="L197" i="313"/>
  <c r="K197" i="313"/>
  <c r="I197" i="313"/>
  <c r="J197" i="313" s="1"/>
  <c r="H197" i="313"/>
  <c r="O196" i="313"/>
  <c r="N196" i="313"/>
  <c r="K196" i="313"/>
  <c r="I196" i="313"/>
  <c r="N195" i="313"/>
  <c r="L195" i="313"/>
  <c r="K195" i="313"/>
  <c r="J195" i="313"/>
  <c r="I195" i="313"/>
  <c r="H195" i="313"/>
  <c r="N194" i="313"/>
  <c r="L194" i="313"/>
  <c r="K194" i="313"/>
  <c r="J194" i="313"/>
  <c r="I194" i="313"/>
  <c r="H194" i="313"/>
  <c r="N193" i="313"/>
  <c r="L193" i="313"/>
  <c r="K193" i="313"/>
  <c r="I193" i="313"/>
  <c r="H193" i="313"/>
  <c r="N192" i="313"/>
  <c r="L192" i="313"/>
  <c r="K192" i="313"/>
  <c r="J192" i="313"/>
  <c r="I192" i="313"/>
  <c r="H192" i="313"/>
  <c r="N191" i="313"/>
  <c r="L191" i="313"/>
  <c r="K191" i="313"/>
  <c r="I191" i="313"/>
  <c r="N190" i="313"/>
  <c r="L190" i="313"/>
  <c r="K190" i="313"/>
  <c r="I190" i="313"/>
  <c r="N189" i="313"/>
  <c r="L189" i="313"/>
  <c r="M189" i="313" s="1"/>
  <c r="K189" i="313"/>
  <c r="J189" i="313"/>
  <c r="I189" i="313"/>
  <c r="H189" i="313"/>
  <c r="N188" i="313"/>
  <c r="L188" i="313"/>
  <c r="K188" i="313"/>
  <c r="J188" i="313"/>
  <c r="I188" i="313"/>
  <c r="H188" i="313"/>
  <c r="O187" i="313"/>
  <c r="N187" i="313"/>
  <c r="K187" i="313"/>
  <c r="N186" i="313"/>
  <c r="K186" i="313"/>
  <c r="N185" i="313"/>
  <c r="K185" i="313"/>
  <c r="N184" i="313"/>
  <c r="K184" i="313"/>
  <c r="N183" i="313"/>
  <c r="K183" i="313"/>
  <c r="N182" i="313"/>
  <c r="K182" i="313"/>
  <c r="N181" i="313"/>
  <c r="K181" i="313"/>
  <c r="N180" i="313"/>
  <c r="M180" i="313"/>
  <c r="M182" i="313" s="1"/>
  <c r="L180" i="313"/>
  <c r="K180" i="313"/>
  <c r="I180" i="313"/>
  <c r="J180" i="313" s="1"/>
  <c r="H180" i="313"/>
  <c r="N179" i="313"/>
  <c r="M179" i="313"/>
  <c r="O179" i="313" s="1"/>
  <c r="K179" i="313"/>
  <c r="N178" i="313"/>
  <c r="K178" i="313"/>
  <c r="N177" i="313"/>
  <c r="K177" i="313"/>
  <c r="R176" i="313"/>
  <c r="L176" i="313" s="1"/>
  <c r="N176" i="313"/>
  <c r="M176" i="313"/>
  <c r="O176" i="313" s="1"/>
  <c r="K176" i="313"/>
  <c r="J176" i="313"/>
  <c r="I176" i="313"/>
  <c r="H176" i="313"/>
  <c r="R175" i="313"/>
  <c r="N175" i="313"/>
  <c r="L175" i="313"/>
  <c r="K175" i="313"/>
  <c r="I175" i="313"/>
  <c r="H175" i="313"/>
  <c r="E175" i="313"/>
  <c r="J175" i="313" s="1"/>
  <c r="R174" i="313"/>
  <c r="L174" i="313" s="1"/>
  <c r="N174" i="313"/>
  <c r="K174" i="313"/>
  <c r="I174" i="313"/>
  <c r="H174" i="313"/>
  <c r="E174" i="313"/>
  <c r="J174" i="313" s="1"/>
  <c r="R173" i="313"/>
  <c r="N173" i="313"/>
  <c r="L173" i="313"/>
  <c r="K173" i="313"/>
  <c r="I173" i="313"/>
  <c r="H173" i="313"/>
  <c r="E173" i="313"/>
  <c r="J173" i="313" s="1"/>
  <c r="R172" i="313"/>
  <c r="L172" i="313" s="1"/>
  <c r="N172" i="313"/>
  <c r="K172" i="313"/>
  <c r="I172" i="313"/>
  <c r="H172" i="313"/>
  <c r="E172" i="313"/>
  <c r="J172" i="313" s="1"/>
  <c r="R171" i="313"/>
  <c r="N171" i="313"/>
  <c r="L171" i="313"/>
  <c r="K171" i="313"/>
  <c r="I171" i="313"/>
  <c r="H171" i="313"/>
  <c r="E171" i="313"/>
  <c r="J171" i="313" s="1"/>
  <c r="R170" i="313"/>
  <c r="L170" i="313" s="1"/>
  <c r="M170" i="313" s="1"/>
  <c r="N170" i="313"/>
  <c r="K170" i="313"/>
  <c r="I170" i="313"/>
  <c r="H170" i="313"/>
  <c r="E170" i="313"/>
  <c r="R169" i="313"/>
  <c r="L169" i="313" s="1"/>
  <c r="N169" i="313"/>
  <c r="K169" i="313"/>
  <c r="I169" i="313"/>
  <c r="H169" i="313"/>
  <c r="E169" i="313"/>
  <c r="R168" i="313"/>
  <c r="L168" i="313" s="1"/>
  <c r="N168" i="313"/>
  <c r="K168" i="313"/>
  <c r="I168" i="313"/>
  <c r="H168" i="313"/>
  <c r="E168" i="313"/>
  <c r="R167" i="313"/>
  <c r="L167" i="313" s="1"/>
  <c r="N167" i="313"/>
  <c r="K167" i="313"/>
  <c r="I167" i="313"/>
  <c r="H167" i="313"/>
  <c r="E167" i="313"/>
  <c r="J167" i="313" s="1"/>
  <c r="R166" i="313"/>
  <c r="L166" i="313" s="1"/>
  <c r="N166" i="313"/>
  <c r="K166" i="313"/>
  <c r="I166" i="313"/>
  <c r="H166" i="313"/>
  <c r="E166" i="313"/>
  <c r="J166" i="313" s="1"/>
  <c r="R165" i="313"/>
  <c r="L165" i="313" s="1"/>
  <c r="N165" i="313"/>
  <c r="K165" i="313"/>
  <c r="I165" i="313"/>
  <c r="H165" i="313"/>
  <c r="E165" i="313"/>
  <c r="R164" i="313"/>
  <c r="L164" i="313" s="1"/>
  <c r="N164" i="313"/>
  <c r="K164" i="313"/>
  <c r="I164" i="313"/>
  <c r="H164" i="313"/>
  <c r="E164" i="313"/>
  <c r="R163" i="313"/>
  <c r="N163" i="313"/>
  <c r="L163" i="313"/>
  <c r="K163" i="313"/>
  <c r="I163" i="313"/>
  <c r="H163" i="313"/>
  <c r="E163" i="313"/>
  <c r="J163" i="313" s="1"/>
  <c r="R162" i="313"/>
  <c r="L162" i="313" s="1"/>
  <c r="M162" i="313" s="1"/>
  <c r="N162" i="313"/>
  <c r="K162" i="313"/>
  <c r="I162" i="313"/>
  <c r="H162" i="313"/>
  <c r="E162" i="313"/>
  <c r="J162" i="313" s="1"/>
  <c r="R161" i="313"/>
  <c r="L161" i="313" s="1"/>
  <c r="N161" i="313"/>
  <c r="K161" i="313"/>
  <c r="I161" i="313"/>
  <c r="H161" i="313"/>
  <c r="E161" i="313"/>
  <c r="N160" i="313"/>
  <c r="K160" i="313"/>
  <c r="N159" i="313"/>
  <c r="K159" i="313"/>
  <c r="N158" i="313"/>
  <c r="K158" i="313"/>
  <c r="N157" i="313"/>
  <c r="K157" i="313"/>
  <c r="N156" i="313"/>
  <c r="K156" i="313"/>
  <c r="R155" i="313"/>
  <c r="L155" i="313" s="1"/>
  <c r="N155" i="313"/>
  <c r="K155" i="313"/>
  <c r="I155" i="313"/>
  <c r="H155" i="313"/>
  <c r="R154" i="313"/>
  <c r="L154" i="313" s="1"/>
  <c r="N154" i="313"/>
  <c r="K154" i="313"/>
  <c r="I154" i="313"/>
  <c r="H154" i="313"/>
  <c r="E154" i="313"/>
  <c r="R153" i="313"/>
  <c r="L153" i="313" s="1"/>
  <c r="N153" i="313"/>
  <c r="K153" i="313"/>
  <c r="I153" i="313"/>
  <c r="H153" i="313"/>
  <c r="E153" i="313"/>
  <c r="R152" i="313"/>
  <c r="N152" i="313"/>
  <c r="L152" i="313"/>
  <c r="K152" i="313"/>
  <c r="I152" i="313"/>
  <c r="H152" i="313"/>
  <c r="E152" i="313"/>
  <c r="N151" i="313"/>
  <c r="K151" i="313"/>
  <c r="N150" i="313"/>
  <c r="K150" i="313"/>
  <c r="N149" i="313"/>
  <c r="K149" i="313"/>
  <c r="N148" i="313"/>
  <c r="K148" i="313"/>
  <c r="N147" i="313"/>
  <c r="K147" i="313"/>
  <c r="N146" i="313"/>
  <c r="K146" i="313"/>
  <c r="N145" i="313"/>
  <c r="K145" i="313"/>
  <c r="N144" i="313"/>
  <c r="K144" i="313"/>
  <c r="N143" i="313"/>
  <c r="L143" i="313"/>
  <c r="K143" i="313"/>
  <c r="I143" i="313"/>
  <c r="H143" i="313"/>
  <c r="E143" i="313"/>
  <c r="N142" i="313"/>
  <c r="L142" i="313"/>
  <c r="K142" i="313"/>
  <c r="I142" i="313"/>
  <c r="H142" i="313"/>
  <c r="E142" i="313"/>
  <c r="J142" i="313" s="1"/>
  <c r="N141" i="313"/>
  <c r="K141" i="313"/>
  <c r="G141" i="313"/>
  <c r="H141" i="313" s="1"/>
  <c r="E141" i="313"/>
  <c r="M141" i="313" s="1"/>
  <c r="N140" i="313"/>
  <c r="M140" i="313"/>
  <c r="K140" i="313"/>
  <c r="G140" i="313"/>
  <c r="H140" i="313" s="1"/>
  <c r="E140" i="313"/>
  <c r="N139" i="313"/>
  <c r="K139" i="313"/>
  <c r="G139" i="313"/>
  <c r="E139" i="313"/>
  <c r="M139" i="313" s="1"/>
  <c r="N138" i="313"/>
  <c r="K138" i="313"/>
  <c r="G138" i="313"/>
  <c r="H138" i="313" s="1"/>
  <c r="E138" i="313"/>
  <c r="M138" i="313" s="1"/>
  <c r="N137" i="313"/>
  <c r="K137" i="313"/>
  <c r="G137" i="313"/>
  <c r="I137" i="313" s="1"/>
  <c r="E137" i="313"/>
  <c r="M137" i="313" s="1"/>
  <c r="N136" i="313"/>
  <c r="K136" i="313"/>
  <c r="G136" i="313"/>
  <c r="E136" i="313"/>
  <c r="M136" i="313" s="1"/>
  <c r="N135" i="313"/>
  <c r="K135" i="313"/>
  <c r="G135" i="313"/>
  <c r="E135" i="313"/>
  <c r="M135" i="313" s="1"/>
  <c r="N134" i="313"/>
  <c r="K134" i="313"/>
  <c r="G134" i="313"/>
  <c r="E134" i="313"/>
  <c r="M134" i="313" s="1"/>
  <c r="N133" i="313"/>
  <c r="K133" i="313"/>
  <c r="G133" i="313"/>
  <c r="I133" i="313" s="1"/>
  <c r="E133" i="313"/>
  <c r="M133" i="313" s="1"/>
  <c r="N132" i="313"/>
  <c r="K132" i="313"/>
  <c r="G132" i="313"/>
  <c r="I132" i="313" s="1"/>
  <c r="E132" i="313"/>
  <c r="M132" i="313" s="1"/>
  <c r="N131" i="313"/>
  <c r="K131" i="313"/>
  <c r="N130" i="313"/>
  <c r="K130" i="313"/>
  <c r="N129" i="313"/>
  <c r="K129" i="313"/>
  <c r="N128" i="313"/>
  <c r="K128" i="313"/>
  <c r="N127" i="313"/>
  <c r="K127" i="313"/>
  <c r="N126" i="313"/>
  <c r="K126" i="313"/>
  <c r="N125" i="313"/>
  <c r="K125" i="313"/>
  <c r="N124" i="313"/>
  <c r="K124" i="313"/>
  <c r="N123" i="313"/>
  <c r="K123" i="313"/>
  <c r="N122" i="313"/>
  <c r="K122" i="313"/>
  <c r="N121" i="313"/>
  <c r="M121" i="313"/>
  <c r="M124" i="313" s="1"/>
  <c r="L121" i="313"/>
  <c r="K121" i="313"/>
  <c r="I121" i="313"/>
  <c r="H121" i="313"/>
  <c r="J121" i="313" s="1"/>
  <c r="N120" i="313"/>
  <c r="K120" i="313"/>
  <c r="N119" i="313"/>
  <c r="K119" i="313"/>
  <c r="N118" i="313"/>
  <c r="K118" i="313"/>
  <c r="I118" i="313"/>
  <c r="H118" i="313"/>
  <c r="J118" i="313" s="1"/>
  <c r="N117" i="313"/>
  <c r="K117" i="313"/>
  <c r="I117" i="313"/>
  <c r="H117" i="313"/>
  <c r="J117" i="313" s="1"/>
  <c r="N116" i="313"/>
  <c r="K116" i="313"/>
  <c r="J116" i="313"/>
  <c r="I116" i="313"/>
  <c r="H116" i="313"/>
  <c r="N115" i="313"/>
  <c r="K115" i="313"/>
  <c r="I115" i="313"/>
  <c r="H115" i="313"/>
  <c r="J115" i="313" s="1"/>
  <c r="N114" i="313"/>
  <c r="K114" i="313"/>
  <c r="J114" i="313"/>
  <c r="I114" i="313"/>
  <c r="H114" i="313"/>
  <c r="N113" i="313"/>
  <c r="K113" i="313"/>
  <c r="I113" i="313"/>
  <c r="H113" i="313"/>
  <c r="N112" i="313"/>
  <c r="K112" i="313"/>
  <c r="I112" i="313"/>
  <c r="J112" i="313" s="1"/>
  <c r="H112" i="313"/>
  <c r="N111" i="313"/>
  <c r="K111" i="313"/>
  <c r="I111" i="313"/>
  <c r="H111" i="313"/>
  <c r="N110" i="313"/>
  <c r="K110" i="313"/>
  <c r="J110" i="313"/>
  <c r="I110" i="313"/>
  <c r="H110" i="313"/>
  <c r="N109" i="313"/>
  <c r="K109" i="313"/>
  <c r="J109" i="313"/>
  <c r="I109" i="313"/>
  <c r="H109" i="313"/>
  <c r="N108" i="313"/>
  <c r="K108" i="313"/>
  <c r="J108" i="313"/>
  <c r="I108" i="313"/>
  <c r="H108" i="313"/>
  <c r="N107" i="313"/>
  <c r="K107" i="313"/>
  <c r="N106" i="313"/>
  <c r="K106" i="313"/>
  <c r="N105" i="313"/>
  <c r="L105" i="313"/>
  <c r="K105" i="313"/>
  <c r="N104" i="313"/>
  <c r="K104" i="313"/>
  <c r="J104" i="313"/>
  <c r="I104" i="313"/>
  <c r="H104" i="313"/>
  <c r="N103" i="313"/>
  <c r="K103" i="313"/>
  <c r="I103" i="313"/>
  <c r="H103" i="313"/>
  <c r="J103" i="313" s="1"/>
  <c r="N102" i="313"/>
  <c r="K102" i="313"/>
  <c r="I102" i="313"/>
  <c r="H102" i="313"/>
  <c r="J102" i="313" s="1"/>
  <c r="N101" i="313"/>
  <c r="K101" i="313"/>
  <c r="I101" i="313"/>
  <c r="J101" i="313" s="1"/>
  <c r="H101" i="313"/>
  <c r="N100" i="313"/>
  <c r="L100" i="313"/>
  <c r="K100" i="313"/>
  <c r="I100" i="313"/>
  <c r="H100" i="313"/>
  <c r="E100" i="313"/>
  <c r="N99" i="313"/>
  <c r="K99" i="313"/>
  <c r="N98" i="313"/>
  <c r="K98" i="313"/>
  <c r="N97" i="313"/>
  <c r="K97" i="313"/>
  <c r="N96" i="313"/>
  <c r="K96" i="313"/>
  <c r="N95" i="313"/>
  <c r="K95" i="313"/>
  <c r="N94" i="313"/>
  <c r="K94" i="313"/>
  <c r="N93" i="313"/>
  <c r="K93" i="313"/>
  <c r="N92" i="313"/>
  <c r="M92" i="313"/>
  <c r="K92" i="313"/>
  <c r="N91" i="313"/>
  <c r="M91" i="313"/>
  <c r="K91" i="313"/>
  <c r="N90" i="313"/>
  <c r="K90" i="313"/>
  <c r="J90" i="313"/>
  <c r="I90" i="313"/>
  <c r="H90" i="313"/>
  <c r="N89" i="313"/>
  <c r="K89" i="313"/>
  <c r="I89" i="313"/>
  <c r="H89" i="313"/>
  <c r="J89" i="313" s="1"/>
  <c r="N88" i="313"/>
  <c r="K88" i="313"/>
  <c r="J88" i="313"/>
  <c r="I88" i="313"/>
  <c r="H88" i="313"/>
  <c r="N87" i="313"/>
  <c r="K87" i="313"/>
  <c r="N86" i="313"/>
  <c r="K86" i="313"/>
  <c r="I86" i="313"/>
  <c r="H86" i="313"/>
  <c r="J86" i="313" s="1"/>
  <c r="N85" i="313"/>
  <c r="M85" i="313"/>
  <c r="K85" i="313"/>
  <c r="N84" i="313"/>
  <c r="M84" i="313"/>
  <c r="K84" i="313"/>
  <c r="O83" i="313"/>
  <c r="N83" i="313"/>
  <c r="K83" i="313"/>
  <c r="O82" i="313"/>
  <c r="N82" i="313"/>
  <c r="K82" i="313"/>
  <c r="F82" i="313"/>
  <c r="L89" i="313" s="1"/>
  <c r="M89" i="313" s="1"/>
  <c r="O89" i="313" s="1"/>
  <c r="N81" i="313"/>
  <c r="K81" i="313"/>
  <c r="N80" i="313"/>
  <c r="K80" i="313"/>
  <c r="N79" i="313"/>
  <c r="K79" i="313"/>
  <c r="N78" i="313"/>
  <c r="K78" i="313"/>
  <c r="N77" i="313"/>
  <c r="K77" i="313"/>
  <c r="N76" i="313"/>
  <c r="M76" i="313"/>
  <c r="K76" i="313"/>
  <c r="G76" i="313"/>
  <c r="H76" i="313" s="1"/>
  <c r="N75" i="313"/>
  <c r="M75" i="313"/>
  <c r="K75" i="313"/>
  <c r="G75" i="313"/>
  <c r="N74" i="313"/>
  <c r="M74" i="313"/>
  <c r="K74" i="313"/>
  <c r="G74" i="313"/>
  <c r="H74" i="313" s="1"/>
  <c r="N73" i="313"/>
  <c r="L73" i="313"/>
  <c r="M73" i="313" s="1"/>
  <c r="K73" i="313"/>
  <c r="I73" i="313"/>
  <c r="H73" i="313"/>
  <c r="J73" i="313" s="1"/>
  <c r="N72" i="313"/>
  <c r="L72" i="313"/>
  <c r="M72" i="313" s="1"/>
  <c r="K72" i="313"/>
  <c r="I72" i="313"/>
  <c r="H72" i="313"/>
  <c r="J72" i="313" s="1"/>
  <c r="N71" i="313"/>
  <c r="L71" i="313"/>
  <c r="M71" i="313" s="1"/>
  <c r="K71" i="313"/>
  <c r="I71" i="313"/>
  <c r="H71" i="313"/>
  <c r="N70" i="313"/>
  <c r="L70" i="313"/>
  <c r="M70" i="313" s="1"/>
  <c r="K70" i="313"/>
  <c r="G70" i="313"/>
  <c r="H70" i="313" s="1"/>
  <c r="N69" i="313"/>
  <c r="L69" i="313"/>
  <c r="M69" i="313" s="1"/>
  <c r="K69" i="313"/>
  <c r="I69" i="313"/>
  <c r="J69" i="313" s="1"/>
  <c r="H69" i="313"/>
  <c r="N68" i="313"/>
  <c r="M68" i="313"/>
  <c r="K68" i="313"/>
  <c r="G68" i="313"/>
  <c r="I68" i="313" s="1"/>
  <c r="N67" i="313"/>
  <c r="M67" i="313"/>
  <c r="K67" i="313"/>
  <c r="N66" i="313"/>
  <c r="K66" i="313"/>
  <c r="N65" i="313"/>
  <c r="K65" i="313"/>
  <c r="N64" i="313"/>
  <c r="K64" i="313"/>
  <c r="N63" i="313"/>
  <c r="K63" i="313"/>
  <c r="N62" i="313"/>
  <c r="K62" i="313"/>
  <c r="N61" i="313"/>
  <c r="K61" i="313"/>
  <c r="N60" i="313"/>
  <c r="K60" i="313"/>
  <c r="N59" i="313"/>
  <c r="K59" i="313"/>
  <c r="N58" i="313"/>
  <c r="K58" i="313"/>
  <c r="N57" i="313"/>
  <c r="K57" i="313"/>
  <c r="N56" i="313"/>
  <c r="K56" i="313"/>
  <c r="N55" i="313"/>
  <c r="K55" i="313"/>
  <c r="N54" i="313"/>
  <c r="L54" i="313"/>
  <c r="M54" i="313" s="1"/>
  <c r="M57" i="313" s="1"/>
  <c r="K54" i="313"/>
  <c r="I54" i="313"/>
  <c r="J54" i="313" s="1"/>
  <c r="H54" i="313"/>
  <c r="N53" i="313"/>
  <c r="K53" i="313"/>
  <c r="N52" i="313"/>
  <c r="K52" i="313"/>
  <c r="N51" i="313"/>
  <c r="K51" i="313"/>
  <c r="I51" i="313"/>
  <c r="H51" i="313"/>
  <c r="J51" i="313" s="1"/>
  <c r="N50" i="313"/>
  <c r="K50" i="313"/>
  <c r="I50" i="313"/>
  <c r="H50" i="313"/>
  <c r="J50" i="313" s="1"/>
  <c r="N49" i="313"/>
  <c r="K49" i="313"/>
  <c r="I49" i="313"/>
  <c r="H49" i="313"/>
  <c r="J49" i="313" s="1"/>
  <c r="N48" i="313"/>
  <c r="M48" i="313"/>
  <c r="K48" i="313"/>
  <c r="I48" i="313"/>
  <c r="H48" i="313"/>
  <c r="J48" i="313" s="1"/>
  <c r="O48" i="313" s="1"/>
  <c r="N47" i="313"/>
  <c r="K47" i="313"/>
  <c r="I47" i="313"/>
  <c r="H47" i="313"/>
  <c r="J47" i="313" s="1"/>
  <c r="N46" i="313"/>
  <c r="K46" i="313"/>
  <c r="J46" i="313"/>
  <c r="I46" i="313"/>
  <c r="H46" i="313"/>
  <c r="N45" i="313"/>
  <c r="K45" i="313"/>
  <c r="J45" i="313"/>
  <c r="I45" i="313"/>
  <c r="H45" i="313"/>
  <c r="N44" i="313"/>
  <c r="K44" i="313"/>
  <c r="I44" i="313"/>
  <c r="H44" i="313"/>
  <c r="J44" i="313" s="1"/>
  <c r="O43" i="313"/>
  <c r="N43" i="313"/>
  <c r="M43" i="313"/>
  <c r="K43" i="313"/>
  <c r="J43" i="313"/>
  <c r="I43" i="313"/>
  <c r="H43" i="313"/>
  <c r="N42" i="313"/>
  <c r="K42" i="313"/>
  <c r="J42" i="313"/>
  <c r="I42" i="313"/>
  <c r="H42" i="313"/>
  <c r="N41" i="313"/>
  <c r="K41" i="313"/>
  <c r="I41" i="313"/>
  <c r="H41" i="313"/>
  <c r="N40" i="313"/>
  <c r="K40" i="313"/>
  <c r="J40" i="313"/>
  <c r="I40" i="313"/>
  <c r="H40" i="313"/>
  <c r="N39" i="313"/>
  <c r="K39" i="313"/>
  <c r="I39" i="313"/>
  <c r="H39" i="313"/>
  <c r="J39" i="313" s="1"/>
  <c r="N38" i="313"/>
  <c r="K38" i="313"/>
  <c r="I38" i="313"/>
  <c r="H38" i="313"/>
  <c r="J38" i="313" s="1"/>
  <c r="N37" i="313"/>
  <c r="K37" i="313"/>
  <c r="I37" i="313"/>
  <c r="H37" i="313"/>
  <c r="J37" i="313" s="1"/>
  <c r="R36" i="313"/>
  <c r="N36" i="313"/>
  <c r="K36" i="313"/>
  <c r="I36" i="313"/>
  <c r="H36" i="313"/>
  <c r="J36" i="313" s="1"/>
  <c r="N35" i="313"/>
  <c r="K35" i="313"/>
  <c r="N34" i="313"/>
  <c r="K34" i="313"/>
  <c r="N33" i="313"/>
  <c r="K33" i="313"/>
  <c r="N32" i="313"/>
  <c r="K32" i="313"/>
  <c r="N31" i="313"/>
  <c r="K31" i="313"/>
  <c r="N30" i="313"/>
  <c r="K30" i="313"/>
  <c r="N29" i="313"/>
  <c r="K29" i="313"/>
  <c r="N28" i="313"/>
  <c r="K28" i="313"/>
  <c r="N27" i="313"/>
  <c r="L27" i="313"/>
  <c r="K27" i="313"/>
  <c r="I27" i="313"/>
  <c r="H27" i="313"/>
  <c r="N26" i="313"/>
  <c r="K26" i="313"/>
  <c r="N25" i="313"/>
  <c r="K25" i="313"/>
  <c r="N24" i="313"/>
  <c r="K24" i="313"/>
  <c r="N23" i="313"/>
  <c r="K23" i="313"/>
  <c r="N22" i="313"/>
  <c r="K22" i="313"/>
  <c r="I22" i="313"/>
  <c r="J22" i="313" s="1"/>
  <c r="H22" i="313"/>
  <c r="N21" i="313"/>
  <c r="L21" i="313"/>
  <c r="M21" i="313" s="1"/>
  <c r="O21" i="313" s="1"/>
  <c r="K21" i="313"/>
  <c r="J21" i="313"/>
  <c r="I21" i="313"/>
  <c r="H21" i="313"/>
  <c r="N20" i="313"/>
  <c r="K20" i="313"/>
  <c r="J20" i="313"/>
  <c r="I20" i="313"/>
  <c r="H20" i="313"/>
  <c r="N19" i="313"/>
  <c r="K19" i="313"/>
  <c r="I19" i="313"/>
  <c r="H19" i="313"/>
  <c r="J19" i="313" s="1"/>
  <c r="N18" i="313"/>
  <c r="K18" i="313"/>
  <c r="I18" i="313"/>
  <c r="J18" i="313" s="1"/>
  <c r="H18" i="313"/>
  <c r="N17" i="313"/>
  <c r="L17" i="313"/>
  <c r="M17" i="313" s="1"/>
  <c r="K17" i="313"/>
  <c r="J17" i="313"/>
  <c r="I17" i="313"/>
  <c r="H17" i="313"/>
  <c r="N16" i="313"/>
  <c r="L16" i="313"/>
  <c r="M16" i="313" s="1"/>
  <c r="K16" i="313"/>
  <c r="J16" i="313"/>
  <c r="O16" i="313" s="1"/>
  <c r="I16" i="313"/>
  <c r="H16" i="313"/>
  <c r="N15" i="313"/>
  <c r="K15" i="313"/>
  <c r="N14" i="313"/>
  <c r="K14" i="313"/>
  <c r="N13" i="313"/>
  <c r="M13" i="313"/>
  <c r="K13" i="313"/>
  <c r="N197" i="312"/>
  <c r="L197" i="312"/>
  <c r="K197" i="312"/>
  <c r="I197" i="312"/>
  <c r="H197" i="312"/>
  <c r="J197" i="312" s="1"/>
  <c r="O196" i="312"/>
  <c r="N196" i="312"/>
  <c r="K196" i="312"/>
  <c r="I196" i="312"/>
  <c r="N195" i="312"/>
  <c r="L195" i="312"/>
  <c r="K195" i="312"/>
  <c r="I195" i="312"/>
  <c r="H195" i="312"/>
  <c r="J195" i="312" s="1"/>
  <c r="N194" i="312"/>
  <c r="L194" i="312"/>
  <c r="K194" i="312"/>
  <c r="J194" i="312"/>
  <c r="I194" i="312"/>
  <c r="H194" i="312"/>
  <c r="N193" i="312"/>
  <c r="L193" i="312"/>
  <c r="K193" i="312"/>
  <c r="I193" i="312"/>
  <c r="H193" i="312"/>
  <c r="J193" i="312" s="1"/>
  <c r="N192" i="312"/>
  <c r="L192" i="312"/>
  <c r="K192" i="312"/>
  <c r="I192" i="312"/>
  <c r="J192" i="312" s="1"/>
  <c r="H192" i="312"/>
  <c r="N191" i="312"/>
  <c r="L191" i="312"/>
  <c r="K191" i="312"/>
  <c r="I191" i="312"/>
  <c r="N190" i="312"/>
  <c r="L190" i="312"/>
  <c r="K190" i="312"/>
  <c r="I190" i="312"/>
  <c r="N189" i="312"/>
  <c r="M189" i="312"/>
  <c r="O189" i="312" s="1"/>
  <c r="L189" i="312"/>
  <c r="K189" i="312"/>
  <c r="J189" i="312"/>
  <c r="I189" i="312"/>
  <c r="H189" i="312"/>
  <c r="N188" i="312"/>
  <c r="L188" i="312"/>
  <c r="K188" i="312"/>
  <c r="I188" i="312"/>
  <c r="H188" i="312"/>
  <c r="J188" i="312" s="1"/>
  <c r="O187" i="312"/>
  <c r="N187" i="312"/>
  <c r="K187" i="312"/>
  <c r="N186" i="312"/>
  <c r="K186" i="312"/>
  <c r="N185" i="312"/>
  <c r="K185" i="312"/>
  <c r="N184" i="312"/>
  <c r="K184" i="312"/>
  <c r="N183" i="312"/>
  <c r="K183" i="312"/>
  <c r="N182" i="312"/>
  <c r="M182" i="312"/>
  <c r="K182" i="312"/>
  <c r="N181" i="312"/>
  <c r="K181" i="312"/>
  <c r="N180" i="312"/>
  <c r="L180" i="312"/>
  <c r="M180" i="312" s="1"/>
  <c r="K180" i="312"/>
  <c r="I180" i="312"/>
  <c r="H180" i="312"/>
  <c r="N179" i="312"/>
  <c r="M179" i="312"/>
  <c r="O179" i="312" s="1"/>
  <c r="K179" i="312"/>
  <c r="N178" i="312"/>
  <c r="K178" i="312"/>
  <c r="N177" i="312"/>
  <c r="K177" i="312"/>
  <c r="R176" i="312"/>
  <c r="L176" i="312" s="1"/>
  <c r="M176" i="312" s="1"/>
  <c r="O176" i="312" s="1"/>
  <c r="N176" i="312"/>
  <c r="K176" i="312"/>
  <c r="I176" i="312"/>
  <c r="H176" i="312"/>
  <c r="J176" i="312" s="1"/>
  <c r="R175" i="312"/>
  <c r="N175" i="312"/>
  <c r="L175" i="312"/>
  <c r="K175" i="312"/>
  <c r="I175" i="312"/>
  <c r="H175" i="312"/>
  <c r="E175" i="312"/>
  <c r="R174" i="312"/>
  <c r="L174" i="312" s="1"/>
  <c r="N174" i="312"/>
  <c r="K174" i="312"/>
  <c r="I174" i="312"/>
  <c r="H174" i="312"/>
  <c r="E174" i="312"/>
  <c r="J174" i="312" s="1"/>
  <c r="R173" i="312"/>
  <c r="L173" i="312" s="1"/>
  <c r="N173" i="312"/>
  <c r="K173" i="312"/>
  <c r="I173" i="312"/>
  <c r="H173" i="312"/>
  <c r="E173" i="312"/>
  <c r="R172" i="312"/>
  <c r="L172" i="312" s="1"/>
  <c r="N172" i="312"/>
  <c r="K172" i="312"/>
  <c r="I172" i="312"/>
  <c r="H172" i="312"/>
  <c r="E172" i="312"/>
  <c r="J172" i="312" s="1"/>
  <c r="R171" i="312"/>
  <c r="L171" i="312" s="1"/>
  <c r="N171" i="312"/>
  <c r="M171" i="312"/>
  <c r="K171" i="312"/>
  <c r="I171" i="312"/>
  <c r="H171" i="312"/>
  <c r="E171" i="312"/>
  <c r="J171" i="312" s="1"/>
  <c r="O171" i="312" s="1"/>
  <c r="R170" i="312"/>
  <c r="L170" i="312" s="1"/>
  <c r="N170" i="312"/>
  <c r="K170" i="312"/>
  <c r="I170" i="312"/>
  <c r="H170" i="312"/>
  <c r="E170" i="312"/>
  <c r="R169" i="312"/>
  <c r="N169" i="312"/>
  <c r="L169" i="312"/>
  <c r="M169" i="312" s="1"/>
  <c r="K169" i="312"/>
  <c r="I169" i="312"/>
  <c r="H169" i="312"/>
  <c r="E169" i="312"/>
  <c r="J169" i="312" s="1"/>
  <c r="O169" i="312" s="1"/>
  <c r="R168" i="312"/>
  <c r="N168" i="312"/>
  <c r="L168" i="312"/>
  <c r="K168" i="312"/>
  <c r="I168" i="312"/>
  <c r="H168" i="312"/>
  <c r="E168" i="312"/>
  <c r="R167" i="312"/>
  <c r="L167" i="312" s="1"/>
  <c r="M167" i="312" s="1"/>
  <c r="N167" i="312"/>
  <c r="K167" i="312"/>
  <c r="I167" i="312"/>
  <c r="H167" i="312"/>
  <c r="E167" i="312"/>
  <c r="R166" i="312"/>
  <c r="N166" i="312"/>
  <c r="L166" i="312"/>
  <c r="K166" i="312"/>
  <c r="I166" i="312"/>
  <c r="H166" i="312"/>
  <c r="E166" i="312"/>
  <c r="J166" i="312" s="1"/>
  <c r="R165" i="312"/>
  <c r="N165" i="312"/>
  <c r="L165" i="312"/>
  <c r="K165" i="312"/>
  <c r="I165" i="312"/>
  <c r="H165" i="312"/>
  <c r="E165" i="312"/>
  <c r="J165" i="312" s="1"/>
  <c r="R164" i="312"/>
  <c r="L164" i="312" s="1"/>
  <c r="N164" i="312"/>
  <c r="K164" i="312"/>
  <c r="I164" i="312"/>
  <c r="H164" i="312"/>
  <c r="E164" i="312"/>
  <c r="J164" i="312" s="1"/>
  <c r="R163" i="312"/>
  <c r="L163" i="312" s="1"/>
  <c r="N163" i="312"/>
  <c r="K163" i="312"/>
  <c r="I163" i="312"/>
  <c r="H163" i="312"/>
  <c r="E163" i="312"/>
  <c r="J163" i="312" s="1"/>
  <c r="R162" i="312"/>
  <c r="L162" i="312" s="1"/>
  <c r="M162" i="312" s="1"/>
  <c r="N162" i="312"/>
  <c r="K162" i="312"/>
  <c r="I162" i="312"/>
  <c r="H162" i="312"/>
  <c r="E162" i="312"/>
  <c r="J162" i="312" s="1"/>
  <c r="R161" i="312"/>
  <c r="N161" i="312"/>
  <c r="L161" i="312"/>
  <c r="M161" i="312" s="1"/>
  <c r="K161" i="312"/>
  <c r="I161" i="312"/>
  <c r="H161" i="312"/>
  <c r="E161" i="312"/>
  <c r="J161" i="312" s="1"/>
  <c r="N160" i="312"/>
  <c r="K160" i="312"/>
  <c r="N159" i="312"/>
  <c r="K159" i="312"/>
  <c r="N158" i="312"/>
  <c r="K158" i="312"/>
  <c r="N157" i="312"/>
  <c r="K157" i="312"/>
  <c r="N156" i="312"/>
  <c r="K156" i="312"/>
  <c r="R155" i="312"/>
  <c r="N155" i="312"/>
  <c r="L155" i="312"/>
  <c r="K155" i="312"/>
  <c r="I155" i="312"/>
  <c r="H155" i="312"/>
  <c r="R154" i="312"/>
  <c r="L154" i="312" s="1"/>
  <c r="M154" i="312" s="1"/>
  <c r="N154" i="312"/>
  <c r="K154" i="312"/>
  <c r="I154" i="312"/>
  <c r="H154" i="312"/>
  <c r="E154" i="312"/>
  <c r="J154" i="312" s="1"/>
  <c r="R153" i="312"/>
  <c r="L153" i="312" s="1"/>
  <c r="N153" i="312"/>
  <c r="K153" i="312"/>
  <c r="I153" i="312"/>
  <c r="H153" i="312"/>
  <c r="E153" i="312"/>
  <c r="R152" i="312"/>
  <c r="L152" i="312" s="1"/>
  <c r="N152" i="312"/>
  <c r="K152" i="312"/>
  <c r="I152" i="312"/>
  <c r="H152" i="312"/>
  <c r="E152" i="312"/>
  <c r="J152" i="312" s="1"/>
  <c r="N151" i="312"/>
  <c r="K151" i="312"/>
  <c r="N150" i="312"/>
  <c r="K150" i="312"/>
  <c r="N149" i="312"/>
  <c r="K149" i="312"/>
  <c r="N148" i="312"/>
  <c r="K148" i="312"/>
  <c r="N147" i="312"/>
  <c r="K147" i="312"/>
  <c r="N146" i="312"/>
  <c r="K146" i="312"/>
  <c r="N145" i="312"/>
  <c r="K145" i="312"/>
  <c r="N144" i="312"/>
  <c r="K144" i="312"/>
  <c r="N143" i="312"/>
  <c r="L143" i="312"/>
  <c r="M143" i="312" s="1"/>
  <c r="K143" i="312"/>
  <c r="I143" i="312"/>
  <c r="H143" i="312"/>
  <c r="E143" i="312"/>
  <c r="N142" i="312"/>
  <c r="L142" i="312"/>
  <c r="M142" i="312" s="1"/>
  <c r="K142" i="312"/>
  <c r="J142" i="312"/>
  <c r="I142" i="312"/>
  <c r="H142" i="312"/>
  <c r="E142" i="312"/>
  <c r="N141" i="312"/>
  <c r="K141" i="312"/>
  <c r="G141" i="312"/>
  <c r="H141" i="312" s="1"/>
  <c r="E141" i="312"/>
  <c r="M141" i="312" s="1"/>
  <c r="N140" i="312"/>
  <c r="K140" i="312"/>
  <c r="G140" i="312"/>
  <c r="H140" i="312" s="1"/>
  <c r="E140" i="312"/>
  <c r="M140" i="312" s="1"/>
  <c r="N139" i="312"/>
  <c r="K139" i="312"/>
  <c r="I139" i="312"/>
  <c r="H139" i="312"/>
  <c r="G139" i="312"/>
  <c r="E139" i="312"/>
  <c r="M139" i="312" s="1"/>
  <c r="N138" i="312"/>
  <c r="K138" i="312"/>
  <c r="G138" i="312"/>
  <c r="I138" i="312" s="1"/>
  <c r="E138" i="312"/>
  <c r="M138" i="312" s="1"/>
  <c r="N137" i="312"/>
  <c r="K137" i="312"/>
  <c r="G137" i="312"/>
  <c r="I137" i="312" s="1"/>
  <c r="E137" i="312"/>
  <c r="M137" i="312" s="1"/>
  <c r="N136" i="312"/>
  <c r="M136" i="312"/>
  <c r="K136" i="312"/>
  <c r="G136" i="312"/>
  <c r="E136" i="312"/>
  <c r="N135" i="312"/>
  <c r="K135" i="312"/>
  <c r="G135" i="312"/>
  <c r="I135" i="312" s="1"/>
  <c r="E135" i="312"/>
  <c r="M135" i="312" s="1"/>
  <c r="N134" i="312"/>
  <c r="K134" i="312"/>
  <c r="G134" i="312"/>
  <c r="H134" i="312" s="1"/>
  <c r="E134" i="312"/>
  <c r="M134" i="312" s="1"/>
  <c r="N133" i="312"/>
  <c r="K133" i="312"/>
  <c r="G133" i="312"/>
  <c r="I133" i="312" s="1"/>
  <c r="E133" i="312"/>
  <c r="M133" i="312" s="1"/>
  <c r="N132" i="312"/>
  <c r="K132" i="312"/>
  <c r="G132" i="312"/>
  <c r="I132" i="312" s="1"/>
  <c r="E132" i="312"/>
  <c r="M132" i="312" s="1"/>
  <c r="N131" i="312"/>
  <c r="K131" i="312"/>
  <c r="N130" i="312"/>
  <c r="K130" i="312"/>
  <c r="N129" i="312"/>
  <c r="K129" i="312"/>
  <c r="N128" i="312"/>
  <c r="K128" i="312"/>
  <c r="N127" i="312"/>
  <c r="K127" i="312"/>
  <c r="N126" i="312"/>
  <c r="K126" i="312"/>
  <c r="N125" i="312"/>
  <c r="K125" i="312"/>
  <c r="O124" i="312"/>
  <c r="N124" i="312"/>
  <c r="K124" i="312"/>
  <c r="J124" i="312"/>
  <c r="N123" i="312"/>
  <c r="K123" i="312"/>
  <c r="N122" i="312"/>
  <c r="K122" i="312"/>
  <c r="N121" i="312"/>
  <c r="M121" i="312"/>
  <c r="M124" i="312" s="1"/>
  <c r="L121" i="312"/>
  <c r="K121" i="312"/>
  <c r="I121" i="312"/>
  <c r="H121" i="312"/>
  <c r="J121" i="312" s="1"/>
  <c r="O121" i="312" s="1"/>
  <c r="N120" i="312"/>
  <c r="K120" i="312"/>
  <c r="N119" i="312"/>
  <c r="K119" i="312"/>
  <c r="N118" i="312"/>
  <c r="K118" i="312"/>
  <c r="I118" i="312"/>
  <c r="H118" i="312"/>
  <c r="J118" i="312" s="1"/>
  <c r="N117" i="312"/>
  <c r="K117" i="312"/>
  <c r="I117" i="312"/>
  <c r="J117" i="312" s="1"/>
  <c r="H117" i="312"/>
  <c r="N116" i="312"/>
  <c r="K116" i="312"/>
  <c r="I116" i="312"/>
  <c r="H116" i="312"/>
  <c r="J116" i="312" s="1"/>
  <c r="N115" i="312"/>
  <c r="K115" i="312"/>
  <c r="I115" i="312"/>
  <c r="H115" i="312"/>
  <c r="J115" i="312" s="1"/>
  <c r="N114" i="312"/>
  <c r="K114" i="312"/>
  <c r="I114" i="312"/>
  <c r="J114" i="312" s="1"/>
  <c r="H114" i="312"/>
  <c r="N113" i="312"/>
  <c r="K113" i="312"/>
  <c r="J113" i="312"/>
  <c r="I113" i="312"/>
  <c r="H113" i="312"/>
  <c r="N112" i="312"/>
  <c r="K112" i="312"/>
  <c r="J112" i="312"/>
  <c r="I112" i="312"/>
  <c r="H112" i="312"/>
  <c r="R111" i="312"/>
  <c r="L111" i="312" s="1"/>
  <c r="M111" i="312" s="1"/>
  <c r="O111" i="312" s="1"/>
  <c r="N111" i="312"/>
  <c r="K111" i="312"/>
  <c r="I111" i="312"/>
  <c r="H111" i="312"/>
  <c r="J111" i="312" s="1"/>
  <c r="N110" i="312"/>
  <c r="K110" i="312"/>
  <c r="I110" i="312"/>
  <c r="H110" i="312"/>
  <c r="J110" i="312" s="1"/>
  <c r="N109" i="312"/>
  <c r="K109" i="312"/>
  <c r="J109" i="312"/>
  <c r="I109" i="312"/>
  <c r="H109" i="312"/>
  <c r="N108" i="312"/>
  <c r="K108" i="312"/>
  <c r="I108" i="312"/>
  <c r="H108" i="312"/>
  <c r="J108" i="312" s="1"/>
  <c r="N107" i="312"/>
  <c r="K107" i="312"/>
  <c r="N106" i="312"/>
  <c r="K106" i="312"/>
  <c r="N105" i="312"/>
  <c r="L105" i="312"/>
  <c r="K105" i="312"/>
  <c r="N104" i="312"/>
  <c r="K104" i="312"/>
  <c r="I104" i="312"/>
  <c r="H104" i="312"/>
  <c r="J104" i="312" s="1"/>
  <c r="N103" i="312"/>
  <c r="K103" i="312"/>
  <c r="I103" i="312"/>
  <c r="H103" i="312"/>
  <c r="J103" i="312" s="1"/>
  <c r="N102" i="312"/>
  <c r="K102" i="312"/>
  <c r="I102" i="312"/>
  <c r="H102" i="312"/>
  <c r="J102" i="312" s="1"/>
  <c r="N101" i="312"/>
  <c r="K101" i="312"/>
  <c r="I101" i="312"/>
  <c r="J101" i="312" s="1"/>
  <c r="H101" i="312"/>
  <c r="N100" i="312"/>
  <c r="L100" i="312"/>
  <c r="M100" i="312" s="1"/>
  <c r="K100" i="312"/>
  <c r="I100" i="312"/>
  <c r="J100" i="312" s="1"/>
  <c r="H100" i="312"/>
  <c r="E100" i="312"/>
  <c r="N99" i="312"/>
  <c r="K99" i="312"/>
  <c r="N98" i="312"/>
  <c r="K98" i="312"/>
  <c r="N97" i="312"/>
  <c r="K97" i="312"/>
  <c r="N96" i="312"/>
  <c r="K96" i="312"/>
  <c r="N95" i="312"/>
  <c r="K95" i="312"/>
  <c r="N94" i="312"/>
  <c r="K94" i="312"/>
  <c r="N93" i="312"/>
  <c r="K93" i="312"/>
  <c r="N92" i="312"/>
  <c r="M92" i="312"/>
  <c r="K92" i="312"/>
  <c r="N91" i="312"/>
  <c r="M91" i="312"/>
  <c r="K91" i="312"/>
  <c r="N90" i="312"/>
  <c r="K90" i="312"/>
  <c r="J90" i="312"/>
  <c r="I90" i="312"/>
  <c r="H90" i="312"/>
  <c r="N89" i="312"/>
  <c r="K89" i="312"/>
  <c r="I89" i="312"/>
  <c r="H89" i="312"/>
  <c r="J89" i="312" s="1"/>
  <c r="N88" i="312"/>
  <c r="K88" i="312"/>
  <c r="J88" i="312"/>
  <c r="I88" i="312"/>
  <c r="H88" i="312"/>
  <c r="N87" i="312"/>
  <c r="K87" i="312"/>
  <c r="N86" i="312"/>
  <c r="K86" i="312"/>
  <c r="I86" i="312"/>
  <c r="J86" i="312" s="1"/>
  <c r="H86" i="312"/>
  <c r="N85" i="312"/>
  <c r="M85" i="312"/>
  <c r="K85" i="312"/>
  <c r="N84" i="312"/>
  <c r="M84" i="312"/>
  <c r="K84" i="312"/>
  <c r="O83" i="312"/>
  <c r="N83" i="312"/>
  <c r="K83" i="312"/>
  <c r="O82" i="312"/>
  <c r="N82" i="312"/>
  <c r="K82" i="312"/>
  <c r="F82" i="312"/>
  <c r="G85" i="312" s="1"/>
  <c r="N81" i="312"/>
  <c r="K81" i="312"/>
  <c r="N80" i="312"/>
  <c r="K80" i="312"/>
  <c r="N79" i="312"/>
  <c r="K79" i="312"/>
  <c r="N78" i="312"/>
  <c r="K78" i="312"/>
  <c r="N77" i="312"/>
  <c r="K77" i="312"/>
  <c r="N76" i="312"/>
  <c r="M76" i="312"/>
  <c r="K76" i="312"/>
  <c r="G76" i="312"/>
  <c r="N75" i="312"/>
  <c r="M75" i="312"/>
  <c r="K75" i="312"/>
  <c r="G75" i="312"/>
  <c r="N74" i="312"/>
  <c r="M74" i="312"/>
  <c r="K74" i="312"/>
  <c r="G74" i="312"/>
  <c r="I74" i="312" s="1"/>
  <c r="N73" i="312"/>
  <c r="L73" i="312"/>
  <c r="M73" i="312" s="1"/>
  <c r="K73" i="312"/>
  <c r="I73" i="312"/>
  <c r="H73" i="312"/>
  <c r="J73" i="312" s="1"/>
  <c r="N72" i="312"/>
  <c r="L72" i="312"/>
  <c r="M72" i="312" s="1"/>
  <c r="K72" i="312"/>
  <c r="I72" i="312"/>
  <c r="H72" i="312"/>
  <c r="J72" i="312" s="1"/>
  <c r="N71" i="312"/>
  <c r="L71" i="312"/>
  <c r="M71" i="312" s="1"/>
  <c r="K71" i="312"/>
  <c r="I71" i="312"/>
  <c r="H71" i="312"/>
  <c r="J71" i="312" s="1"/>
  <c r="N70" i="312"/>
  <c r="L70" i="312"/>
  <c r="M70" i="312" s="1"/>
  <c r="K70" i="312"/>
  <c r="G70" i="312"/>
  <c r="I70" i="312" s="1"/>
  <c r="N69" i="312"/>
  <c r="L69" i="312"/>
  <c r="M69" i="312" s="1"/>
  <c r="O69" i="312" s="1"/>
  <c r="K69" i="312"/>
  <c r="I69" i="312"/>
  <c r="J69" i="312" s="1"/>
  <c r="H69" i="312"/>
  <c r="N68" i="312"/>
  <c r="M68" i="312"/>
  <c r="K68" i="312"/>
  <c r="G68" i="312"/>
  <c r="N67" i="312"/>
  <c r="M67" i="312"/>
  <c r="K67" i="312"/>
  <c r="N66" i="312"/>
  <c r="K66" i="312"/>
  <c r="N65" i="312"/>
  <c r="K65" i="312"/>
  <c r="N64" i="312"/>
  <c r="K64" i="312"/>
  <c r="N63" i="312"/>
  <c r="K63" i="312"/>
  <c r="N62" i="312"/>
  <c r="K62" i="312"/>
  <c r="N61" i="312"/>
  <c r="K61" i="312"/>
  <c r="N60" i="312"/>
  <c r="K60" i="312"/>
  <c r="N59" i="312"/>
  <c r="K59" i="312"/>
  <c r="N58" i="312"/>
  <c r="K58" i="312"/>
  <c r="N57" i="312"/>
  <c r="M57" i="312"/>
  <c r="K57" i="312"/>
  <c r="N56" i="312"/>
  <c r="K56" i="312"/>
  <c r="N55" i="312"/>
  <c r="K55" i="312"/>
  <c r="N54" i="312"/>
  <c r="L54" i="312"/>
  <c r="M54" i="312" s="1"/>
  <c r="K54" i="312"/>
  <c r="J54" i="312"/>
  <c r="I54" i="312"/>
  <c r="H54" i="312"/>
  <c r="N53" i="312"/>
  <c r="K53" i="312"/>
  <c r="N52" i="312"/>
  <c r="K52" i="312"/>
  <c r="N51" i="312"/>
  <c r="K51" i="312"/>
  <c r="I51" i="312"/>
  <c r="J51" i="312" s="1"/>
  <c r="H51" i="312"/>
  <c r="N50" i="312"/>
  <c r="K50" i="312"/>
  <c r="I50" i="312"/>
  <c r="H50" i="312"/>
  <c r="J50" i="312" s="1"/>
  <c r="N49" i="312"/>
  <c r="K49" i="312"/>
  <c r="J49" i="312"/>
  <c r="I49" i="312"/>
  <c r="H49" i="312"/>
  <c r="N48" i="312"/>
  <c r="M48" i="312"/>
  <c r="K48" i="312"/>
  <c r="I48" i="312"/>
  <c r="H48" i="312"/>
  <c r="J48" i="312" s="1"/>
  <c r="O48" i="312" s="1"/>
  <c r="N47" i="312"/>
  <c r="K47" i="312"/>
  <c r="I47" i="312"/>
  <c r="H47" i="312"/>
  <c r="J47" i="312" s="1"/>
  <c r="N46" i="312"/>
  <c r="K46" i="312"/>
  <c r="J46" i="312"/>
  <c r="I46" i="312"/>
  <c r="H46" i="312"/>
  <c r="N45" i="312"/>
  <c r="K45" i="312"/>
  <c r="I45" i="312"/>
  <c r="H45" i="312"/>
  <c r="J45" i="312" s="1"/>
  <c r="N44" i="312"/>
  <c r="K44" i="312"/>
  <c r="I44" i="312"/>
  <c r="H44" i="312"/>
  <c r="J44" i="312" s="1"/>
  <c r="O43" i="312"/>
  <c r="N43" i="312"/>
  <c r="M43" i="312"/>
  <c r="K43" i="312"/>
  <c r="J43" i="312"/>
  <c r="I43" i="312"/>
  <c r="H43" i="312"/>
  <c r="N42" i="312"/>
  <c r="K42" i="312"/>
  <c r="I42" i="312"/>
  <c r="H42" i="312"/>
  <c r="J42" i="312" s="1"/>
  <c r="N41" i="312"/>
  <c r="K41" i="312"/>
  <c r="J41" i="312"/>
  <c r="I41" i="312"/>
  <c r="H41" i="312"/>
  <c r="N40" i="312"/>
  <c r="K40" i="312"/>
  <c r="I40" i="312"/>
  <c r="H40" i="312"/>
  <c r="J40" i="312" s="1"/>
  <c r="N39" i="312"/>
  <c r="K39" i="312"/>
  <c r="J39" i="312"/>
  <c r="I39" i="312"/>
  <c r="H39" i="312"/>
  <c r="N38" i="312"/>
  <c r="K38" i="312"/>
  <c r="I38" i="312"/>
  <c r="H38" i="312"/>
  <c r="J38" i="312" s="1"/>
  <c r="N37" i="312"/>
  <c r="K37" i="312"/>
  <c r="I37" i="312"/>
  <c r="H37" i="312"/>
  <c r="J37" i="312" s="1"/>
  <c r="R36" i="312"/>
  <c r="N36" i="312"/>
  <c r="K36" i="312"/>
  <c r="J36" i="312"/>
  <c r="I36" i="312"/>
  <c r="H36" i="312"/>
  <c r="N35" i="312"/>
  <c r="K35" i="312"/>
  <c r="N34" i="312"/>
  <c r="K34" i="312"/>
  <c r="N33" i="312"/>
  <c r="K33" i="312"/>
  <c r="N32" i="312"/>
  <c r="K32" i="312"/>
  <c r="N31" i="312"/>
  <c r="K31" i="312"/>
  <c r="N30" i="312"/>
  <c r="K30" i="312"/>
  <c r="N29" i="312"/>
  <c r="K29" i="312"/>
  <c r="N28" i="312"/>
  <c r="K28" i="312"/>
  <c r="N27" i="312"/>
  <c r="L27" i="312"/>
  <c r="K27" i="312"/>
  <c r="I27" i="312"/>
  <c r="H27" i="312"/>
  <c r="N26" i="312"/>
  <c r="K26" i="312"/>
  <c r="N25" i="312"/>
  <c r="K25" i="312"/>
  <c r="N24" i="312"/>
  <c r="K24" i="312"/>
  <c r="N23" i="312"/>
  <c r="K23" i="312"/>
  <c r="N22" i="312"/>
  <c r="K22" i="312"/>
  <c r="I22" i="312"/>
  <c r="J22" i="312" s="1"/>
  <c r="H22" i="312"/>
  <c r="N21" i="312"/>
  <c r="M21" i="312"/>
  <c r="L21" i="312"/>
  <c r="K21" i="312"/>
  <c r="I21" i="312"/>
  <c r="H21" i="312"/>
  <c r="J21" i="312" s="1"/>
  <c r="N20" i="312"/>
  <c r="K20" i="312"/>
  <c r="I20" i="312"/>
  <c r="J20" i="312" s="1"/>
  <c r="H20" i="312"/>
  <c r="N19" i="312"/>
  <c r="K19" i="312"/>
  <c r="I19" i="312"/>
  <c r="H19" i="312"/>
  <c r="J19" i="312" s="1"/>
  <c r="N18" i="312"/>
  <c r="K18" i="312"/>
  <c r="I18" i="312"/>
  <c r="J18" i="312" s="1"/>
  <c r="H18" i="312"/>
  <c r="N17" i="312"/>
  <c r="M17" i="312"/>
  <c r="L17" i="312"/>
  <c r="K17" i="312"/>
  <c r="I17" i="312"/>
  <c r="H17" i="312"/>
  <c r="J17" i="312" s="1"/>
  <c r="O17" i="312" s="1"/>
  <c r="O16" i="312"/>
  <c r="N16" i="312"/>
  <c r="L16" i="312"/>
  <c r="M16" i="312" s="1"/>
  <c r="K16" i="312"/>
  <c r="I16" i="312"/>
  <c r="J16" i="312" s="1"/>
  <c r="H16" i="312"/>
  <c r="N15" i="312"/>
  <c r="K15" i="312"/>
  <c r="N14" i="312"/>
  <c r="K14" i="312"/>
  <c r="N13" i="312"/>
  <c r="M13" i="312"/>
  <c r="K13" i="312"/>
  <c r="J200" i="311"/>
  <c r="N197" i="311"/>
  <c r="L197" i="311"/>
  <c r="K197" i="311"/>
  <c r="I197" i="311"/>
  <c r="H197" i="311"/>
  <c r="J197" i="311" s="1"/>
  <c r="O196" i="311"/>
  <c r="N196" i="311"/>
  <c r="K196" i="311"/>
  <c r="I196" i="311"/>
  <c r="N195" i="311"/>
  <c r="L195" i="311"/>
  <c r="K195" i="311"/>
  <c r="J195" i="311"/>
  <c r="I195" i="311"/>
  <c r="H195" i="311"/>
  <c r="N194" i="311"/>
  <c r="L194" i="311"/>
  <c r="K194" i="311"/>
  <c r="I194" i="311"/>
  <c r="H194" i="311"/>
  <c r="J194" i="311" s="1"/>
  <c r="N193" i="311"/>
  <c r="L193" i="311"/>
  <c r="K193" i="311"/>
  <c r="I193" i="311"/>
  <c r="J193" i="311" s="1"/>
  <c r="H193" i="311"/>
  <c r="N192" i="311"/>
  <c r="L192" i="311"/>
  <c r="K192" i="311"/>
  <c r="J192" i="311"/>
  <c r="I192" i="311"/>
  <c r="H192" i="311"/>
  <c r="N191" i="311"/>
  <c r="L191" i="311"/>
  <c r="K191" i="311"/>
  <c r="I191" i="311"/>
  <c r="N190" i="311"/>
  <c r="L190" i="311"/>
  <c r="K190" i="311"/>
  <c r="I190" i="311"/>
  <c r="O189" i="311"/>
  <c r="N189" i="311"/>
  <c r="M189" i="311"/>
  <c r="L189" i="311"/>
  <c r="K189" i="311"/>
  <c r="I189" i="311"/>
  <c r="J189" i="311" s="1"/>
  <c r="H189" i="311"/>
  <c r="N188" i="311"/>
  <c r="L188" i="311"/>
  <c r="K188" i="311"/>
  <c r="I188" i="311"/>
  <c r="H188" i="311"/>
  <c r="J188" i="311" s="1"/>
  <c r="O187" i="311"/>
  <c r="N187" i="311"/>
  <c r="K187" i="311"/>
  <c r="N186" i="311"/>
  <c r="K186" i="311"/>
  <c r="N185" i="311"/>
  <c r="K185" i="311"/>
  <c r="N184" i="311"/>
  <c r="K184" i="311"/>
  <c r="N183" i="311"/>
  <c r="K183" i="311"/>
  <c r="N182" i="311"/>
  <c r="M182" i="311"/>
  <c r="K182" i="311"/>
  <c r="J182" i="311"/>
  <c r="N181" i="311"/>
  <c r="K181" i="311"/>
  <c r="O180" i="311"/>
  <c r="O182" i="311" s="1"/>
  <c r="N180" i="311"/>
  <c r="M180" i="311"/>
  <c r="L180" i="311"/>
  <c r="K180" i="311"/>
  <c r="I180" i="311"/>
  <c r="H180" i="311"/>
  <c r="J180" i="311" s="1"/>
  <c r="N179" i="311"/>
  <c r="M179" i="311"/>
  <c r="O179" i="311" s="1"/>
  <c r="K179" i="311"/>
  <c r="N178" i="311"/>
  <c r="K178" i="311"/>
  <c r="N177" i="311"/>
  <c r="K177" i="311"/>
  <c r="R176" i="311"/>
  <c r="L176" i="311" s="1"/>
  <c r="M176" i="311" s="1"/>
  <c r="N176" i="311"/>
  <c r="K176" i="311"/>
  <c r="I176" i="311"/>
  <c r="H176" i="311"/>
  <c r="R175" i="311"/>
  <c r="L175" i="311" s="1"/>
  <c r="M175" i="311" s="1"/>
  <c r="N175" i="311"/>
  <c r="K175" i="311"/>
  <c r="I175" i="311"/>
  <c r="H175" i="311"/>
  <c r="E175" i="311"/>
  <c r="J175" i="311" s="1"/>
  <c r="O175" i="311" s="1"/>
  <c r="R174" i="311"/>
  <c r="L174" i="311" s="1"/>
  <c r="N174" i="311"/>
  <c r="K174" i="311"/>
  <c r="J174" i="311"/>
  <c r="I174" i="311"/>
  <c r="H174" i="311"/>
  <c r="E174" i="311"/>
  <c r="R173" i="311"/>
  <c r="L173" i="311" s="1"/>
  <c r="M173" i="311" s="1"/>
  <c r="N173" i="311"/>
  <c r="K173" i="311"/>
  <c r="I173" i="311"/>
  <c r="H173" i="311"/>
  <c r="J173" i="311" s="1"/>
  <c r="E173" i="311"/>
  <c r="R172" i="311"/>
  <c r="N172" i="311"/>
  <c r="L172" i="311"/>
  <c r="M172" i="311" s="1"/>
  <c r="K172" i="311"/>
  <c r="I172" i="311"/>
  <c r="H172" i="311"/>
  <c r="E172" i="311"/>
  <c r="R171" i="311"/>
  <c r="L171" i="311" s="1"/>
  <c r="N171" i="311"/>
  <c r="K171" i="311"/>
  <c r="I171" i="311"/>
  <c r="H171" i="311"/>
  <c r="E171" i="311"/>
  <c r="J171" i="311" s="1"/>
  <c r="R170" i="311"/>
  <c r="L170" i="311" s="1"/>
  <c r="N170" i="311"/>
  <c r="M170" i="311"/>
  <c r="K170" i="311"/>
  <c r="I170" i="311"/>
  <c r="J170" i="311" s="1"/>
  <c r="O170" i="311" s="1"/>
  <c r="H170" i="311"/>
  <c r="E170" i="311"/>
  <c r="R169" i="311"/>
  <c r="L169" i="311" s="1"/>
  <c r="N169" i="311"/>
  <c r="K169" i="311"/>
  <c r="I169" i="311"/>
  <c r="H169" i="311"/>
  <c r="E169" i="311"/>
  <c r="R168" i="311"/>
  <c r="L168" i="311" s="1"/>
  <c r="M168" i="311" s="1"/>
  <c r="N168" i="311"/>
  <c r="K168" i="311"/>
  <c r="I168" i="311"/>
  <c r="H168" i="311"/>
  <c r="E168" i="311"/>
  <c r="J168" i="311" s="1"/>
  <c r="R167" i="311"/>
  <c r="L167" i="311" s="1"/>
  <c r="N167" i="311"/>
  <c r="K167" i="311"/>
  <c r="J167" i="311"/>
  <c r="I167" i="311"/>
  <c r="H167" i="311"/>
  <c r="E167" i="311"/>
  <c r="R166" i="311"/>
  <c r="N166" i="311"/>
  <c r="L166" i="311"/>
  <c r="K166" i="311"/>
  <c r="I166" i="311"/>
  <c r="H166" i="311"/>
  <c r="E166" i="311"/>
  <c r="J166" i="311" s="1"/>
  <c r="R165" i="311"/>
  <c r="N165" i="311"/>
  <c r="L165" i="311"/>
  <c r="M165" i="311" s="1"/>
  <c r="K165" i="311"/>
  <c r="I165" i="311"/>
  <c r="H165" i="311"/>
  <c r="E165" i="311"/>
  <c r="R164" i="311"/>
  <c r="L164" i="311" s="1"/>
  <c r="M164" i="311" s="1"/>
  <c r="N164" i="311"/>
  <c r="K164" i="311"/>
  <c r="I164" i="311"/>
  <c r="H164" i="311"/>
  <c r="E164" i="311"/>
  <c r="R163" i="311"/>
  <c r="L163" i="311" s="1"/>
  <c r="N163" i="311"/>
  <c r="K163" i="311"/>
  <c r="I163" i="311"/>
  <c r="H163" i="311"/>
  <c r="E163" i="311"/>
  <c r="R162" i="311"/>
  <c r="L162" i="311" s="1"/>
  <c r="N162" i="311"/>
  <c r="K162" i="311"/>
  <c r="I162" i="311"/>
  <c r="H162" i="311"/>
  <c r="E162" i="311"/>
  <c r="J162" i="311" s="1"/>
  <c r="R161" i="311"/>
  <c r="N161" i="311"/>
  <c r="L161" i="311"/>
  <c r="K161" i="311"/>
  <c r="I161" i="311"/>
  <c r="H161" i="311"/>
  <c r="E161" i="311"/>
  <c r="N160" i="311"/>
  <c r="K160" i="311"/>
  <c r="N159" i="311"/>
  <c r="K159" i="311"/>
  <c r="N158" i="311"/>
  <c r="K158" i="311"/>
  <c r="N157" i="311"/>
  <c r="K157" i="311"/>
  <c r="N156" i="311"/>
  <c r="K156" i="311"/>
  <c r="R155" i="311"/>
  <c r="L155" i="311" s="1"/>
  <c r="N155" i="311"/>
  <c r="K155" i="311"/>
  <c r="H220" i="311" s="1"/>
  <c r="I155" i="311"/>
  <c r="H155" i="311"/>
  <c r="R154" i="311"/>
  <c r="L154" i="311" s="1"/>
  <c r="N154" i="311"/>
  <c r="K154" i="311"/>
  <c r="I154" i="311"/>
  <c r="H154" i="311"/>
  <c r="E154" i="311"/>
  <c r="J154" i="311" s="1"/>
  <c r="R153" i="311"/>
  <c r="L153" i="311" s="1"/>
  <c r="N153" i="311"/>
  <c r="K153" i="311"/>
  <c r="I153" i="311"/>
  <c r="H153" i="311"/>
  <c r="E153" i="311"/>
  <c r="R152" i="311"/>
  <c r="N152" i="311"/>
  <c r="L152" i="311"/>
  <c r="M152" i="311" s="1"/>
  <c r="K152" i="311"/>
  <c r="I152" i="311"/>
  <c r="H152" i="311"/>
  <c r="E152" i="311"/>
  <c r="J152" i="311" s="1"/>
  <c r="N151" i="311"/>
  <c r="K151" i="311"/>
  <c r="N150" i="311"/>
  <c r="K150" i="311"/>
  <c r="I220" i="311" s="1"/>
  <c r="N149" i="311"/>
  <c r="K149" i="311"/>
  <c r="N148" i="311"/>
  <c r="K148" i="311"/>
  <c r="N147" i="311"/>
  <c r="K147" i="311"/>
  <c r="N146" i="311"/>
  <c r="K146" i="311"/>
  <c r="N145" i="311"/>
  <c r="K145" i="311"/>
  <c r="N144" i="311"/>
  <c r="K144" i="311"/>
  <c r="N143" i="311"/>
  <c r="L143" i="311"/>
  <c r="K143" i="311"/>
  <c r="I143" i="311"/>
  <c r="H143" i="311"/>
  <c r="E143" i="311"/>
  <c r="M143" i="311" s="1"/>
  <c r="N142" i="311"/>
  <c r="L142" i="311"/>
  <c r="K142" i="311"/>
  <c r="I142" i="311"/>
  <c r="H142" i="311"/>
  <c r="E142" i="311"/>
  <c r="N141" i="311"/>
  <c r="K141" i="311"/>
  <c r="G141" i="311"/>
  <c r="H141" i="311" s="1"/>
  <c r="E141" i="311"/>
  <c r="N140" i="311"/>
  <c r="K140" i="311"/>
  <c r="G140" i="311"/>
  <c r="E140" i="311"/>
  <c r="M140" i="311" s="1"/>
  <c r="N139" i="311"/>
  <c r="K139" i="311"/>
  <c r="G139" i="311"/>
  <c r="E139" i="311"/>
  <c r="M139" i="311" s="1"/>
  <c r="N138" i="311"/>
  <c r="K138" i="311"/>
  <c r="I138" i="311"/>
  <c r="G138" i="311"/>
  <c r="E138" i="311"/>
  <c r="M138" i="311" s="1"/>
  <c r="N137" i="311"/>
  <c r="K137" i="311"/>
  <c r="G137" i="311"/>
  <c r="E137" i="311"/>
  <c r="M137" i="311" s="1"/>
  <c r="N136" i="311"/>
  <c r="K136" i="311"/>
  <c r="G136" i="311"/>
  <c r="H136" i="311" s="1"/>
  <c r="E136" i="311"/>
  <c r="M136" i="311" s="1"/>
  <c r="N135" i="311"/>
  <c r="K135" i="311"/>
  <c r="G135" i="311"/>
  <c r="E135" i="311"/>
  <c r="M135" i="311" s="1"/>
  <c r="N134" i="311"/>
  <c r="M134" i="311"/>
  <c r="K134" i="311"/>
  <c r="G134" i="311"/>
  <c r="I134" i="311" s="1"/>
  <c r="E134" i="311"/>
  <c r="N133" i="311"/>
  <c r="K133" i="311"/>
  <c r="G133" i="311"/>
  <c r="E133" i="311"/>
  <c r="M133" i="311" s="1"/>
  <c r="N132" i="311"/>
  <c r="M132" i="311"/>
  <c r="K132" i="311"/>
  <c r="G132" i="311"/>
  <c r="H132" i="311" s="1"/>
  <c r="E132" i="311"/>
  <c r="N131" i="311"/>
  <c r="K131" i="311"/>
  <c r="N130" i="311"/>
  <c r="K130" i="311"/>
  <c r="N129" i="311"/>
  <c r="K129" i="311"/>
  <c r="N128" i="311"/>
  <c r="K128" i="311"/>
  <c r="N127" i="311"/>
  <c r="K127" i="311"/>
  <c r="N126" i="311"/>
  <c r="K126" i="311"/>
  <c r="N125" i="311"/>
  <c r="K125" i="311"/>
  <c r="N124" i="311"/>
  <c r="M124" i="311"/>
  <c r="K124" i="311"/>
  <c r="J124" i="311"/>
  <c r="N123" i="311"/>
  <c r="K123" i="311"/>
  <c r="N122" i="311"/>
  <c r="K122" i="311"/>
  <c r="N121" i="311"/>
  <c r="M121" i="311"/>
  <c r="L121" i="311"/>
  <c r="K121" i="311"/>
  <c r="I121" i="311"/>
  <c r="H121" i="311"/>
  <c r="J121" i="311" s="1"/>
  <c r="O121" i="311" s="1"/>
  <c r="O124" i="311" s="1"/>
  <c r="N120" i="311"/>
  <c r="K120" i="311"/>
  <c r="N119" i="311"/>
  <c r="K119" i="311"/>
  <c r="N118" i="311"/>
  <c r="K118" i="311"/>
  <c r="I118" i="311"/>
  <c r="H118" i="311"/>
  <c r="J118" i="311" s="1"/>
  <c r="N117" i="311"/>
  <c r="K117" i="311"/>
  <c r="I117" i="311"/>
  <c r="H117" i="311"/>
  <c r="R116" i="311"/>
  <c r="L116" i="311" s="1"/>
  <c r="M116" i="311" s="1"/>
  <c r="N116" i="311"/>
  <c r="K116" i="311"/>
  <c r="I116" i="311"/>
  <c r="H116" i="311"/>
  <c r="J116" i="311" s="1"/>
  <c r="N115" i="311"/>
  <c r="K115" i="311"/>
  <c r="I115" i="311"/>
  <c r="J115" i="311" s="1"/>
  <c r="H115" i="311"/>
  <c r="N114" i="311"/>
  <c r="K114" i="311"/>
  <c r="I114" i="311"/>
  <c r="H114" i="311"/>
  <c r="J114" i="311" s="1"/>
  <c r="N113" i="311"/>
  <c r="K113" i="311"/>
  <c r="J113" i="311"/>
  <c r="I113" i="311"/>
  <c r="H113" i="311"/>
  <c r="N112" i="311"/>
  <c r="K112" i="311"/>
  <c r="I112" i="311"/>
  <c r="H112" i="311"/>
  <c r="J112" i="311" s="1"/>
  <c r="N111" i="311"/>
  <c r="K111" i="311"/>
  <c r="J111" i="311"/>
  <c r="I111" i="311"/>
  <c r="H111" i="311"/>
  <c r="N110" i="311"/>
  <c r="K110" i="311"/>
  <c r="I110" i="311"/>
  <c r="H110" i="311"/>
  <c r="J110" i="311" s="1"/>
  <c r="N109" i="311"/>
  <c r="K109" i="311"/>
  <c r="J109" i="311"/>
  <c r="I109" i="311"/>
  <c r="H109" i="311"/>
  <c r="N108" i="311"/>
  <c r="K108" i="311"/>
  <c r="I108" i="311"/>
  <c r="H108" i="311"/>
  <c r="J108" i="311" s="1"/>
  <c r="N107" i="311"/>
  <c r="K107" i="311"/>
  <c r="N106" i="311"/>
  <c r="K106" i="311"/>
  <c r="N105" i="311"/>
  <c r="L105" i="311"/>
  <c r="K105" i="311"/>
  <c r="R104" i="311"/>
  <c r="L104" i="311" s="1"/>
  <c r="M104" i="311" s="1"/>
  <c r="O104" i="311" s="1"/>
  <c r="N104" i="311"/>
  <c r="K104" i="311"/>
  <c r="J104" i="311"/>
  <c r="I104" i="311"/>
  <c r="H104" i="311"/>
  <c r="N103" i="311"/>
  <c r="K103" i="311"/>
  <c r="I103" i="311"/>
  <c r="H103" i="311"/>
  <c r="N102" i="311"/>
  <c r="K102" i="311"/>
  <c r="I102" i="311"/>
  <c r="H102" i="311"/>
  <c r="J102" i="311" s="1"/>
  <c r="N101" i="311"/>
  <c r="K101" i="311"/>
  <c r="I101" i="311"/>
  <c r="H101" i="311"/>
  <c r="J101" i="311" s="1"/>
  <c r="N100" i="311"/>
  <c r="L100" i="311"/>
  <c r="M100" i="311" s="1"/>
  <c r="K100" i="311"/>
  <c r="I100" i="311"/>
  <c r="H100" i="311"/>
  <c r="E100" i="311"/>
  <c r="N99" i="311"/>
  <c r="K99" i="311"/>
  <c r="N98" i="311"/>
  <c r="K98" i="311"/>
  <c r="N97" i="311"/>
  <c r="K97" i="311"/>
  <c r="N96" i="311"/>
  <c r="K96" i="311"/>
  <c r="N95" i="311"/>
  <c r="K95" i="311"/>
  <c r="N94" i="311"/>
  <c r="K94" i="311"/>
  <c r="N93" i="311"/>
  <c r="K93" i="311"/>
  <c r="N92" i="311"/>
  <c r="M92" i="311"/>
  <c r="K92" i="311"/>
  <c r="N91" i="311"/>
  <c r="M91" i="311"/>
  <c r="K91" i="311"/>
  <c r="N90" i="311"/>
  <c r="K90" i="311"/>
  <c r="I90" i="311"/>
  <c r="J90" i="311" s="1"/>
  <c r="H90" i="311"/>
  <c r="N89" i="311"/>
  <c r="K89" i="311"/>
  <c r="J89" i="311"/>
  <c r="I89" i="311"/>
  <c r="H89" i="311"/>
  <c r="N88" i="311"/>
  <c r="K88" i="311"/>
  <c r="I88" i="311"/>
  <c r="H88" i="311"/>
  <c r="J88" i="311" s="1"/>
  <c r="N87" i="311"/>
  <c r="K87" i="311"/>
  <c r="N86" i="311"/>
  <c r="K86" i="311"/>
  <c r="I86" i="311"/>
  <c r="H86" i="311"/>
  <c r="J86" i="311" s="1"/>
  <c r="N85" i="311"/>
  <c r="M85" i="311"/>
  <c r="K85" i="311"/>
  <c r="N84" i="311"/>
  <c r="M84" i="311"/>
  <c r="K84" i="311"/>
  <c r="O83" i="311"/>
  <c r="N83" i="311"/>
  <c r="K83" i="311"/>
  <c r="O82" i="311"/>
  <c r="N82" i="311"/>
  <c r="K82" i="311"/>
  <c r="F82" i="311"/>
  <c r="R118" i="311" s="1"/>
  <c r="L118" i="311" s="1"/>
  <c r="M118" i="311" s="1"/>
  <c r="N81" i="311"/>
  <c r="K81" i="311"/>
  <c r="N80" i="311"/>
  <c r="K80" i="311"/>
  <c r="N79" i="311"/>
  <c r="K79" i="311"/>
  <c r="N78" i="311"/>
  <c r="K78" i="311"/>
  <c r="N77" i="311"/>
  <c r="K77" i="311"/>
  <c r="N76" i="311"/>
  <c r="M76" i="311"/>
  <c r="K76" i="311"/>
  <c r="G76" i="311"/>
  <c r="H76" i="311" s="1"/>
  <c r="N75" i="311"/>
  <c r="M75" i="311"/>
  <c r="K75" i="311"/>
  <c r="G75" i="311"/>
  <c r="N74" i="311"/>
  <c r="M74" i="311"/>
  <c r="K74" i="311"/>
  <c r="G74" i="311"/>
  <c r="H74" i="311" s="1"/>
  <c r="N73" i="311"/>
  <c r="L73" i="311"/>
  <c r="M73" i="311" s="1"/>
  <c r="O73" i="311" s="1"/>
  <c r="K73" i="311"/>
  <c r="J73" i="311"/>
  <c r="I73" i="311"/>
  <c r="H73" i="311"/>
  <c r="N72" i="311"/>
  <c r="L72" i="311"/>
  <c r="M72" i="311" s="1"/>
  <c r="K72" i="311"/>
  <c r="I72" i="311"/>
  <c r="H72" i="311"/>
  <c r="J72" i="311" s="1"/>
  <c r="N71" i="311"/>
  <c r="L71" i="311"/>
  <c r="M71" i="311" s="1"/>
  <c r="O71" i="311" s="1"/>
  <c r="K71" i="311"/>
  <c r="I71" i="311"/>
  <c r="J71" i="311" s="1"/>
  <c r="H71" i="311"/>
  <c r="N70" i="311"/>
  <c r="L70" i="311"/>
  <c r="M70" i="311" s="1"/>
  <c r="K70" i="311"/>
  <c r="G70" i="311"/>
  <c r="N69" i="311"/>
  <c r="L69" i="311"/>
  <c r="M69" i="311" s="1"/>
  <c r="K69" i="311"/>
  <c r="I69" i="311"/>
  <c r="J69" i="311" s="1"/>
  <c r="H69" i="311"/>
  <c r="N68" i="311"/>
  <c r="M68" i="311"/>
  <c r="K68" i="311"/>
  <c r="G68" i="311"/>
  <c r="N67" i="311"/>
  <c r="M67" i="311"/>
  <c r="K67" i="311"/>
  <c r="N66" i="311"/>
  <c r="K66" i="311"/>
  <c r="N65" i="311"/>
  <c r="K65" i="311"/>
  <c r="N64" i="311"/>
  <c r="K64" i="311"/>
  <c r="N63" i="311"/>
  <c r="K63" i="311"/>
  <c r="N62" i="311"/>
  <c r="K62" i="311"/>
  <c r="N61" i="311"/>
  <c r="K61" i="311"/>
  <c r="N60" i="311"/>
  <c r="K60" i="311"/>
  <c r="N59" i="311"/>
  <c r="K59" i="311"/>
  <c r="N58" i="311"/>
  <c r="K58" i="311"/>
  <c r="N57" i="311"/>
  <c r="M57" i="311"/>
  <c r="K57" i="311"/>
  <c r="N56" i="311"/>
  <c r="K56" i="311"/>
  <c r="N55" i="311"/>
  <c r="K55" i="311"/>
  <c r="N54" i="311"/>
  <c r="L54" i="311"/>
  <c r="M54" i="311" s="1"/>
  <c r="K54" i="311"/>
  <c r="I54" i="311"/>
  <c r="J54" i="311" s="1"/>
  <c r="H54" i="311"/>
  <c r="N53" i="311"/>
  <c r="K53" i="311"/>
  <c r="N52" i="311"/>
  <c r="K52" i="311"/>
  <c r="N51" i="311"/>
  <c r="K51" i="311"/>
  <c r="I51" i="311"/>
  <c r="J51" i="311" s="1"/>
  <c r="H51" i="311"/>
  <c r="N50" i="311"/>
  <c r="K50" i="311"/>
  <c r="I50" i="311"/>
  <c r="H50" i="311"/>
  <c r="J50" i="311" s="1"/>
  <c r="N49" i="311"/>
  <c r="K49" i="311"/>
  <c r="I49" i="311"/>
  <c r="H49" i="311"/>
  <c r="J49" i="311" s="1"/>
  <c r="O48" i="311"/>
  <c r="N48" i="311"/>
  <c r="M48" i="311"/>
  <c r="K48" i="311"/>
  <c r="I48" i="311"/>
  <c r="H48" i="311"/>
  <c r="J48" i="311" s="1"/>
  <c r="N47" i="311"/>
  <c r="K47" i="311"/>
  <c r="I47" i="311"/>
  <c r="H47" i="311"/>
  <c r="J47" i="311" s="1"/>
  <c r="N46" i="311"/>
  <c r="K46" i="311"/>
  <c r="I46" i="311"/>
  <c r="J46" i="311" s="1"/>
  <c r="H46" i="311"/>
  <c r="N45" i="311"/>
  <c r="K45" i="311"/>
  <c r="I45" i="311"/>
  <c r="H45" i="311"/>
  <c r="J45" i="311" s="1"/>
  <c r="N44" i="311"/>
  <c r="K44" i="311"/>
  <c r="J44" i="311"/>
  <c r="I44" i="311"/>
  <c r="H44" i="311"/>
  <c r="N43" i="311"/>
  <c r="M43" i="311"/>
  <c r="K43" i="311"/>
  <c r="I43" i="311"/>
  <c r="H43" i="311"/>
  <c r="J43" i="311" s="1"/>
  <c r="N42" i="311"/>
  <c r="K42" i="311"/>
  <c r="I42" i="311"/>
  <c r="J42" i="311" s="1"/>
  <c r="H42" i="311"/>
  <c r="N41" i="311"/>
  <c r="K41" i="311"/>
  <c r="I41" i="311"/>
  <c r="J41" i="311" s="1"/>
  <c r="H41" i="311"/>
  <c r="N40" i="311"/>
  <c r="K40" i="311"/>
  <c r="I40" i="311"/>
  <c r="H40" i="311"/>
  <c r="J40" i="311" s="1"/>
  <c r="N39" i="311"/>
  <c r="K39" i="311"/>
  <c r="I39" i="311"/>
  <c r="H39" i="311"/>
  <c r="N38" i="311"/>
  <c r="K38" i="311"/>
  <c r="I38" i="311"/>
  <c r="H38" i="311"/>
  <c r="J38" i="311" s="1"/>
  <c r="N37" i="311"/>
  <c r="K37" i="311"/>
  <c r="J37" i="311"/>
  <c r="I37" i="311"/>
  <c r="H37" i="311"/>
  <c r="R36" i="311"/>
  <c r="N36" i="311"/>
  <c r="K36" i="311"/>
  <c r="J36" i="311"/>
  <c r="I36" i="311"/>
  <c r="H36" i="311"/>
  <c r="N35" i="311"/>
  <c r="K35" i="311"/>
  <c r="N34" i="311"/>
  <c r="K34" i="311"/>
  <c r="N33" i="311"/>
  <c r="K33" i="311"/>
  <c r="N32" i="311"/>
  <c r="K32" i="311"/>
  <c r="N31" i="311"/>
  <c r="K31" i="311"/>
  <c r="N30" i="311"/>
  <c r="K30" i="311"/>
  <c r="N29" i="311"/>
  <c r="K29" i="311"/>
  <c r="N28" i="311"/>
  <c r="K28" i="311"/>
  <c r="N27" i="311"/>
  <c r="L27" i="311"/>
  <c r="K27" i="311"/>
  <c r="I27" i="311"/>
  <c r="H27" i="311"/>
  <c r="N26" i="311"/>
  <c r="K26" i="311"/>
  <c r="N25" i="311"/>
  <c r="K25" i="311"/>
  <c r="N24" i="311"/>
  <c r="K24" i="311"/>
  <c r="N23" i="311"/>
  <c r="K23" i="311"/>
  <c r="N22" i="311"/>
  <c r="K22" i="311"/>
  <c r="I22" i="311"/>
  <c r="H22" i="311"/>
  <c r="N21" i="311"/>
  <c r="L21" i="311"/>
  <c r="M21" i="311" s="1"/>
  <c r="K21" i="311"/>
  <c r="I21" i="311"/>
  <c r="H21" i="311"/>
  <c r="N20" i="311"/>
  <c r="K20" i="311"/>
  <c r="I20" i="311"/>
  <c r="H20" i="311"/>
  <c r="J20" i="311" s="1"/>
  <c r="N19" i="311"/>
  <c r="K19" i="311"/>
  <c r="I19" i="311"/>
  <c r="H19" i="311"/>
  <c r="J19" i="311" s="1"/>
  <c r="N18" i="311"/>
  <c r="K18" i="311"/>
  <c r="J18" i="311"/>
  <c r="I18" i="311"/>
  <c r="H18" i="311"/>
  <c r="N17" i="311"/>
  <c r="M17" i="311"/>
  <c r="L17" i="311"/>
  <c r="K17" i="311"/>
  <c r="I17" i="311"/>
  <c r="H17" i="311"/>
  <c r="N16" i="311"/>
  <c r="M16" i="311"/>
  <c r="L16" i="311"/>
  <c r="K16" i="311"/>
  <c r="I16" i="311"/>
  <c r="J16" i="311" s="1"/>
  <c r="O16" i="311" s="1"/>
  <c r="H16" i="311"/>
  <c r="N15" i="311"/>
  <c r="K15" i="311"/>
  <c r="N14" i="311"/>
  <c r="K14" i="311"/>
  <c r="N13" i="311"/>
  <c r="M13" i="311"/>
  <c r="K13" i="311"/>
  <c r="N197" i="309"/>
  <c r="L197" i="309"/>
  <c r="K197" i="309"/>
  <c r="I197" i="309"/>
  <c r="J197" i="309" s="1"/>
  <c r="H197" i="309"/>
  <c r="O196" i="309"/>
  <c r="N196" i="309"/>
  <c r="K196" i="309"/>
  <c r="I196" i="309"/>
  <c r="N195" i="309"/>
  <c r="L195" i="309"/>
  <c r="K195" i="309"/>
  <c r="J195" i="309"/>
  <c r="I195" i="309"/>
  <c r="H195" i="309"/>
  <c r="N194" i="309"/>
  <c r="L194" i="309"/>
  <c r="K194" i="309"/>
  <c r="I194" i="309"/>
  <c r="H194" i="309"/>
  <c r="J194" i="309" s="1"/>
  <c r="N193" i="309"/>
  <c r="L193" i="309"/>
  <c r="K193" i="309"/>
  <c r="J193" i="309"/>
  <c r="I193" i="309"/>
  <c r="H193" i="309"/>
  <c r="N192" i="309"/>
  <c r="L192" i="309"/>
  <c r="K192" i="309"/>
  <c r="I192" i="309"/>
  <c r="H192" i="309"/>
  <c r="J192" i="309" s="1"/>
  <c r="N191" i="309"/>
  <c r="L191" i="309"/>
  <c r="K191" i="309"/>
  <c r="I191" i="309"/>
  <c r="N190" i="309"/>
  <c r="L190" i="309"/>
  <c r="K190" i="309"/>
  <c r="I190" i="309"/>
  <c r="N189" i="309"/>
  <c r="L189" i="309"/>
  <c r="M189" i="309" s="1"/>
  <c r="K189" i="309"/>
  <c r="I189" i="309"/>
  <c r="J189" i="309" s="1"/>
  <c r="H189" i="309"/>
  <c r="N188" i="309"/>
  <c r="L188" i="309"/>
  <c r="K188" i="309"/>
  <c r="I188" i="309"/>
  <c r="J188" i="309" s="1"/>
  <c r="H188" i="309"/>
  <c r="O187" i="309"/>
  <c r="N187" i="309"/>
  <c r="K187" i="309"/>
  <c r="N186" i="309"/>
  <c r="K186" i="309"/>
  <c r="N185" i="309"/>
  <c r="K185" i="309"/>
  <c r="N184" i="309"/>
  <c r="K184" i="309"/>
  <c r="N183" i="309"/>
  <c r="K183" i="309"/>
  <c r="N182" i="309"/>
  <c r="K182" i="309"/>
  <c r="N181" i="309"/>
  <c r="K181" i="309"/>
  <c r="N180" i="309"/>
  <c r="L180" i="309"/>
  <c r="M180" i="309" s="1"/>
  <c r="M182" i="309" s="1"/>
  <c r="K180" i="309"/>
  <c r="J180" i="309"/>
  <c r="I180" i="309"/>
  <c r="H180" i="309"/>
  <c r="N179" i="309"/>
  <c r="M179" i="309"/>
  <c r="O179" i="309" s="1"/>
  <c r="K179" i="309"/>
  <c r="N178" i="309"/>
  <c r="K178" i="309"/>
  <c r="N177" i="309"/>
  <c r="K177" i="309"/>
  <c r="R176" i="309"/>
  <c r="L176" i="309" s="1"/>
  <c r="M176" i="309" s="1"/>
  <c r="O176" i="309"/>
  <c r="N176" i="309"/>
  <c r="K176" i="309"/>
  <c r="J176" i="309"/>
  <c r="I176" i="309"/>
  <c r="H176" i="309"/>
  <c r="R175" i="309"/>
  <c r="L175" i="309" s="1"/>
  <c r="N175" i="309"/>
  <c r="K175" i="309"/>
  <c r="I175" i="309"/>
  <c r="H175" i="309"/>
  <c r="E175" i="309"/>
  <c r="J175" i="309" s="1"/>
  <c r="R174" i="309"/>
  <c r="N174" i="309"/>
  <c r="L174" i="309"/>
  <c r="M174" i="309" s="1"/>
  <c r="K174" i="309"/>
  <c r="I174" i="309"/>
  <c r="H174" i="309"/>
  <c r="E174" i="309"/>
  <c r="J174" i="309" s="1"/>
  <c r="O174" i="309" s="1"/>
  <c r="R173" i="309"/>
  <c r="N173" i="309"/>
  <c r="L173" i="309"/>
  <c r="K173" i="309"/>
  <c r="I173" i="309"/>
  <c r="H173" i="309"/>
  <c r="E173" i="309"/>
  <c r="R172" i="309"/>
  <c r="N172" i="309"/>
  <c r="L172" i="309"/>
  <c r="M172" i="309" s="1"/>
  <c r="K172" i="309"/>
  <c r="I172" i="309"/>
  <c r="H172" i="309"/>
  <c r="E172" i="309"/>
  <c r="R171" i="309"/>
  <c r="L171" i="309" s="1"/>
  <c r="N171" i="309"/>
  <c r="K171" i="309"/>
  <c r="I171" i="309"/>
  <c r="H171" i="309"/>
  <c r="E171" i="309"/>
  <c r="R170" i="309"/>
  <c r="L170" i="309" s="1"/>
  <c r="N170" i="309"/>
  <c r="K170" i="309"/>
  <c r="I170" i="309"/>
  <c r="H170" i="309"/>
  <c r="E170" i="309"/>
  <c r="M170" i="309" s="1"/>
  <c r="R169" i="309"/>
  <c r="L169" i="309" s="1"/>
  <c r="M169" i="309" s="1"/>
  <c r="N169" i="309"/>
  <c r="K169" i="309"/>
  <c r="I169" i="309"/>
  <c r="H169" i="309"/>
  <c r="E169" i="309"/>
  <c r="J169" i="309" s="1"/>
  <c r="O169" i="309" s="1"/>
  <c r="R168" i="309"/>
  <c r="N168" i="309"/>
  <c r="L168" i="309"/>
  <c r="M168" i="309" s="1"/>
  <c r="K168" i="309"/>
  <c r="I168" i="309"/>
  <c r="H168" i="309"/>
  <c r="E168" i="309"/>
  <c r="J168" i="309" s="1"/>
  <c r="O168" i="309" s="1"/>
  <c r="R167" i="309"/>
  <c r="L167" i="309" s="1"/>
  <c r="M167" i="309" s="1"/>
  <c r="N167" i="309"/>
  <c r="K167" i="309"/>
  <c r="I167" i="309"/>
  <c r="H167" i="309"/>
  <c r="E167" i="309"/>
  <c r="J167" i="309" s="1"/>
  <c r="R166" i="309"/>
  <c r="N166" i="309"/>
  <c r="L166" i="309"/>
  <c r="K166" i="309"/>
  <c r="I166" i="309"/>
  <c r="H166" i="309"/>
  <c r="E166" i="309"/>
  <c r="J166" i="309" s="1"/>
  <c r="R165" i="309"/>
  <c r="L165" i="309" s="1"/>
  <c r="N165" i="309"/>
  <c r="K165" i="309"/>
  <c r="I165" i="309"/>
  <c r="H165" i="309"/>
  <c r="E165" i="309"/>
  <c r="R164" i="309"/>
  <c r="N164" i="309"/>
  <c r="L164" i="309"/>
  <c r="K164" i="309"/>
  <c r="I164" i="309"/>
  <c r="H164" i="309"/>
  <c r="E164" i="309"/>
  <c r="R163" i="309"/>
  <c r="L163" i="309" s="1"/>
  <c r="M163" i="309" s="1"/>
  <c r="N163" i="309"/>
  <c r="K163" i="309"/>
  <c r="I163" i="309"/>
  <c r="H163" i="309"/>
  <c r="E163" i="309"/>
  <c r="R162" i="309"/>
  <c r="L162" i="309" s="1"/>
  <c r="N162" i="309"/>
  <c r="K162" i="309"/>
  <c r="I162" i="309"/>
  <c r="H162" i="309"/>
  <c r="E162" i="309"/>
  <c r="M162" i="309" s="1"/>
  <c r="R161" i="309"/>
  <c r="L161" i="309" s="1"/>
  <c r="N161" i="309"/>
  <c r="K161" i="309"/>
  <c r="I161" i="309"/>
  <c r="H161" i="309"/>
  <c r="E161" i="309"/>
  <c r="J161" i="309" s="1"/>
  <c r="N160" i="309"/>
  <c r="K160" i="309"/>
  <c r="N159" i="309"/>
  <c r="K159" i="309"/>
  <c r="N158" i="309"/>
  <c r="K158" i="309"/>
  <c r="N157" i="309"/>
  <c r="K157" i="309"/>
  <c r="N156" i="309"/>
  <c r="K156" i="309"/>
  <c r="R155" i="309"/>
  <c r="L155" i="309" s="1"/>
  <c r="N155" i="309"/>
  <c r="K155" i="309"/>
  <c r="I155" i="309"/>
  <c r="H155" i="309"/>
  <c r="R154" i="309"/>
  <c r="L154" i="309" s="1"/>
  <c r="M154" i="309" s="1"/>
  <c r="N154" i="309"/>
  <c r="K154" i="309"/>
  <c r="I154" i="309"/>
  <c r="H154" i="309"/>
  <c r="E154" i="309"/>
  <c r="R153" i="309"/>
  <c r="L153" i="309" s="1"/>
  <c r="N153" i="309"/>
  <c r="K153" i="309"/>
  <c r="I153" i="309"/>
  <c r="H153" i="309"/>
  <c r="E153" i="309"/>
  <c r="J153" i="309" s="1"/>
  <c r="R152" i="309"/>
  <c r="L152" i="309" s="1"/>
  <c r="M152" i="309" s="1"/>
  <c r="N152" i="309"/>
  <c r="K152" i="309"/>
  <c r="I152" i="309"/>
  <c r="H152" i="309"/>
  <c r="J152" i="309" s="1"/>
  <c r="E152" i="309"/>
  <c r="N151" i="309"/>
  <c r="K151" i="309"/>
  <c r="N150" i="309"/>
  <c r="K150" i="309"/>
  <c r="N149" i="309"/>
  <c r="K149" i="309"/>
  <c r="N148" i="309"/>
  <c r="K148" i="309"/>
  <c r="N147" i="309"/>
  <c r="K147" i="309"/>
  <c r="N146" i="309"/>
  <c r="K146" i="309"/>
  <c r="N145" i="309"/>
  <c r="K145" i="309"/>
  <c r="N144" i="309"/>
  <c r="K144" i="309"/>
  <c r="N143" i="309"/>
  <c r="L143" i="309"/>
  <c r="M143" i="309" s="1"/>
  <c r="K143" i="309"/>
  <c r="I143" i="309"/>
  <c r="H143" i="309"/>
  <c r="E143" i="309"/>
  <c r="J143" i="309" s="1"/>
  <c r="O143" i="309" s="1"/>
  <c r="N142" i="309"/>
  <c r="L142" i="309"/>
  <c r="M142" i="309" s="1"/>
  <c r="K142" i="309"/>
  <c r="J142" i="309"/>
  <c r="I142" i="309"/>
  <c r="H142" i="309"/>
  <c r="E142" i="309"/>
  <c r="N141" i="309"/>
  <c r="K141" i="309"/>
  <c r="G141" i="309"/>
  <c r="I141" i="309" s="1"/>
  <c r="E141" i="309"/>
  <c r="M141" i="309" s="1"/>
  <c r="N140" i="309"/>
  <c r="K140" i="309"/>
  <c r="G140" i="309"/>
  <c r="E140" i="309"/>
  <c r="M140" i="309" s="1"/>
  <c r="N139" i="309"/>
  <c r="K139" i="309"/>
  <c r="G139" i="309"/>
  <c r="E139" i="309"/>
  <c r="M139" i="309" s="1"/>
  <c r="N138" i="309"/>
  <c r="K138" i="309"/>
  <c r="G138" i="309"/>
  <c r="E138" i="309"/>
  <c r="M138" i="309" s="1"/>
  <c r="N137" i="309"/>
  <c r="K137" i="309"/>
  <c r="L220" i="309" s="1"/>
  <c r="G137" i="309"/>
  <c r="I137" i="309" s="1"/>
  <c r="E137" i="309"/>
  <c r="M137" i="309" s="1"/>
  <c r="N136" i="309"/>
  <c r="K136" i="309"/>
  <c r="G136" i="309"/>
  <c r="I136" i="309" s="1"/>
  <c r="E136" i="309"/>
  <c r="M136" i="309" s="1"/>
  <c r="N135" i="309"/>
  <c r="K135" i="309"/>
  <c r="G135" i="309"/>
  <c r="E135" i="309"/>
  <c r="M135" i="309" s="1"/>
  <c r="N134" i="309"/>
  <c r="K134" i="309"/>
  <c r="G134" i="309"/>
  <c r="I134" i="309" s="1"/>
  <c r="E134" i="309"/>
  <c r="M134" i="309" s="1"/>
  <c r="N133" i="309"/>
  <c r="K133" i="309"/>
  <c r="G133" i="309"/>
  <c r="I133" i="309" s="1"/>
  <c r="E133" i="309"/>
  <c r="N132" i="309"/>
  <c r="K132" i="309"/>
  <c r="G132" i="309"/>
  <c r="I132" i="309" s="1"/>
  <c r="E132" i="309"/>
  <c r="M132" i="309" s="1"/>
  <c r="N131" i="309"/>
  <c r="K131" i="309"/>
  <c r="N130" i="309"/>
  <c r="K130" i="309"/>
  <c r="N129" i="309"/>
  <c r="K129" i="309"/>
  <c r="N128" i="309"/>
  <c r="K128" i="309"/>
  <c r="N127" i="309"/>
  <c r="K127" i="309"/>
  <c r="N126" i="309"/>
  <c r="K126" i="309"/>
  <c r="N125" i="309"/>
  <c r="K125" i="309"/>
  <c r="N124" i="309"/>
  <c r="K124" i="309"/>
  <c r="N123" i="309"/>
  <c r="K123" i="309"/>
  <c r="N122" i="309"/>
  <c r="K122" i="309"/>
  <c r="N121" i="309"/>
  <c r="L121" i="309"/>
  <c r="M121" i="309" s="1"/>
  <c r="M124" i="309" s="1"/>
  <c r="K121" i="309"/>
  <c r="J121" i="309"/>
  <c r="I121" i="309"/>
  <c r="H121" i="309"/>
  <c r="N120" i="309"/>
  <c r="K120" i="309"/>
  <c r="N119" i="309"/>
  <c r="K119" i="309"/>
  <c r="N118" i="309"/>
  <c r="K118" i="309"/>
  <c r="J118" i="309"/>
  <c r="I118" i="309"/>
  <c r="H118" i="309"/>
  <c r="N117" i="309"/>
  <c r="K117" i="309"/>
  <c r="J117" i="309"/>
  <c r="I117" i="309"/>
  <c r="H117" i="309"/>
  <c r="N116" i="309"/>
  <c r="K116" i="309"/>
  <c r="I116" i="309"/>
  <c r="H116" i="309"/>
  <c r="N115" i="309"/>
  <c r="K115" i="309"/>
  <c r="I115" i="309"/>
  <c r="J115" i="309" s="1"/>
  <c r="H115" i="309"/>
  <c r="N114" i="309"/>
  <c r="K114" i="309"/>
  <c r="J114" i="309"/>
  <c r="I114" i="309"/>
  <c r="H114" i="309"/>
  <c r="N113" i="309"/>
  <c r="K113" i="309"/>
  <c r="I113" i="309"/>
  <c r="H113" i="309"/>
  <c r="N112" i="309"/>
  <c r="K112" i="309"/>
  <c r="I112" i="309"/>
  <c r="H112" i="309"/>
  <c r="J112" i="309" s="1"/>
  <c r="N111" i="309"/>
  <c r="K111" i="309"/>
  <c r="I111" i="309"/>
  <c r="J111" i="309" s="1"/>
  <c r="H111" i="309"/>
  <c r="N110" i="309"/>
  <c r="K110" i="309"/>
  <c r="I110" i="309"/>
  <c r="H110" i="309"/>
  <c r="N109" i="309"/>
  <c r="K109" i="309"/>
  <c r="I109" i="309"/>
  <c r="H109" i="309"/>
  <c r="J109" i="309" s="1"/>
  <c r="N108" i="309"/>
  <c r="K108" i="309"/>
  <c r="I108" i="309"/>
  <c r="H108" i="309"/>
  <c r="J108" i="309" s="1"/>
  <c r="N107" i="309"/>
  <c r="K107" i="309"/>
  <c r="N106" i="309"/>
  <c r="K106" i="309"/>
  <c r="N105" i="309"/>
  <c r="L105" i="309"/>
  <c r="K105" i="309"/>
  <c r="N104" i="309"/>
  <c r="K104" i="309"/>
  <c r="I104" i="309"/>
  <c r="H104" i="309"/>
  <c r="N103" i="309"/>
  <c r="K103" i="309"/>
  <c r="I103" i="309"/>
  <c r="H103" i="309"/>
  <c r="N102" i="309"/>
  <c r="K102" i="309"/>
  <c r="J102" i="309"/>
  <c r="I102" i="309"/>
  <c r="H102" i="309"/>
  <c r="N101" i="309"/>
  <c r="K101" i="309"/>
  <c r="I101" i="309"/>
  <c r="H101" i="309"/>
  <c r="J101" i="309" s="1"/>
  <c r="N100" i="309"/>
  <c r="L100" i="309"/>
  <c r="M100" i="309" s="1"/>
  <c r="K100" i="309"/>
  <c r="I100" i="309"/>
  <c r="H100" i="309"/>
  <c r="E100" i="309"/>
  <c r="J100" i="309" s="1"/>
  <c r="N99" i="309"/>
  <c r="K99" i="309"/>
  <c r="N98" i="309"/>
  <c r="K98" i="309"/>
  <c r="N97" i="309"/>
  <c r="K97" i="309"/>
  <c r="N96" i="309"/>
  <c r="K96" i="309"/>
  <c r="N95" i="309"/>
  <c r="K95" i="309"/>
  <c r="N94" i="309"/>
  <c r="K94" i="309"/>
  <c r="N93" i="309"/>
  <c r="K93" i="309"/>
  <c r="N92" i="309"/>
  <c r="M92" i="309"/>
  <c r="K92" i="309"/>
  <c r="N91" i="309"/>
  <c r="M91" i="309"/>
  <c r="K91" i="309"/>
  <c r="N90" i="309"/>
  <c r="K90" i="309"/>
  <c r="J90" i="309"/>
  <c r="I90" i="309"/>
  <c r="H90" i="309"/>
  <c r="N89" i="309"/>
  <c r="K89" i="309"/>
  <c r="I89" i="309"/>
  <c r="H89" i="309"/>
  <c r="J89" i="309" s="1"/>
  <c r="N88" i="309"/>
  <c r="K88" i="309"/>
  <c r="J88" i="309"/>
  <c r="I88" i="309"/>
  <c r="H88" i="309"/>
  <c r="N87" i="309"/>
  <c r="K87" i="309"/>
  <c r="N86" i="309"/>
  <c r="K86" i="309"/>
  <c r="I86" i="309"/>
  <c r="J86" i="309" s="1"/>
  <c r="H86" i="309"/>
  <c r="N85" i="309"/>
  <c r="M85" i="309"/>
  <c r="K85" i="309"/>
  <c r="N84" i="309"/>
  <c r="M84" i="309"/>
  <c r="K84" i="309"/>
  <c r="O83" i="309"/>
  <c r="N83" i="309"/>
  <c r="K83" i="309"/>
  <c r="O82" i="309"/>
  <c r="N82" i="309"/>
  <c r="K82" i="309"/>
  <c r="F82" i="309"/>
  <c r="R115" i="309" s="1"/>
  <c r="L115" i="309" s="1"/>
  <c r="M115" i="309" s="1"/>
  <c r="N81" i="309"/>
  <c r="K81" i="309"/>
  <c r="N80" i="309"/>
  <c r="K80" i="309"/>
  <c r="N79" i="309"/>
  <c r="K79" i="309"/>
  <c r="N78" i="309"/>
  <c r="K78" i="309"/>
  <c r="N77" i="309"/>
  <c r="K77" i="309"/>
  <c r="N76" i="309"/>
  <c r="M76" i="309"/>
  <c r="K76" i="309"/>
  <c r="G76" i="309"/>
  <c r="I76" i="309" s="1"/>
  <c r="N75" i="309"/>
  <c r="M75" i="309"/>
  <c r="K75" i="309"/>
  <c r="G75" i="309"/>
  <c r="H75" i="309" s="1"/>
  <c r="N74" i="309"/>
  <c r="M74" i="309"/>
  <c r="K74" i="309"/>
  <c r="G74" i="309"/>
  <c r="I74" i="309" s="1"/>
  <c r="N73" i="309"/>
  <c r="L73" i="309"/>
  <c r="M73" i="309" s="1"/>
  <c r="K73" i="309"/>
  <c r="I73" i="309"/>
  <c r="H73" i="309"/>
  <c r="J73" i="309" s="1"/>
  <c r="N72" i="309"/>
  <c r="L72" i="309"/>
  <c r="M72" i="309" s="1"/>
  <c r="K72" i="309"/>
  <c r="J72" i="309"/>
  <c r="O72" i="309" s="1"/>
  <c r="I72" i="309"/>
  <c r="H72" i="309"/>
  <c r="N71" i="309"/>
  <c r="L71" i="309"/>
  <c r="M71" i="309" s="1"/>
  <c r="K71" i="309"/>
  <c r="I71" i="309"/>
  <c r="J71" i="309" s="1"/>
  <c r="H71" i="309"/>
  <c r="N70" i="309"/>
  <c r="L70" i="309"/>
  <c r="M70" i="309" s="1"/>
  <c r="K70" i="309"/>
  <c r="G70" i="309"/>
  <c r="I70" i="309" s="1"/>
  <c r="N69" i="309"/>
  <c r="L69" i="309"/>
  <c r="M69" i="309" s="1"/>
  <c r="K69" i="309"/>
  <c r="J69" i="309"/>
  <c r="O69" i="309" s="1"/>
  <c r="I69" i="309"/>
  <c r="H69" i="309"/>
  <c r="N68" i="309"/>
  <c r="M68" i="309"/>
  <c r="K68" i="309"/>
  <c r="G68" i="309"/>
  <c r="I68" i="309" s="1"/>
  <c r="N67" i="309"/>
  <c r="M67" i="309"/>
  <c r="K67" i="309"/>
  <c r="N66" i="309"/>
  <c r="K66" i="309"/>
  <c r="N65" i="309"/>
  <c r="K65" i="309"/>
  <c r="N64" i="309"/>
  <c r="K64" i="309"/>
  <c r="N63" i="309"/>
  <c r="K63" i="309"/>
  <c r="N62" i="309"/>
  <c r="K62" i="309"/>
  <c r="N61" i="309"/>
  <c r="K61" i="309"/>
  <c r="N60" i="309"/>
  <c r="K60" i="309"/>
  <c r="N59" i="309"/>
  <c r="K59" i="309"/>
  <c r="N58" i="309"/>
  <c r="K58" i="309"/>
  <c r="N57" i="309"/>
  <c r="K57" i="309"/>
  <c r="N56" i="309"/>
  <c r="K56" i="309"/>
  <c r="N55" i="309"/>
  <c r="K55" i="309"/>
  <c r="N54" i="309"/>
  <c r="L54" i="309"/>
  <c r="M54" i="309" s="1"/>
  <c r="M57" i="309" s="1"/>
  <c r="K54" i="309"/>
  <c r="I54" i="309"/>
  <c r="H54" i="309"/>
  <c r="J54" i="309" s="1"/>
  <c r="J57" i="309" s="1"/>
  <c r="N53" i="309"/>
  <c r="K53" i="309"/>
  <c r="N52" i="309"/>
  <c r="K52" i="309"/>
  <c r="N51" i="309"/>
  <c r="K51" i="309"/>
  <c r="I51" i="309"/>
  <c r="H51" i="309"/>
  <c r="J51" i="309" s="1"/>
  <c r="N50" i="309"/>
  <c r="K50" i="309"/>
  <c r="J50" i="309"/>
  <c r="I50" i="309"/>
  <c r="H50" i="309"/>
  <c r="N49" i="309"/>
  <c r="K49" i="309"/>
  <c r="I49" i="309"/>
  <c r="H49" i="309"/>
  <c r="J49" i="309" s="1"/>
  <c r="N48" i="309"/>
  <c r="M48" i="309"/>
  <c r="K48" i="309"/>
  <c r="I48" i="309"/>
  <c r="H48" i="309"/>
  <c r="J48" i="309" s="1"/>
  <c r="O48" i="309" s="1"/>
  <c r="N47" i="309"/>
  <c r="K47" i="309"/>
  <c r="I47" i="309"/>
  <c r="H47" i="309"/>
  <c r="J47" i="309" s="1"/>
  <c r="N46" i="309"/>
  <c r="K46" i="309"/>
  <c r="I46" i="309"/>
  <c r="H46" i="309"/>
  <c r="J46" i="309" s="1"/>
  <c r="N45" i="309"/>
  <c r="K45" i="309"/>
  <c r="J45" i="309"/>
  <c r="I45" i="309"/>
  <c r="H45" i="309"/>
  <c r="N44" i="309"/>
  <c r="K44" i="309"/>
  <c r="I44" i="309"/>
  <c r="H44" i="309"/>
  <c r="J44" i="309" s="1"/>
  <c r="N43" i="309"/>
  <c r="M43" i="309"/>
  <c r="K43" i="309"/>
  <c r="J43" i="309"/>
  <c r="O43" i="309" s="1"/>
  <c r="I43" i="309"/>
  <c r="H43" i="309"/>
  <c r="N42" i="309"/>
  <c r="K42" i="309"/>
  <c r="I42" i="309"/>
  <c r="H42" i="309"/>
  <c r="J42" i="309" s="1"/>
  <c r="N41" i="309"/>
  <c r="K41" i="309"/>
  <c r="I41" i="309"/>
  <c r="H41" i="309"/>
  <c r="J41" i="309" s="1"/>
  <c r="N40" i="309"/>
  <c r="K40" i="309"/>
  <c r="I40" i="309"/>
  <c r="H40" i="309"/>
  <c r="J40" i="309" s="1"/>
  <c r="N39" i="309"/>
  <c r="K39" i="309"/>
  <c r="I39" i="309"/>
  <c r="H39" i="309"/>
  <c r="J39" i="309" s="1"/>
  <c r="N38" i="309"/>
  <c r="K38" i="309"/>
  <c r="I38" i="309"/>
  <c r="H38" i="309"/>
  <c r="J38" i="309" s="1"/>
  <c r="N37" i="309"/>
  <c r="K37" i="309"/>
  <c r="J37" i="309"/>
  <c r="I37" i="309"/>
  <c r="H37" i="309"/>
  <c r="R36" i="309"/>
  <c r="N36" i="309"/>
  <c r="K36" i="309"/>
  <c r="J36" i="309"/>
  <c r="I36" i="309"/>
  <c r="H36" i="309"/>
  <c r="N35" i="309"/>
  <c r="K35" i="309"/>
  <c r="N34" i="309"/>
  <c r="K34" i="309"/>
  <c r="N33" i="309"/>
  <c r="K33" i="309"/>
  <c r="N32" i="309"/>
  <c r="K32" i="309"/>
  <c r="N31" i="309"/>
  <c r="K31" i="309"/>
  <c r="N30" i="309"/>
  <c r="K30" i="309"/>
  <c r="N29" i="309"/>
  <c r="K29" i="309"/>
  <c r="N28" i="309"/>
  <c r="K28" i="309"/>
  <c r="N27" i="309"/>
  <c r="L27" i="309"/>
  <c r="K27" i="309"/>
  <c r="I27" i="309"/>
  <c r="H27" i="309"/>
  <c r="N26" i="309"/>
  <c r="K26" i="309"/>
  <c r="N25" i="309"/>
  <c r="K25" i="309"/>
  <c r="N24" i="309"/>
  <c r="K24" i="309"/>
  <c r="N23" i="309"/>
  <c r="K23" i="309"/>
  <c r="N22" i="309"/>
  <c r="K22" i="309"/>
  <c r="I22" i="309"/>
  <c r="J22" i="309" s="1"/>
  <c r="H22" i="309"/>
  <c r="N21" i="309"/>
  <c r="M21" i="309"/>
  <c r="L21" i="309"/>
  <c r="K21" i="309"/>
  <c r="I21" i="309"/>
  <c r="H21" i="309"/>
  <c r="J21" i="309" s="1"/>
  <c r="N20" i="309"/>
  <c r="K20" i="309"/>
  <c r="I20" i="309"/>
  <c r="J20" i="309" s="1"/>
  <c r="H20" i="309"/>
  <c r="N19" i="309"/>
  <c r="K19" i="309"/>
  <c r="I19" i="309"/>
  <c r="H19" i="309"/>
  <c r="J19" i="309" s="1"/>
  <c r="N18" i="309"/>
  <c r="K18" i="309"/>
  <c r="I18" i="309"/>
  <c r="J18" i="309" s="1"/>
  <c r="H18" i="309"/>
  <c r="N17" i="309"/>
  <c r="M17" i="309"/>
  <c r="L17" i="309"/>
  <c r="K17" i="309"/>
  <c r="I17" i="309"/>
  <c r="H17" i="309"/>
  <c r="N16" i="309"/>
  <c r="L16" i="309"/>
  <c r="M16" i="309" s="1"/>
  <c r="K16" i="309"/>
  <c r="L215" i="309" s="1"/>
  <c r="J16" i="309"/>
  <c r="I16" i="309"/>
  <c r="H16" i="309"/>
  <c r="N15" i="309"/>
  <c r="K15" i="309"/>
  <c r="N14" i="309"/>
  <c r="K14" i="309"/>
  <c r="N13" i="309"/>
  <c r="M13" i="309"/>
  <c r="K13" i="309"/>
  <c r="M220" i="308"/>
  <c r="N197" i="308"/>
  <c r="L197" i="308"/>
  <c r="K197" i="308"/>
  <c r="I197" i="308"/>
  <c r="H197" i="308"/>
  <c r="J197" i="308" s="1"/>
  <c r="O196" i="308"/>
  <c r="N196" i="308"/>
  <c r="K196" i="308"/>
  <c r="I196" i="308"/>
  <c r="N195" i="308"/>
  <c r="L195" i="308"/>
  <c r="K195" i="308"/>
  <c r="I195" i="308"/>
  <c r="H195" i="308"/>
  <c r="J195" i="308" s="1"/>
  <c r="N194" i="308"/>
  <c r="L194" i="308"/>
  <c r="K194" i="308"/>
  <c r="I194" i="308"/>
  <c r="J194" i="308" s="1"/>
  <c r="H194" i="308"/>
  <c r="N193" i="308"/>
  <c r="L193" i="308"/>
  <c r="K193" i="308"/>
  <c r="J193" i="308"/>
  <c r="I193" i="308"/>
  <c r="H193" i="308"/>
  <c r="N192" i="308"/>
  <c r="L192" i="308"/>
  <c r="K192" i="308"/>
  <c r="I192" i="308"/>
  <c r="J192" i="308" s="1"/>
  <c r="H192" i="308"/>
  <c r="N191" i="308"/>
  <c r="L191" i="308"/>
  <c r="K191" i="308"/>
  <c r="I191" i="308"/>
  <c r="N190" i="308"/>
  <c r="L190" i="308"/>
  <c r="K190" i="308"/>
  <c r="I190" i="308"/>
  <c r="O189" i="308"/>
  <c r="N189" i="308"/>
  <c r="M189" i="308"/>
  <c r="L189" i="308"/>
  <c r="K189" i="308"/>
  <c r="J189" i="308"/>
  <c r="I189" i="308"/>
  <c r="H189" i="308"/>
  <c r="N188" i="308"/>
  <c r="L188" i="308"/>
  <c r="K188" i="308"/>
  <c r="I188" i="308"/>
  <c r="H188" i="308"/>
  <c r="O187" i="308"/>
  <c r="N187" i="308"/>
  <c r="K187" i="308"/>
  <c r="N186" i="308"/>
  <c r="K186" i="308"/>
  <c r="N185" i="308"/>
  <c r="K185" i="308"/>
  <c r="N184" i="308"/>
  <c r="K184" i="308"/>
  <c r="N183" i="308"/>
  <c r="K183" i="308"/>
  <c r="N182" i="308"/>
  <c r="K182" i="308"/>
  <c r="J182" i="308"/>
  <c r="N181" i="308"/>
  <c r="K181" i="308"/>
  <c r="N180" i="308"/>
  <c r="M180" i="308"/>
  <c r="L180" i="308"/>
  <c r="K180" i="308"/>
  <c r="I180" i="308"/>
  <c r="H180" i="308"/>
  <c r="J180" i="308" s="1"/>
  <c r="N179" i="308"/>
  <c r="M179" i="308"/>
  <c r="O179" i="308" s="1"/>
  <c r="K179" i="308"/>
  <c r="N178" i="308"/>
  <c r="K178" i="308"/>
  <c r="N177" i="308"/>
  <c r="K177" i="308"/>
  <c r="R176" i="308"/>
  <c r="L176" i="308" s="1"/>
  <c r="M176" i="308" s="1"/>
  <c r="O176" i="308" s="1"/>
  <c r="N176" i="308"/>
  <c r="K176" i="308"/>
  <c r="I176" i="308"/>
  <c r="J176" i="308" s="1"/>
  <c r="H176" i="308"/>
  <c r="R175" i="308"/>
  <c r="N175" i="308"/>
  <c r="L175" i="308"/>
  <c r="M175" i="308" s="1"/>
  <c r="K175" i="308"/>
  <c r="I175" i="308"/>
  <c r="H175" i="308"/>
  <c r="E175" i="308"/>
  <c r="R174" i="308"/>
  <c r="N174" i="308"/>
  <c r="L174" i="308"/>
  <c r="K174" i="308"/>
  <c r="I174" i="308"/>
  <c r="H174" i="308"/>
  <c r="E174" i="308"/>
  <c r="J174" i="308" s="1"/>
  <c r="R173" i="308"/>
  <c r="L173" i="308" s="1"/>
  <c r="M173" i="308" s="1"/>
  <c r="N173" i="308"/>
  <c r="K173" i="308"/>
  <c r="I173" i="308"/>
  <c r="H173" i="308"/>
  <c r="E173" i="308"/>
  <c r="R172" i="308"/>
  <c r="L172" i="308" s="1"/>
  <c r="M172" i="308" s="1"/>
  <c r="N172" i="308"/>
  <c r="K172" i="308"/>
  <c r="I172" i="308"/>
  <c r="H172" i="308"/>
  <c r="E172" i="308"/>
  <c r="R171" i="308"/>
  <c r="L171" i="308" s="1"/>
  <c r="M171" i="308" s="1"/>
  <c r="N171" i="308"/>
  <c r="K171" i="308"/>
  <c r="J171" i="308"/>
  <c r="I171" i="308"/>
  <c r="H171" i="308"/>
  <c r="E171" i="308"/>
  <c r="R170" i="308"/>
  <c r="L170" i="308" s="1"/>
  <c r="N170" i="308"/>
  <c r="K170" i="308"/>
  <c r="I170" i="308"/>
  <c r="H170" i="308"/>
  <c r="E170" i="308"/>
  <c r="R169" i="308"/>
  <c r="L169" i="308" s="1"/>
  <c r="N169" i="308"/>
  <c r="K169" i="308"/>
  <c r="I169" i="308"/>
  <c r="H169" i="308"/>
  <c r="E169" i="308"/>
  <c r="R168" i="308"/>
  <c r="L168" i="308" s="1"/>
  <c r="M168" i="308" s="1"/>
  <c r="N168" i="308"/>
  <c r="K168" i="308"/>
  <c r="I168" i="308"/>
  <c r="H168" i="308"/>
  <c r="E168" i="308"/>
  <c r="R167" i="308"/>
  <c r="N167" i="308"/>
  <c r="L167" i="308"/>
  <c r="M167" i="308" s="1"/>
  <c r="K167" i="308"/>
  <c r="I167" i="308"/>
  <c r="H167" i="308"/>
  <c r="E167" i="308"/>
  <c r="R166" i="308"/>
  <c r="N166" i="308"/>
  <c r="L166" i="308"/>
  <c r="K166" i="308"/>
  <c r="I166" i="308"/>
  <c r="H166" i="308"/>
  <c r="E166" i="308"/>
  <c r="R165" i="308"/>
  <c r="L165" i="308" s="1"/>
  <c r="N165" i="308"/>
  <c r="K165" i="308"/>
  <c r="I165" i="308"/>
  <c r="H165" i="308"/>
  <c r="E165" i="308"/>
  <c r="R164" i="308"/>
  <c r="L164" i="308" s="1"/>
  <c r="M164" i="308" s="1"/>
  <c r="O164" i="308" s="1"/>
  <c r="N164" i="308"/>
  <c r="K164" i="308"/>
  <c r="J164" i="308"/>
  <c r="I164" i="308"/>
  <c r="H164" i="308"/>
  <c r="E164" i="308"/>
  <c r="R163" i="308"/>
  <c r="L163" i="308" s="1"/>
  <c r="N163" i="308"/>
  <c r="K163" i="308"/>
  <c r="I163" i="308"/>
  <c r="H163" i="308"/>
  <c r="E163" i="308"/>
  <c r="R162" i="308"/>
  <c r="L162" i="308" s="1"/>
  <c r="M162" i="308" s="1"/>
  <c r="N162" i="308"/>
  <c r="K162" i="308"/>
  <c r="J162" i="308"/>
  <c r="O162" i="308" s="1"/>
  <c r="I162" i="308"/>
  <c r="H162" i="308"/>
  <c r="E162" i="308"/>
  <c r="R161" i="308"/>
  <c r="L161" i="308" s="1"/>
  <c r="N161" i="308"/>
  <c r="M161" i="308"/>
  <c r="K161" i="308"/>
  <c r="I161" i="308"/>
  <c r="H161" i="308"/>
  <c r="E161" i="308"/>
  <c r="N160" i="308"/>
  <c r="K160" i="308"/>
  <c r="N159" i="308"/>
  <c r="K159" i="308"/>
  <c r="N158" i="308"/>
  <c r="K158" i="308"/>
  <c r="N157" i="308"/>
  <c r="K157" i="308"/>
  <c r="N156" i="308"/>
  <c r="K156" i="308"/>
  <c r="R155" i="308"/>
  <c r="L155" i="308" s="1"/>
  <c r="N155" i="308"/>
  <c r="K155" i="308"/>
  <c r="I155" i="308"/>
  <c r="H155" i="308"/>
  <c r="R154" i="308"/>
  <c r="L154" i="308" s="1"/>
  <c r="N154" i="308"/>
  <c r="K154" i="308"/>
  <c r="I154" i="308"/>
  <c r="H154" i="308"/>
  <c r="E154" i="308"/>
  <c r="R153" i="308"/>
  <c r="N153" i="308"/>
  <c r="L153" i="308"/>
  <c r="K153" i="308"/>
  <c r="I153" i="308"/>
  <c r="H153" i="308"/>
  <c r="E153" i="308"/>
  <c r="R152" i="308"/>
  <c r="L152" i="308" s="1"/>
  <c r="N152" i="308"/>
  <c r="K152" i="308"/>
  <c r="I152" i="308"/>
  <c r="H152" i="308"/>
  <c r="E152" i="308"/>
  <c r="N151" i="308"/>
  <c r="K151" i="308"/>
  <c r="N150" i="308"/>
  <c r="K150" i="308"/>
  <c r="N149" i="308"/>
  <c r="K149" i="308"/>
  <c r="N148" i="308"/>
  <c r="K148" i="308"/>
  <c r="N147" i="308"/>
  <c r="K147" i="308"/>
  <c r="N146" i="308"/>
  <c r="K146" i="308"/>
  <c r="N145" i="308"/>
  <c r="K145" i="308"/>
  <c r="N144" i="308"/>
  <c r="K144" i="308"/>
  <c r="N143" i="308"/>
  <c r="L143" i="308"/>
  <c r="K143" i="308"/>
  <c r="I143" i="308"/>
  <c r="H143" i="308"/>
  <c r="E143" i="308"/>
  <c r="N142" i="308"/>
  <c r="L142" i="308"/>
  <c r="K142" i="308"/>
  <c r="I142" i="308"/>
  <c r="H142" i="308"/>
  <c r="E142" i="308"/>
  <c r="N141" i="308"/>
  <c r="K141" i="308"/>
  <c r="G141" i="308"/>
  <c r="I141" i="308" s="1"/>
  <c r="E141" i="308"/>
  <c r="N140" i="308"/>
  <c r="M140" i="308"/>
  <c r="K140" i="308"/>
  <c r="I140" i="308"/>
  <c r="H140" i="308"/>
  <c r="J140" i="308" s="1"/>
  <c r="O140" i="308" s="1"/>
  <c r="G140" i="308"/>
  <c r="E140" i="308"/>
  <c r="N139" i="308"/>
  <c r="K139" i="308"/>
  <c r="G139" i="308"/>
  <c r="E139" i="308"/>
  <c r="M139" i="308" s="1"/>
  <c r="N138" i="308"/>
  <c r="K138" i="308"/>
  <c r="I138" i="308"/>
  <c r="H138" i="308"/>
  <c r="J138" i="308" s="1"/>
  <c r="G138" i="308"/>
  <c r="E138" i="308"/>
  <c r="M138" i="308" s="1"/>
  <c r="N137" i="308"/>
  <c r="M137" i="308"/>
  <c r="K137" i="308"/>
  <c r="G137" i="308"/>
  <c r="E137" i="308"/>
  <c r="N136" i="308"/>
  <c r="M136" i="308"/>
  <c r="K136" i="308"/>
  <c r="G136" i="308"/>
  <c r="I136" i="308" s="1"/>
  <c r="E136" i="308"/>
  <c r="N135" i="308"/>
  <c r="M135" i="308"/>
  <c r="K135" i="308"/>
  <c r="G135" i="308"/>
  <c r="H135" i="308" s="1"/>
  <c r="E135" i="308"/>
  <c r="N134" i="308"/>
  <c r="M134" i="308"/>
  <c r="K134" i="308"/>
  <c r="G134" i="308"/>
  <c r="H134" i="308" s="1"/>
  <c r="E134" i="308"/>
  <c r="N133" i="308"/>
  <c r="M133" i="308"/>
  <c r="K133" i="308"/>
  <c r="G133" i="308"/>
  <c r="E133" i="308"/>
  <c r="N132" i="308"/>
  <c r="K132" i="308"/>
  <c r="G132" i="308"/>
  <c r="I132" i="308" s="1"/>
  <c r="E132" i="308"/>
  <c r="M132" i="308" s="1"/>
  <c r="N131" i="308"/>
  <c r="K131" i="308"/>
  <c r="N130" i="308"/>
  <c r="K130" i="308"/>
  <c r="N129" i="308"/>
  <c r="K129" i="308"/>
  <c r="N128" i="308"/>
  <c r="K128" i="308"/>
  <c r="N127" i="308"/>
  <c r="K127" i="308"/>
  <c r="N126" i="308"/>
  <c r="K126" i="308"/>
  <c r="N125" i="308"/>
  <c r="K125" i="308"/>
  <c r="N124" i="308"/>
  <c r="M124" i="308"/>
  <c r="K124" i="308"/>
  <c r="N123" i="308"/>
  <c r="K123" i="308"/>
  <c r="N122" i="308"/>
  <c r="K122" i="308"/>
  <c r="N121" i="308"/>
  <c r="L121" i="308"/>
  <c r="M121" i="308" s="1"/>
  <c r="K121" i="308"/>
  <c r="I121" i="308"/>
  <c r="H121" i="308"/>
  <c r="J121" i="308" s="1"/>
  <c r="N120" i="308"/>
  <c r="K120" i="308"/>
  <c r="N119" i="308"/>
  <c r="K119" i="308"/>
  <c r="R118" i="308"/>
  <c r="L118" i="308" s="1"/>
  <c r="M118" i="308" s="1"/>
  <c r="N118" i="308"/>
  <c r="K118" i="308"/>
  <c r="J118" i="308"/>
  <c r="I118" i="308"/>
  <c r="H118" i="308"/>
  <c r="N117" i="308"/>
  <c r="K117" i="308"/>
  <c r="I117" i="308"/>
  <c r="H117" i="308"/>
  <c r="J117" i="308" s="1"/>
  <c r="N116" i="308"/>
  <c r="K116" i="308"/>
  <c r="I116" i="308"/>
  <c r="H116" i="308"/>
  <c r="J116" i="308" s="1"/>
  <c r="N115" i="308"/>
  <c r="K115" i="308"/>
  <c r="I115" i="308"/>
  <c r="H115" i="308"/>
  <c r="J115" i="308" s="1"/>
  <c r="R114" i="308"/>
  <c r="L114" i="308" s="1"/>
  <c r="M114" i="308" s="1"/>
  <c r="N114" i="308"/>
  <c r="K114" i="308"/>
  <c r="I114" i="308"/>
  <c r="J114" i="308" s="1"/>
  <c r="H114" i="308"/>
  <c r="N113" i="308"/>
  <c r="K113" i="308"/>
  <c r="I113" i="308"/>
  <c r="H113" i="308"/>
  <c r="J113" i="308" s="1"/>
  <c r="R112" i="308"/>
  <c r="L112" i="308" s="1"/>
  <c r="M112" i="308" s="1"/>
  <c r="O112" i="308" s="1"/>
  <c r="N112" i="308"/>
  <c r="K112" i="308"/>
  <c r="J112" i="308"/>
  <c r="I112" i="308"/>
  <c r="H112" i="308"/>
  <c r="N111" i="308"/>
  <c r="K111" i="308"/>
  <c r="J111" i="308"/>
  <c r="I111" i="308"/>
  <c r="H111" i="308"/>
  <c r="N110" i="308"/>
  <c r="K110" i="308"/>
  <c r="I110" i="308"/>
  <c r="H110" i="308"/>
  <c r="J110" i="308" s="1"/>
  <c r="N109" i="308"/>
  <c r="K109" i="308"/>
  <c r="J109" i="308"/>
  <c r="I109" i="308"/>
  <c r="H109" i="308"/>
  <c r="N108" i="308"/>
  <c r="K108" i="308"/>
  <c r="J108" i="308"/>
  <c r="I108" i="308"/>
  <c r="H108" i="308"/>
  <c r="N107" i="308"/>
  <c r="K107" i="308"/>
  <c r="N106" i="308"/>
  <c r="K106" i="308"/>
  <c r="N105" i="308"/>
  <c r="L105" i="308"/>
  <c r="K105" i="308"/>
  <c r="N104" i="308"/>
  <c r="K104" i="308"/>
  <c r="I104" i="308"/>
  <c r="J104" i="308" s="1"/>
  <c r="H104" i="308"/>
  <c r="N103" i="308"/>
  <c r="K103" i="308"/>
  <c r="I103" i="308"/>
  <c r="H103" i="308"/>
  <c r="J103" i="308" s="1"/>
  <c r="N102" i="308"/>
  <c r="K102" i="308"/>
  <c r="I102" i="308"/>
  <c r="H102" i="308"/>
  <c r="J102" i="308" s="1"/>
  <c r="N101" i="308"/>
  <c r="K101" i="308"/>
  <c r="I101" i="308"/>
  <c r="H101" i="308"/>
  <c r="J101" i="308" s="1"/>
  <c r="N100" i="308"/>
  <c r="L100" i="308"/>
  <c r="M100" i="308" s="1"/>
  <c r="K100" i="308"/>
  <c r="I100" i="308"/>
  <c r="H100" i="308"/>
  <c r="J100" i="308" s="1"/>
  <c r="O100" i="308" s="1"/>
  <c r="E100" i="308"/>
  <c r="N99" i="308"/>
  <c r="K99" i="308"/>
  <c r="N98" i="308"/>
  <c r="K98" i="308"/>
  <c r="N97" i="308"/>
  <c r="K97" i="308"/>
  <c r="N96" i="308"/>
  <c r="K96" i="308"/>
  <c r="N95" i="308"/>
  <c r="K95" i="308"/>
  <c r="N94" i="308"/>
  <c r="K94" i="308"/>
  <c r="N93" i="308"/>
  <c r="K93" i="308"/>
  <c r="N92" i="308"/>
  <c r="M92" i="308"/>
  <c r="K92" i="308"/>
  <c r="N91" i="308"/>
  <c r="M91" i="308"/>
  <c r="K91" i="308"/>
  <c r="N90" i="308"/>
  <c r="K90" i="308"/>
  <c r="I90" i="308"/>
  <c r="J90" i="308" s="1"/>
  <c r="H90" i="308"/>
  <c r="N89" i="308"/>
  <c r="K89" i="308"/>
  <c r="J89" i="308"/>
  <c r="I89" i="308"/>
  <c r="H89" i="308"/>
  <c r="N88" i="308"/>
  <c r="K88" i="308"/>
  <c r="I88" i="308"/>
  <c r="J88" i="308" s="1"/>
  <c r="H88" i="308"/>
  <c r="N87" i="308"/>
  <c r="L87" i="308"/>
  <c r="M87" i="308" s="1"/>
  <c r="K87" i="308"/>
  <c r="N86" i="308"/>
  <c r="K86" i="308"/>
  <c r="I86" i="308"/>
  <c r="H86" i="308"/>
  <c r="J86" i="308" s="1"/>
  <c r="N85" i="308"/>
  <c r="M85" i="308"/>
  <c r="K85" i="308"/>
  <c r="N84" i="308"/>
  <c r="M84" i="308"/>
  <c r="K84" i="308"/>
  <c r="O83" i="308"/>
  <c r="N83" i="308"/>
  <c r="K83" i="308"/>
  <c r="O82" i="308"/>
  <c r="N82" i="308"/>
  <c r="K82" i="308"/>
  <c r="F82" i="308"/>
  <c r="G85" i="308" s="1"/>
  <c r="I85" i="308" s="1"/>
  <c r="N81" i="308"/>
  <c r="K81" i="308"/>
  <c r="N80" i="308"/>
  <c r="K80" i="308"/>
  <c r="N79" i="308"/>
  <c r="K79" i="308"/>
  <c r="N78" i="308"/>
  <c r="K78" i="308"/>
  <c r="N77" i="308"/>
  <c r="K77" i="308"/>
  <c r="N76" i="308"/>
  <c r="M76" i="308"/>
  <c r="K76" i="308"/>
  <c r="G76" i="308"/>
  <c r="H76" i="308" s="1"/>
  <c r="N75" i="308"/>
  <c r="M75" i="308"/>
  <c r="K75" i="308"/>
  <c r="G75" i="308"/>
  <c r="N74" i="308"/>
  <c r="M74" i="308"/>
  <c r="K74" i="308"/>
  <c r="G74" i="308"/>
  <c r="H74" i="308" s="1"/>
  <c r="N73" i="308"/>
  <c r="L73" i="308"/>
  <c r="M73" i="308" s="1"/>
  <c r="K73" i="308"/>
  <c r="I73" i="308"/>
  <c r="H73" i="308"/>
  <c r="J73" i="308" s="1"/>
  <c r="N72" i="308"/>
  <c r="L72" i="308"/>
  <c r="M72" i="308" s="1"/>
  <c r="K72" i="308"/>
  <c r="I72" i="308"/>
  <c r="J72" i="308" s="1"/>
  <c r="H72" i="308"/>
  <c r="N71" i="308"/>
  <c r="L71" i="308"/>
  <c r="M71" i="308" s="1"/>
  <c r="O71" i="308" s="1"/>
  <c r="K71" i="308"/>
  <c r="I71" i="308"/>
  <c r="J71" i="308" s="1"/>
  <c r="H71" i="308"/>
  <c r="N70" i="308"/>
  <c r="L70" i="308"/>
  <c r="M70" i="308" s="1"/>
  <c r="K70" i="308"/>
  <c r="G70" i="308"/>
  <c r="N69" i="308"/>
  <c r="L69" i="308"/>
  <c r="M69" i="308" s="1"/>
  <c r="O69" i="308" s="1"/>
  <c r="K69" i="308"/>
  <c r="I69" i="308"/>
  <c r="H69" i="308"/>
  <c r="J69" i="308" s="1"/>
  <c r="N68" i="308"/>
  <c r="M68" i="308"/>
  <c r="K68" i="308"/>
  <c r="G68" i="308"/>
  <c r="N67" i="308"/>
  <c r="M67" i="308"/>
  <c r="K67" i="308"/>
  <c r="N66" i="308"/>
  <c r="K66" i="308"/>
  <c r="N65" i="308"/>
  <c r="K65" i="308"/>
  <c r="N64" i="308"/>
  <c r="K64" i="308"/>
  <c r="N63" i="308"/>
  <c r="K63" i="308"/>
  <c r="N62" i="308"/>
  <c r="K62" i="308"/>
  <c r="N61" i="308"/>
  <c r="K61" i="308"/>
  <c r="N60" i="308"/>
  <c r="K60" i="308"/>
  <c r="N59" i="308"/>
  <c r="K59" i="308"/>
  <c r="N58" i="308"/>
  <c r="K58" i="308"/>
  <c r="N57" i="308"/>
  <c r="M57" i="308"/>
  <c r="K57" i="308"/>
  <c r="N56" i="308"/>
  <c r="K56" i="308"/>
  <c r="N55" i="308"/>
  <c r="K55" i="308"/>
  <c r="N54" i="308"/>
  <c r="M54" i="308"/>
  <c r="L54" i="308"/>
  <c r="K54" i="308"/>
  <c r="I54" i="308"/>
  <c r="H54" i="308"/>
  <c r="J54" i="308" s="1"/>
  <c r="N53" i="308"/>
  <c r="K53" i="308"/>
  <c r="N52" i="308"/>
  <c r="K52" i="308"/>
  <c r="N51" i="308"/>
  <c r="K51" i="308"/>
  <c r="I51" i="308"/>
  <c r="H51" i="308"/>
  <c r="J51" i="308" s="1"/>
  <c r="N50" i="308"/>
  <c r="K50" i="308"/>
  <c r="J50" i="308"/>
  <c r="I50" i="308"/>
  <c r="H50" i="308"/>
  <c r="N49" i="308"/>
  <c r="K49" i="308"/>
  <c r="I49" i="308"/>
  <c r="H49" i="308"/>
  <c r="J49" i="308" s="1"/>
  <c r="N48" i="308"/>
  <c r="M48" i="308"/>
  <c r="K48" i="308"/>
  <c r="I48" i="308"/>
  <c r="H48" i="308"/>
  <c r="J48" i="308" s="1"/>
  <c r="O48" i="308" s="1"/>
  <c r="N47" i="308"/>
  <c r="K47" i="308"/>
  <c r="I47" i="308"/>
  <c r="H47" i="308"/>
  <c r="J47" i="308" s="1"/>
  <c r="N46" i="308"/>
  <c r="K46" i="308"/>
  <c r="I46" i="308"/>
  <c r="J46" i="308" s="1"/>
  <c r="H46" i="308"/>
  <c r="N45" i="308"/>
  <c r="K45" i="308"/>
  <c r="I45" i="308"/>
  <c r="J45" i="308" s="1"/>
  <c r="H45" i="308"/>
  <c r="N44" i="308"/>
  <c r="K44" i="308"/>
  <c r="J44" i="308"/>
  <c r="I44" i="308"/>
  <c r="H44" i="308"/>
  <c r="N43" i="308"/>
  <c r="M43" i="308"/>
  <c r="K43" i="308"/>
  <c r="I43" i="308"/>
  <c r="J43" i="308" s="1"/>
  <c r="O43" i="308" s="1"/>
  <c r="H43" i="308"/>
  <c r="N42" i="308"/>
  <c r="K42" i="308"/>
  <c r="J42" i="308"/>
  <c r="I42" i="308"/>
  <c r="H42" i="308"/>
  <c r="N41" i="308"/>
  <c r="K41" i="308"/>
  <c r="I41" i="308"/>
  <c r="H41" i="308"/>
  <c r="J41" i="308" s="1"/>
  <c r="N40" i="308"/>
  <c r="K40" i="308"/>
  <c r="I40" i="308"/>
  <c r="J40" i="308" s="1"/>
  <c r="H40" i="308"/>
  <c r="N39" i="308"/>
  <c r="K39" i="308"/>
  <c r="I39" i="308"/>
  <c r="H39" i="308"/>
  <c r="J39" i="308" s="1"/>
  <c r="N38" i="308"/>
  <c r="K38" i="308"/>
  <c r="I38" i="308"/>
  <c r="J38" i="308" s="1"/>
  <c r="H38" i="308"/>
  <c r="N37" i="308"/>
  <c r="K37" i="308"/>
  <c r="I37" i="308"/>
  <c r="H37" i="308"/>
  <c r="R36" i="308"/>
  <c r="N36" i="308"/>
  <c r="K36" i="308"/>
  <c r="J36" i="308"/>
  <c r="I36" i="308"/>
  <c r="H36" i="308"/>
  <c r="N35" i="308"/>
  <c r="K35" i="308"/>
  <c r="N34" i="308"/>
  <c r="K34" i="308"/>
  <c r="N33" i="308"/>
  <c r="K33" i="308"/>
  <c r="N32" i="308"/>
  <c r="K32" i="308"/>
  <c r="N31" i="308"/>
  <c r="K31" i="308"/>
  <c r="N30" i="308"/>
  <c r="K30" i="308"/>
  <c r="N29" i="308"/>
  <c r="K29" i="308"/>
  <c r="N28" i="308"/>
  <c r="K28" i="308"/>
  <c r="N27" i="308"/>
  <c r="L27" i="308"/>
  <c r="K27" i="308"/>
  <c r="I27" i="308"/>
  <c r="H27" i="308"/>
  <c r="N26" i="308"/>
  <c r="K26" i="308"/>
  <c r="N25" i="308"/>
  <c r="K25" i="308"/>
  <c r="N24" i="308"/>
  <c r="K24" i="308"/>
  <c r="N23" i="308"/>
  <c r="K23" i="308"/>
  <c r="N22" i="308"/>
  <c r="K22" i="308"/>
  <c r="I22" i="308"/>
  <c r="J22" i="308" s="1"/>
  <c r="H22" i="308"/>
  <c r="N21" i="308"/>
  <c r="M21" i="308"/>
  <c r="L21" i="308"/>
  <c r="K21" i="308"/>
  <c r="I21" i="308"/>
  <c r="H21" i="308"/>
  <c r="J21" i="308" s="1"/>
  <c r="N20" i="308"/>
  <c r="K20" i="308"/>
  <c r="I20" i="308"/>
  <c r="J20" i="308" s="1"/>
  <c r="H20" i="308"/>
  <c r="N19" i="308"/>
  <c r="K19" i="308"/>
  <c r="I19" i="308"/>
  <c r="H19" i="308"/>
  <c r="J19" i="308" s="1"/>
  <c r="N18" i="308"/>
  <c r="K18" i="308"/>
  <c r="I18" i="308"/>
  <c r="J18" i="308" s="1"/>
  <c r="H18" i="308"/>
  <c r="N17" i="308"/>
  <c r="M17" i="308"/>
  <c r="L17" i="308"/>
  <c r="K17" i="308"/>
  <c r="I17" i="308"/>
  <c r="H17" i="308"/>
  <c r="J17" i="308" s="1"/>
  <c r="N16" i="308"/>
  <c r="L16" i="308"/>
  <c r="M16" i="308" s="1"/>
  <c r="K16" i="308"/>
  <c r="I16" i="308"/>
  <c r="J16" i="308" s="1"/>
  <c r="H16" i="308"/>
  <c r="N15" i="308"/>
  <c r="K15" i="308"/>
  <c r="N14" i="308"/>
  <c r="K14" i="308"/>
  <c r="N13" i="308"/>
  <c r="M13" i="308"/>
  <c r="K13" i="308"/>
  <c r="N197" i="307"/>
  <c r="L197" i="307"/>
  <c r="K197" i="307"/>
  <c r="I197" i="307"/>
  <c r="J197" i="307" s="1"/>
  <c r="H197" i="307"/>
  <c r="O196" i="307"/>
  <c r="N196" i="307"/>
  <c r="K196" i="307"/>
  <c r="I196" i="307"/>
  <c r="N195" i="307"/>
  <c r="L195" i="307"/>
  <c r="K195" i="307"/>
  <c r="J195" i="307"/>
  <c r="I195" i="307"/>
  <c r="H195" i="307"/>
  <c r="N194" i="307"/>
  <c r="L194" i="307"/>
  <c r="K194" i="307"/>
  <c r="I194" i="307"/>
  <c r="H194" i="307"/>
  <c r="J194" i="307" s="1"/>
  <c r="N193" i="307"/>
  <c r="L193" i="307"/>
  <c r="K193" i="307"/>
  <c r="I193" i="307"/>
  <c r="J193" i="307" s="1"/>
  <c r="H193" i="307"/>
  <c r="N192" i="307"/>
  <c r="L192" i="307"/>
  <c r="K192" i="307"/>
  <c r="I192" i="307"/>
  <c r="H192" i="307"/>
  <c r="J192" i="307" s="1"/>
  <c r="N191" i="307"/>
  <c r="L191" i="307"/>
  <c r="K191" i="307"/>
  <c r="I191" i="307"/>
  <c r="N190" i="307"/>
  <c r="L190" i="307"/>
  <c r="K190" i="307"/>
  <c r="I190" i="307"/>
  <c r="N189" i="307"/>
  <c r="L189" i="307"/>
  <c r="M189" i="307" s="1"/>
  <c r="K189" i="307"/>
  <c r="I189" i="307"/>
  <c r="J189" i="307" s="1"/>
  <c r="O189" i="307" s="1"/>
  <c r="H189" i="307"/>
  <c r="N188" i="307"/>
  <c r="L188" i="307"/>
  <c r="K188" i="307"/>
  <c r="I188" i="307"/>
  <c r="H188" i="307"/>
  <c r="J188" i="307" s="1"/>
  <c r="O187" i="307"/>
  <c r="N187" i="307"/>
  <c r="K187" i="307"/>
  <c r="N186" i="307"/>
  <c r="K186" i="307"/>
  <c r="N185" i="307"/>
  <c r="K185" i="307"/>
  <c r="N184" i="307"/>
  <c r="K184" i="307"/>
  <c r="N183" i="307"/>
  <c r="K183" i="307"/>
  <c r="N182" i="307"/>
  <c r="K182" i="307"/>
  <c r="N181" i="307"/>
  <c r="K181" i="307"/>
  <c r="N180" i="307"/>
  <c r="L180" i="307"/>
  <c r="M180" i="307" s="1"/>
  <c r="M182" i="307" s="1"/>
  <c r="K180" i="307"/>
  <c r="I180" i="307"/>
  <c r="H180" i="307"/>
  <c r="O179" i="307"/>
  <c r="N179" i="307"/>
  <c r="M179" i="307"/>
  <c r="K179" i="307"/>
  <c r="N178" i="307"/>
  <c r="K178" i="307"/>
  <c r="N177" i="307"/>
  <c r="K177" i="307"/>
  <c r="R176" i="307"/>
  <c r="N176" i="307"/>
  <c r="L176" i="307"/>
  <c r="M176" i="307" s="1"/>
  <c r="O176" i="307" s="1"/>
  <c r="K176" i="307"/>
  <c r="J176" i="307"/>
  <c r="I176" i="307"/>
  <c r="H176" i="307"/>
  <c r="R175" i="307"/>
  <c r="L175" i="307" s="1"/>
  <c r="M175" i="307" s="1"/>
  <c r="N175" i="307"/>
  <c r="K175" i="307"/>
  <c r="I175" i="307"/>
  <c r="H175" i="307"/>
  <c r="E175" i="307"/>
  <c r="R174" i="307"/>
  <c r="L174" i="307" s="1"/>
  <c r="N174" i="307"/>
  <c r="K174" i="307"/>
  <c r="I174" i="307"/>
  <c r="H174" i="307"/>
  <c r="E174" i="307"/>
  <c r="R173" i="307"/>
  <c r="L173" i="307" s="1"/>
  <c r="M173" i="307" s="1"/>
  <c r="N173" i="307"/>
  <c r="K173" i="307"/>
  <c r="J173" i="307"/>
  <c r="I173" i="307"/>
  <c r="H173" i="307"/>
  <c r="E173" i="307"/>
  <c r="R172" i="307"/>
  <c r="N172" i="307"/>
  <c r="L172" i="307"/>
  <c r="K172" i="307"/>
  <c r="I172" i="307"/>
  <c r="H172" i="307"/>
  <c r="E172" i="307"/>
  <c r="R171" i="307"/>
  <c r="L171" i="307" s="1"/>
  <c r="M171" i="307" s="1"/>
  <c r="N171" i="307"/>
  <c r="K171" i="307"/>
  <c r="I171" i="307"/>
  <c r="H171" i="307"/>
  <c r="E171" i="307"/>
  <c r="R170" i="307"/>
  <c r="L170" i="307" s="1"/>
  <c r="M170" i="307" s="1"/>
  <c r="N170" i="307"/>
  <c r="K170" i="307"/>
  <c r="J170" i="307"/>
  <c r="O170" i="307" s="1"/>
  <c r="I170" i="307"/>
  <c r="H170" i="307"/>
  <c r="E170" i="307"/>
  <c r="R169" i="307"/>
  <c r="N169" i="307"/>
  <c r="L169" i="307"/>
  <c r="K169" i="307"/>
  <c r="I169" i="307"/>
  <c r="H169" i="307"/>
  <c r="E169" i="307"/>
  <c r="J169" i="307" s="1"/>
  <c r="R168" i="307"/>
  <c r="L168" i="307" s="1"/>
  <c r="M168" i="307" s="1"/>
  <c r="N168" i="307"/>
  <c r="K168" i="307"/>
  <c r="J168" i="307"/>
  <c r="I168" i="307"/>
  <c r="H168" i="307"/>
  <c r="E168" i="307"/>
  <c r="R167" i="307"/>
  <c r="L167" i="307" s="1"/>
  <c r="N167" i="307"/>
  <c r="K167" i="307"/>
  <c r="I167" i="307"/>
  <c r="H167" i="307"/>
  <c r="E167" i="307"/>
  <c r="R166" i="307"/>
  <c r="L166" i="307" s="1"/>
  <c r="N166" i="307"/>
  <c r="M166" i="307"/>
  <c r="K166" i="307"/>
  <c r="I166" i="307"/>
  <c r="H166" i="307"/>
  <c r="E166" i="307"/>
  <c r="J166" i="307" s="1"/>
  <c r="O166" i="307" s="1"/>
  <c r="R165" i="307"/>
  <c r="N165" i="307"/>
  <c r="L165" i="307"/>
  <c r="M165" i="307" s="1"/>
  <c r="K165" i="307"/>
  <c r="I165" i="307"/>
  <c r="H165" i="307"/>
  <c r="E165" i="307"/>
  <c r="J165" i="307" s="1"/>
  <c r="R164" i="307"/>
  <c r="N164" i="307"/>
  <c r="L164" i="307"/>
  <c r="K164" i="307"/>
  <c r="I164" i="307"/>
  <c r="H164" i="307"/>
  <c r="E164" i="307"/>
  <c r="J164" i="307" s="1"/>
  <c r="R163" i="307"/>
  <c r="L163" i="307" s="1"/>
  <c r="N163" i="307"/>
  <c r="K163" i="307"/>
  <c r="I163" i="307"/>
  <c r="H163" i="307"/>
  <c r="E163" i="307"/>
  <c r="R162" i="307"/>
  <c r="L162" i="307" s="1"/>
  <c r="M162" i="307" s="1"/>
  <c r="N162" i="307"/>
  <c r="K162" i="307"/>
  <c r="I162" i="307"/>
  <c r="H162" i="307"/>
  <c r="E162" i="307"/>
  <c r="R161" i="307"/>
  <c r="L161" i="307" s="1"/>
  <c r="M161" i="307" s="1"/>
  <c r="N161" i="307"/>
  <c r="K161" i="307"/>
  <c r="I161" i="307"/>
  <c r="H161" i="307"/>
  <c r="E161" i="307"/>
  <c r="J161" i="307" s="1"/>
  <c r="N160" i="307"/>
  <c r="K160" i="307"/>
  <c r="N159" i="307"/>
  <c r="K159" i="307"/>
  <c r="N158" i="307"/>
  <c r="K158" i="307"/>
  <c r="N157" i="307"/>
  <c r="K157" i="307"/>
  <c r="N156" i="307"/>
  <c r="K156" i="307"/>
  <c r="R155" i="307"/>
  <c r="L155" i="307" s="1"/>
  <c r="N155" i="307"/>
  <c r="K155" i="307"/>
  <c r="I155" i="307"/>
  <c r="H155" i="307"/>
  <c r="R154" i="307"/>
  <c r="L154" i="307" s="1"/>
  <c r="N154" i="307"/>
  <c r="K154" i="307"/>
  <c r="I154" i="307"/>
  <c r="H154" i="307"/>
  <c r="E154" i="307"/>
  <c r="J154" i="307" s="1"/>
  <c r="R153" i="307"/>
  <c r="N153" i="307"/>
  <c r="L153" i="307"/>
  <c r="K153" i="307"/>
  <c r="I153" i="307"/>
  <c r="H153" i="307"/>
  <c r="E153" i="307"/>
  <c r="J153" i="307" s="1"/>
  <c r="R152" i="307"/>
  <c r="L152" i="307" s="1"/>
  <c r="N152" i="307"/>
  <c r="K152" i="307"/>
  <c r="I152" i="307"/>
  <c r="H152" i="307"/>
  <c r="E152" i="307"/>
  <c r="J152" i="307" s="1"/>
  <c r="N151" i="307"/>
  <c r="K151" i="307"/>
  <c r="N150" i="307"/>
  <c r="K150" i="307"/>
  <c r="N149" i="307"/>
  <c r="K149" i="307"/>
  <c r="N148" i="307"/>
  <c r="K148" i="307"/>
  <c r="N147" i="307"/>
  <c r="K147" i="307"/>
  <c r="N146" i="307"/>
  <c r="K146" i="307"/>
  <c r="N145" i="307"/>
  <c r="K145" i="307"/>
  <c r="N144" i="307"/>
  <c r="K144" i="307"/>
  <c r="N143" i="307"/>
  <c r="L143" i="307"/>
  <c r="K143" i="307"/>
  <c r="I143" i="307"/>
  <c r="H143" i="307"/>
  <c r="E143" i="307"/>
  <c r="J143" i="307" s="1"/>
  <c r="N142" i="307"/>
  <c r="L142" i="307"/>
  <c r="M142" i="307" s="1"/>
  <c r="O142" i="307" s="1"/>
  <c r="K142" i="307"/>
  <c r="I142" i="307"/>
  <c r="J142" i="307" s="1"/>
  <c r="H142" i="307"/>
  <c r="E142" i="307"/>
  <c r="N141" i="307"/>
  <c r="K141" i="307"/>
  <c r="G141" i="307"/>
  <c r="E141" i="307"/>
  <c r="M141" i="307" s="1"/>
  <c r="N140" i="307"/>
  <c r="K140" i="307"/>
  <c r="G140" i="307"/>
  <c r="E140" i="307"/>
  <c r="M140" i="307" s="1"/>
  <c r="N139" i="307"/>
  <c r="K139" i="307"/>
  <c r="I139" i="307"/>
  <c r="G139" i="307"/>
  <c r="H139" i="307" s="1"/>
  <c r="E139" i="307"/>
  <c r="M139" i="307" s="1"/>
  <c r="N138" i="307"/>
  <c r="K138" i="307"/>
  <c r="G138" i="307"/>
  <c r="E138" i="307"/>
  <c r="M138" i="307" s="1"/>
  <c r="N137" i="307"/>
  <c r="K137" i="307"/>
  <c r="G137" i="307"/>
  <c r="E137" i="307"/>
  <c r="M137" i="307" s="1"/>
  <c r="N136" i="307"/>
  <c r="K136" i="307"/>
  <c r="L220" i="307" s="1"/>
  <c r="I136" i="307"/>
  <c r="G136" i="307"/>
  <c r="H136" i="307" s="1"/>
  <c r="E136" i="307"/>
  <c r="M136" i="307" s="1"/>
  <c r="N135" i="307"/>
  <c r="M135" i="307"/>
  <c r="K135" i="307"/>
  <c r="G135" i="307"/>
  <c r="I135" i="307" s="1"/>
  <c r="E135" i="307"/>
  <c r="N134" i="307"/>
  <c r="K134" i="307"/>
  <c r="G134" i="307"/>
  <c r="H134" i="307" s="1"/>
  <c r="E134" i="307"/>
  <c r="M134" i="307" s="1"/>
  <c r="N133" i="307"/>
  <c r="M133" i="307"/>
  <c r="K133" i="307"/>
  <c r="I133" i="307"/>
  <c r="G133" i="307"/>
  <c r="H133" i="307" s="1"/>
  <c r="E133" i="307"/>
  <c r="N132" i="307"/>
  <c r="K132" i="307"/>
  <c r="G132" i="307"/>
  <c r="E132" i="307"/>
  <c r="M132" i="307" s="1"/>
  <c r="N131" i="307"/>
  <c r="K131" i="307"/>
  <c r="N130" i="307"/>
  <c r="K130" i="307"/>
  <c r="N129" i="307"/>
  <c r="K129" i="307"/>
  <c r="N128" i="307"/>
  <c r="K128" i="307"/>
  <c r="N127" i="307"/>
  <c r="K127" i="307"/>
  <c r="N126" i="307"/>
  <c r="K126" i="307"/>
  <c r="N125" i="307"/>
  <c r="K125" i="307"/>
  <c r="N124" i="307"/>
  <c r="M124" i="307"/>
  <c r="K124" i="307"/>
  <c r="N123" i="307"/>
  <c r="K123" i="307"/>
  <c r="N122" i="307"/>
  <c r="K122" i="307"/>
  <c r="N121" i="307"/>
  <c r="L121" i="307"/>
  <c r="M121" i="307" s="1"/>
  <c r="K121" i="307"/>
  <c r="I121" i="307"/>
  <c r="H121" i="307"/>
  <c r="J121" i="307" s="1"/>
  <c r="N120" i="307"/>
  <c r="K120" i="307"/>
  <c r="N119" i="307"/>
  <c r="K119" i="307"/>
  <c r="N118" i="307"/>
  <c r="K118" i="307"/>
  <c r="I118" i="307"/>
  <c r="H118" i="307"/>
  <c r="N117" i="307"/>
  <c r="K117" i="307"/>
  <c r="J117" i="307"/>
  <c r="I117" i="307"/>
  <c r="H117" i="307"/>
  <c r="N116" i="307"/>
  <c r="K116" i="307"/>
  <c r="I116" i="307"/>
  <c r="J116" i="307" s="1"/>
  <c r="H116" i="307"/>
  <c r="N115" i="307"/>
  <c r="K115" i="307"/>
  <c r="I115" i="307"/>
  <c r="H115" i="307"/>
  <c r="J115" i="307" s="1"/>
  <c r="N114" i="307"/>
  <c r="K114" i="307"/>
  <c r="J114" i="307"/>
  <c r="I114" i="307"/>
  <c r="H114" i="307"/>
  <c r="R113" i="307"/>
  <c r="L113" i="307" s="1"/>
  <c r="M113" i="307" s="1"/>
  <c r="N113" i="307"/>
  <c r="K113" i="307"/>
  <c r="I113" i="307"/>
  <c r="H113" i="307"/>
  <c r="J113" i="307" s="1"/>
  <c r="N112" i="307"/>
  <c r="K112" i="307"/>
  <c r="I112" i="307"/>
  <c r="J112" i="307" s="1"/>
  <c r="H112" i="307"/>
  <c r="N111" i="307"/>
  <c r="K111" i="307"/>
  <c r="J111" i="307"/>
  <c r="I111" i="307"/>
  <c r="H111" i="307"/>
  <c r="N110" i="307"/>
  <c r="K110" i="307"/>
  <c r="I110" i="307"/>
  <c r="H110" i="307"/>
  <c r="J110" i="307" s="1"/>
  <c r="N109" i="307"/>
  <c r="K109" i="307"/>
  <c r="J109" i="307"/>
  <c r="I109" i="307"/>
  <c r="H109" i="307"/>
  <c r="N108" i="307"/>
  <c r="K108" i="307"/>
  <c r="I108" i="307"/>
  <c r="H108" i="307"/>
  <c r="J108" i="307" s="1"/>
  <c r="N107" i="307"/>
  <c r="K107" i="307"/>
  <c r="N106" i="307"/>
  <c r="K106" i="307"/>
  <c r="N105" i="307"/>
  <c r="L105" i="307"/>
  <c r="K105" i="307"/>
  <c r="N104" i="307"/>
  <c r="K104" i="307"/>
  <c r="I104" i="307"/>
  <c r="H104" i="307"/>
  <c r="J104" i="307" s="1"/>
  <c r="N103" i="307"/>
  <c r="K103" i="307"/>
  <c r="I103" i="307"/>
  <c r="J103" i="307" s="1"/>
  <c r="H103" i="307"/>
  <c r="N102" i="307"/>
  <c r="K102" i="307"/>
  <c r="I102" i="307"/>
  <c r="H102" i="307"/>
  <c r="J102" i="307" s="1"/>
  <c r="R101" i="307"/>
  <c r="L101" i="307" s="1"/>
  <c r="M101" i="307" s="1"/>
  <c r="N101" i="307"/>
  <c r="K101" i="307"/>
  <c r="I101" i="307"/>
  <c r="H101" i="307"/>
  <c r="N100" i="307"/>
  <c r="L100" i="307"/>
  <c r="K100" i="307"/>
  <c r="I100" i="307"/>
  <c r="H100" i="307"/>
  <c r="E100" i="307"/>
  <c r="N99" i="307"/>
  <c r="K99" i="307"/>
  <c r="N98" i="307"/>
  <c r="K98" i="307"/>
  <c r="N97" i="307"/>
  <c r="K97" i="307"/>
  <c r="N96" i="307"/>
  <c r="K96" i="307"/>
  <c r="N95" i="307"/>
  <c r="K95" i="307"/>
  <c r="N94" i="307"/>
  <c r="K94" i="307"/>
  <c r="N93" i="307"/>
  <c r="K93" i="307"/>
  <c r="N92" i="307"/>
  <c r="M92" i="307"/>
  <c r="K92" i="307"/>
  <c r="G92" i="307"/>
  <c r="N91" i="307"/>
  <c r="M91" i="307"/>
  <c r="K91" i="307"/>
  <c r="N90" i="307"/>
  <c r="K90" i="307"/>
  <c r="I90" i="307"/>
  <c r="H90" i="307"/>
  <c r="J90" i="307" s="1"/>
  <c r="N89" i="307"/>
  <c r="K89" i="307"/>
  <c r="I89" i="307"/>
  <c r="J89" i="307" s="1"/>
  <c r="H89" i="307"/>
  <c r="N88" i="307"/>
  <c r="K88" i="307"/>
  <c r="I88" i="307"/>
  <c r="H88" i="307"/>
  <c r="J88" i="307" s="1"/>
  <c r="N87" i="307"/>
  <c r="K87" i="307"/>
  <c r="N86" i="307"/>
  <c r="K86" i="307"/>
  <c r="I86" i="307"/>
  <c r="H86" i="307"/>
  <c r="J86" i="307" s="1"/>
  <c r="N85" i="307"/>
  <c r="M85" i="307"/>
  <c r="K85" i="307"/>
  <c r="N84" i="307"/>
  <c r="M84" i="307"/>
  <c r="K84" i="307"/>
  <c r="O83" i="307"/>
  <c r="N83" i="307"/>
  <c r="K83" i="307"/>
  <c r="O82" i="307"/>
  <c r="N82" i="307"/>
  <c r="K82" i="307"/>
  <c r="F82" i="307"/>
  <c r="R117" i="307" s="1"/>
  <c r="L117" i="307" s="1"/>
  <c r="M117" i="307" s="1"/>
  <c r="N81" i="307"/>
  <c r="K81" i="307"/>
  <c r="N80" i="307"/>
  <c r="K80" i="307"/>
  <c r="N79" i="307"/>
  <c r="K79" i="307"/>
  <c r="N78" i="307"/>
  <c r="K78" i="307"/>
  <c r="N77" i="307"/>
  <c r="K77" i="307"/>
  <c r="N76" i="307"/>
  <c r="M76" i="307"/>
  <c r="K76" i="307"/>
  <c r="G76" i="307"/>
  <c r="N75" i="307"/>
  <c r="M75" i="307"/>
  <c r="K75" i="307"/>
  <c r="G75" i="307"/>
  <c r="H75" i="307" s="1"/>
  <c r="N74" i="307"/>
  <c r="M74" i="307"/>
  <c r="K74" i="307"/>
  <c r="G74" i="307"/>
  <c r="I74" i="307" s="1"/>
  <c r="N73" i="307"/>
  <c r="L73" i="307"/>
  <c r="M73" i="307" s="1"/>
  <c r="K73" i="307"/>
  <c r="I73" i="307"/>
  <c r="H73" i="307"/>
  <c r="J73" i="307" s="1"/>
  <c r="N72" i="307"/>
  <c r="M72" i="307"/>
  <c r="O72" i="307" s="1"/>
  <c r="L72" i="307"/>
  <c r="K72" i="307"/>
  <c r="J72" i="307"/>
  <c r="I72" i="307"/>
  <c r="H72" i="307"/>
  <c r="N71" i="307"/>
  <c r="L71" i="307"/>
  <c r="M71" i="307" s="1"/>
  <c r="K71" i="307"/>
  <c r="J71" i="307"/>
  <c r="I71" i="307"/>
  <c r="H71" i="307"/>
  <c r="N70" i="307"/>
  <c r="L70" i="307"/>
  <c r="M70" i="307" s="1"/>
  <c r="K70" i="307"/>
  <c r="G70" i="307"/>
  <c r="I70" i="307" s="1"/>
  <c r="N69" i="307"/>
  <c r="L69" i="307"/>
  <c r="M69" i="307" s="1"/>
  <c r="K69" i="307"/>
  <c r="I69" i="307"/>
  <c r="H69" i="307"/>
  <c r="J69" i="307" s="1"/>
  <c r="N68" i="307"/>
  <c r="M68" i="307"/>
  <c r="K68" i="307"/>
  <c r="G68" i="307"/>
  <c r="I68" i="307" s="1"/>
  <c r="N67" i="307"/>
  <c r="M67" i="307"/>
  <c r="K67" i="307"/>
  <c r="N66" i="307"/>
  <c r="K66" i="307"/>
  <c r="N65" i="307"/>
  <c r="K65" i="307"/>
  <c r="N64" i="307"/>
  <c r="K64" i="307"/>
  <c r="N63" i="307"/>
  <c r="K63" i="307"/>
  <c r="N62" i="307"/>
  <c r="K62" i="307"/>
  <c r="N61" i="307"/>
  <c r="K61" i="307"/>
  <c r="N60" i="307"/>
  <c r="K60" i="307"/>
  <c r="N59" i="307"/>
  <c r="K59" i="307"/>
  <c r="N58" i="307"/>
  <c r="K58" i="307"/>
  <c r="N57" i="307"/>
  <c r="K57" i="307"/>
  <c r="J57" i="307"/>
  <c r="N56" i="307"/>
  <c r="K56" i="307"/>
  <c r="N55" i="307"/>
  <c r="K55" i="307"/>
  <c r="N54" i="307"/>
  <c r="L54" i="307"/>
  <c r="M54" i="307" s="1"/>
  <c r="M57" i="307" s="1"/>
  <c r="K54" i="307"/>
  <c r="I54" i="307"/>
  <c r="J54" i="307" s="1"/>
  <c r="O54" i="307" s="1"/>
  <c r="O57" i="307" s="1"/>
  <c r="H54" i="307"/>
  <c r="N53" i="307"/>
  <c r="K53" i="307"/>
  <c r="N52" i="307"/>
  <c r="K52" i="307"/>
  <c r="N51" i="307"/>
  <c r="K51" i="307"/>
  <c r="I51" i="307"/>
  <c r="J51" i="307" s="1"/>
  <c r="H51" i="307"/>
  <c r="N50" i="307"/>
  <c r="K50" i="307"/>
  <c r="J50" i="307"/>
  <c r="I50" i="307"/>
  <c r="H50" i="307"/>
  <c r="N49" i="307"/>
  <c r="K49" i="307"/>
  <c r="I49" i="307"/>
  <c r="H49" i="307"/>
  <c r="N48" i="307"/>
  <c r="M48" i="307"/>
  <c r="K48" i="307"/>
  <c r="J48" i="307"/>
  <c r="I48" i="307"/>
  <c r="H48" i="307"/>
  <c r="N47" i="307"/>
  <c r="K47" i="307"/>
  <c r="I47" i="307"/>
  <c r="H47" i="307"/>
  <c r="J47" i="307" s="1"/>
  <c r="N46" i="307"/>
  <c r="K46" i="307"/>
  <c r="I46" i="307"/>
  <c r="J46" i="307" s="1"/>
  <c r="H46" i="307"/>
  <c r="N45" i="307"/>
  <c r="K45" i="307"/>
  <c r="I45" i="307"/>
  <c r="H45" i="307"/>
  <c r="J45" i="307" s="1"/>
  <c r="N44" i="307"/>
  <c r="K44" i="307"/>
  <c r="J44" i="307"/>
  <c r="I44" i="307"/>
  <c r="H44" i="307"/>
  <c r="N43" i="307"/>
  <c r="M43" i="307"/>
  <c r="K43" i="307"/>
  <c r="I43" i="307"/>
  <c r="H43" i="307"/>
  <c r="J43" i="307" s="1"/>
  <c r="O43" i="307" s="1"/>
  <c r="N42" i="307"/>
  <c r="K42" i="307"/>
  <c r="I42" i="307"/>
  <c r="H42" i="307"/>
  <c r="J42" i="307" s="1"/>
  <c r="N41" i="307"/>
  <c r="K41" i="307"/>
  <c r="I41" i="307"/>
  <c r="H41" i="307"/>
  <c r="J41" i="307" s="1"/>
  <c r="N40" i="307"/>
  <c r="K40" i="307"/>
  <c r="I40" i="307"/>
  <c r="J40" i="307" s="1"/>
  <c r="H40" i="307"/>
  <c r="N39" i="307"/>
  <c r="K39" i="307"/>
  <c r="I39" i="307"/>
  <c r="J39" i="307" s="1"/>
  <c r="H39" i="307"/>
  <c r="N38" i="307"/>
  <c r="K38" i="307"/>
  <c r="J38" i="307"/>
  <c r="I38" i="307"/>
  <c r="H38" i="307"/>
  <c r="N37" i="307"/>
  <c r="K37" i="307"/>
  <c r="I37" i="307"/>
  <c r="H37" i="307"/>
  <c r="J37" i="307" s="1"/>
  <c r="R36" i="307"/>
  <c r="N36" i="307"/>
  <c r="K36" i="307"/>
  <c r="I36" i="307"/>
  <c r="H36" i="307"/>
  <c r="J36" i="307" s="1"/>
  <c r="N35" i="307"/>
  <c r="K35" i="307"/>
  <c r="N34" i="307"/>
  <c r="K34" i="307"/>
  <c r="N33" i="307"/>
  <c r="K33" i="307"/>
  <c r="N32" i="307"/>
  <c r="K32" i="307"/>
  <c r="N31" i="307"/>
  <c r="K31" i="307"/>
  <c r="N30" i="307"/>
  <c r="K30" i="307"/>
  <c r="N29" i="307"/>
  <c r="K29" i="307"/>
  <c r="N28" i="307"/>
  <c r="K28" i="307"/>
  <c r="N27" i="307"/>
  <c r="L27" i="307"/>
  <c r="K27" i="307"/>
  <c r="I27" i="307"/>
  <c r="H27" i="307"/>
  <c r="N26" i="307"/>
  <c r="K26" i="307"/>
  <c r="N25" i="307"/>
  <c r="K25" i="307"/>
  <c r="N24" i="307"/>
  <c r="K24" i="307"/>
  <c r="N23" i="307"/>
  <c r="K23" i="307"/>
  <c r="N22" i="307"/>
  <c r="K22" i="307"/>
  <c r="I22" i="307"/>
  <c r="H22" i="307"/>
  <c r="N21" i="307"/>
  <c r="L21" i="307"/>
  <c r="M21" i="307" s="1"/>
  <c r="K21" i="307"/>
  <c r="I21" i="307"/>
  <c r="J21" i="307" s="1"/>
  <c r="H21" i="307"/>
  <c r="N20" i="307"/>
  <c r="K20" i="307"/>
  <c r="I20" i="307"/>
  <c r="H20" i="307"/>
  <c r="J20" i="307" s="1"/>
  <c r="N19" i="307"/>
  <c r="K19" i="307"/>
  <c r="I19" i="307"/>
  <c r="J19" i="307" s="1"/>
  <c r="H19" i="307"/>
  <c r="N18" i="307"/>
  <c r="K18" i="307"/>
  <c r="I18" i="307"/>
  <c r="H18" i="307"/>
  <c r="N17" i="307"/>
  <c r="L17" i="307"/>
  <c r="M17" i="307" s="1"/>
  <c r="K17" i="307"/>
  <c r="I17" i="307"/>
  <c r="J17" i="307" s="1"/>
  <c r="H17" i="307"/>
  <c r="N16" i="307"/>
  <c r="L16" i="307"/>
  <c r="M16" i="307" s="1"/>
  <c r="K16" i="307"/>
  <c r="I16" i="307"/>
  <c r="H16" i="307"/>
  <c r="N15" i="307"/>
  <c r="K15" i="307"/>
  <c r="N14" i="307"/>
  <c r="K14" i="307"/>
  <c r="N13" i="307"/>
  <c r="M13" i="307"/>
  <c r="K13" i="307"/>
  <c r="N197" i="306"/>
  <c r="L197" i="306"/>
  <c r="K197" i="306"/>
  <c r="J197" i="306"/>
  <c r="I197" i="306"/>
  <c r="H197" i="306"/>
  <c r="O196" i="306"/>
  <c r="N196" i="306"/>
  <c r="K196" i="306"/>
  <c r="I196" i="306"/>
  <c r="N195" i="306"/>
  <c r="L195" i="306"/>
  <c r="K195" i="306"/>
  <c r="J195" i="306"/>
  <c r="I195" i="306"/>
  <c r="H195" i="306"/>
  <c r="N194" i="306"/>
  <c r="L194" i="306"/>
  <c r="K194" i="306"/>
  <c r="J194" i="306"/>
  <c r="I194" i="306"/>
  <c r="H194" i="306"/>
  <c r="N193" i="306"/>
  <c r="L193" i="306"/>
  <c r="K193" i="306"/>
  <c r="J193" i="306"/>
  <c r="I193" i="306"/>
  <c r="H193" i="306"/>
  <c r="N192" i="306"/>
  <c r="L192" i="306"/>
  <c r="K192" i="306"/>
  <c r="I192" i="306"/>
  <c r="J192" i="306" s="1"/>
  <c r="H192" i="306"/>
  <c r="N191" i="306"/>
  <c r="L191" i="306"/>
  <c r="K191" i="306"/>
  <c r="I191" i="306"/>
  <c r="N190" i="306"/>
  <c r="L190" i="306"/>
  <c r="K190" i="306"/>
  <c r="I190" i="306"/>
  <c r="N189" i="306"/>
  <c r="M189" i="306"/>
  <c r="L189" i="306"/>
  <c r="K189" i="306"/>
  <c r="I189" i="306"/>
  <c r="H189" i="306"/>
  <c r="J189" i="306" s="1"/>
  <c r="N188" i="306"/>
  <c r="L188" i="306"/>
  <c r="K188" i="306"/>
  <c r="J188" i="306"/>
  <c r="I188" i="306"/>
  <c r="H188" i="306"/>
  <c r="O187" i="306"/>
  <c r="N187" i="306"/>
  <c r="K187" i="306"/>
  <c r="N186" i="306"/>
  <c r="K186" i="306"/>
  <c r="N185" i="306"/>
  <c r="K185" i="306"/>
  <c r="N184" i="306"/>
  <c r="K184" i="306"/>
  <c r="N183" i="306"/>
  <c r="K183" i="306"/>
  <c r="N182" i="306"/>
  <c r="K182" i="306"/>
  <c r="N181" i="306"/>
  <c r="K181" i="306"/>
  <c r="N180" i="306"/>
  <c r="M180" i="306"/>
  <c r="M182" i="306" s="1"/>
  <c r="L180" i="306"/>
  <c r="K180" i="306"/>
  <c r="J180" i="306"/>
  <c r="I180" i="306"/>
  <c r="H180" i="306"/>
  <c r="O179" i="306"/>
  <c r="N179" i="306"/>
  <c r="M179" i="306"/>
  <c r="K179" i="306"/>
  <c r="N178" i="306"/>
  <c r="K178" i="306"/>
  <c r="N177" i="306"/>
  <c r="K177" i="306"/>
  <c r="R176" i="306"/>
  <c r="L176" i="306" s="1"/>
  <c r="M176" i="306" s="1"/>
  <c r="O176" i="306" s="1"/>
  <c r="N176" i="306"/>
  <c r="K176" i="306"/>
  <c r="I176" i="306"/>
  <c r="J176" i="306" s="1"/>
  <c r="H176" i="306"/>
  <c r="R175" i="306"/>
  <c r="L175" i="306" s="1"/>
  <c r="N175" i="306"/>
  <c r="K175" i="306"/>
  <c r="I175" i="306"/>
  <c r="H175" i="306"/>
  <c r="E175" i="306"/>
  <c r="J175" i="306" s="1"/>
  <c r="R174" i="306"/>
  <c r="N174" i="306"/>
  <c r="L174" i="306"/>
  <c r="K174" i="306"/>
  <c r="I174" i="306"/>
  <c r="H174" i="306"/>
  <c r="E174" i="306"/>
  <c r="J174" i="306" s="1"/>
  <c r="R173" i="306"/>
  <c r="L173" i="306" s="1"/>
  <c r="M173" i="306" s="1"/>
  <c r="N173" i="306"/>
  <c r="K173" i="306"/>
  <c r="I173" i="306"/>
  <c r="H173" i="306"/>
  <c r="E173" i="306"/>
  <c r="R172" i="306"/>
  <c r="L172" i="306" s="1"/>
  <c r="N172" i="306"/>
  <c r="K172" i="306"/>
  <c r="I172" i="306"/>
  <c r="H172" i="306"/>
  <c r="E172" i="306"/>
  <c r="J172" i="306" s="1"/>
  <c r="R171" i="306"/>
  <c r="L171" i="306" s="1"/>
  <c r="N171" i="306"/>
  <c r="M171" i="306"/>
  <c r="K171" i="306"/>
  <c r="I171" i="306"/>
  <c r="H171" i="306"/>
  <c r="E171" i="306"/>
  <c r="R170" i="306"/>
  <c r="L170" i="306" s="1"/>
  <c r="N170" i="306"/>
  <c r="K170" i="306"/>
  <c r="I170" i="306"/>
  <c r="H170" i="306"/>
  <c r="E170" i="306"/>
  <c r="R169" i="306"/>
  <c r="L169" i="306" s="1"/>
  <c r="M169" i="306" s="1"/>
  <c r="N169" i="306"/>
  <c r="K169" i="306"/>
  <c r="I169" i="306"/>
  <c r="J169" i="306" s="1"/>
  <c r="H169" i="306"/>
  <c r="E169" i="306"/>
  <c r="R168" i="306"/>
  <c r="L168" i="306" s="1"/>
  <c r="M168" i="306" s="1"/>
  <c r="N168" i="306"/>
  <c r="K168" i="306"/>
  <c r="I168" i="306"/>
  <c r="H168" i="306"/>
  <c r="E168" i="306"/>
  <c r="R167" i="306"/>
  <c r="L167" i="306" s="1"/>
  <c r="N167" i="306"/>
  <c r="K167" i="306"/>
  <c r="I167" i="306"/>
  <c r="H167" i="306"/>
  <c r="E167" i="306"/>
  <c r="J167" i="306" s="1"/>
  <c r="R166" i="306"/>
  <c r="L166" i="306" s="1"/>
  <c r="M166" i="306" s="1"/>
  <c r="N166" i="306"/>
  <c r="K166" i="306"/>
  <c r="J166" i="306"/>
  <c r="I166" i="306"/>
  <c r="H166" i="306"/>
  <c r="E166" i="306"/>
  <c r="R165" i="306"/>
  <c r="N165" i="306"/>
  <c r="L165" i="306"/>
  <c r="K165" i="306"/>
  <c r="I165" i="306"/>
  <c r="H165" i="306"/>
  <c r="E165" i="306"/>
  <c r="R164" i="306"/>
  <c r="L164" i="306" s="1"/>
  <c r="N164" i="306"/>
  <c r="M164" i="306"/>
  <c r="K164" i="306"/>
  <c r="I164" i="306"/>
  <c r="H164" i="306"/>
  <c r="E164" i="306"/>
  <c r="R163" i="306"/>
  <c r="L163" i="306" s="1"/>
  <c r="M163" i="306" s="1"/>
  <c r="N163" i="306"/>
  <c r="K163" i="306"/>
  <c r="I163" i="306"/>
  <c r="H163" i="306"/>
  <c r="E163" i="306"/>
  <c r="R162" i="306"/>
  <c r="N162" i="306"/>
  <c r="L162" i="306"/>
  <c r="M162" i="306" s="1"/>
  <c r="K162" i="306"/>
  <c r="I162" i="306"/>
  <c r="H162" i="306"/>
  <c r="E162" i="306"/>
  <c r="J162" i="306" s="1"/>
  <c r="O162" i="306" s="1"/>
  <c r="R161" i="306"/>
  <c r="L161" i="306" s="1"/>
  <c r="M161" i="306" s="1"/>
  <c r="N161" i="306"/>
  <c r="K161" i="306"/>
  <c r="I161" i="306"/>
  <c r="H161" i="306"/>
  <c r="E161" i="306"/>
  <c r="N160" i="306"/>
  <c r="K160" i="306"/>
  <c r="N159" i="306"/>
  <c r="K159" i="306"/>
  <c r="N158" i="306"/>
  <c r="K158" i="306"/>
  <c r="N157" i="306"/>
  <c r="K157" i="306"/>
  <c r="N156" i="306"/>
  <c r="K156" i="306"/>
  <c r="R155" i="306"/>
  <c r="L155" i="306" s="1"/>
  <c r="N155" i="306"/>
  <c r="K155" i="306"/>
  <c r="I155" i="306"/>
  <c r="H155" i="306"/>
  <c r="R154" i="306"/>
  <c r="N154" i="306"/>
  <c r="L154" i="306"/>
  <c r="K154" i="306"/>
  <c r="I154" i="306"/>
  <c r="H154" i="306"/>
  <c r="E154" i="306"/>
  <c r="R153" i="306"/>
  <c r="L153" i="306" s="1"/>
  <c r="N153" i="306"/>
  <c r="K153" i="306"/>
  <c r="I153" i="306"/>
  <c r="H153" i="306"/>
  <c r="E153" i="306"/>
  <c r="R152" i="306"/>
  <c r="L152" i="306" s="1"/>
  <c r="N152" i="306"/>
  <c r="K152" i="306"/>
  <c r="I152" i="306"/>
  <c r="H152" i="306"/>
  <c r="E152" i="306"/>
  <c r="J152" i="306" s="1"/>
  <c r="N151" i="306"/>
  <c r="K151" i="306"/>
  <c r="N150" i="306"/>
  <c r="K150" i="306"/>
  <c r="N149" i="306"/>
  <c r="K149" i="306"/>
  <c r="N148" i="306"/>
  <c r="K148" i="306"/>
  <c r="N147" i="306"/>
  <c r="K147" i="306"/>
  <c r="N146" i="306"/>
  <c r="K146" i="306"/>
  <c r="N145" i="306"/>
  <c r="K145" i="306"/>
  <c r="N144" i="306"/>
  <c r="K144" i="306"/>
  <c r="N143" i="306"/>
  <c r="L143" i="306"/>
  <c r="M143" i="306" s="1"/>
  <c r="K143" i="306"/>
  <c r="I143" i="306"/>
  <c r="H143" i="306"/>
  <c r="E143" i="306"/>
  <c r="J143" i="306" s="1"/>
  <c r="N142" i="306"/>
  <c r="L142" i="306"/>
  <c r="M142" i="306" s="1"/>
  <c r="K142" i="306"/>
  <c r="I142" i="306"/>
  <c r="H142" i="306"/>
  <c r="E142" i="306"/>
  <c r="J142" i="306" s="1"/>
  <c r="O142" i="306" s="1"/>
  <c r="N141" i="306"/>
  <c r="K141" i="306"/>
  <c r="G141" i="306"/>
  <c r="H141" i="306" s="1"/>
  <c r="E141" i="306"/>
  <c r="M141" i="306" s="1"/>
  <c r="N140" i="306"/>
  <c r="K140" i="306"/>
  <c r="G140" i="306"/>
  <c r="E140" i="306"/>
  <c r="M140" i="306" s="1"/>
  <c r="N139" i="306"/>
  <c r="K139" i="306"/>
  <c r="G139" i="306"/>
  <c r="E139" i="306"/>
  <c r="M139" i="306" s="1"/>
  <c r="N138" i="306"/>
  <c r="K138" i="306"/>
  <c r="G138" i="306"/>
  <c r="I138" i="306" s="1"/>
  <c r="E138" i="306"/>
  <c r="M138" i="306" s="1"/>
  <c r="N137" i="306"/>
  <c r="K137" i="306"/>
  <c r="G137" i="306"/>
  <c r="I137" i="306" s="1"/>
  <c r="E137" i="306"/>
  <c r="M137" i="306" s="1"/>
  <c r="N136" i="306"/>
  <c r="K136" i="306"/>
  <c r="G136" i="306"/>
  <c r="E136" i="306"/>
  <c r="M136" i="306" s="1"/>
  <c r="N135" i="306"/>
  <c r="K135" i="306"/>
  <c r="I135" i="306"/>
  <c r="G135" i="306"/>
  <c r="H135" i="306" s="1"/>
  <c r="E135" i="306"/>
  <c r="M135" i="306" s="1"/>
  <c r="N134" i="306"/>
  <c r="M134" i="306"/>
  <c r="K134" i="306"/>
  <c r="G134" i="306"/>
  <c r="E134" i="306"/>
  <c r="N133" i="306"/>
  <c r="K133" i="306"/>
  <c r="G133" i="306"/>
  <c r="I133" i="306" s="1"/>
  <c r="E133" i="306"/>
  <c r="N132" i="306"/>
  <c r="M132" i="306"/>
  <c r="K132" i="306"/>
  <c r="H132" i="306"/>
  <c r="G132" i="306"/>
  <c r="E132" i="306"/>
  <c r="N131" i="306"/>
  <c r="K131" i="306"/>
  <c r="N130" i="306"/>
  <c r="K130" i="306"/>
  <c r="N129" i="306"/>
  <c r="K129" i="306"/>
  <c r="N128" i="306"/>
  <c r="K128" i="306"/>
  <c r="N127" i="306"/>
  <c r="K127" i="306"/>
  <c r="N126" i="306"/>
  <c r="K126" i="306"/>
  <c r="N125" i="306"/>
  <c r="K125" i="306"/>
  <c r="N124" i="306"/>
  <c r="K124" i="306"/>
  <c r="N123" i="306"/>
  <c r="K123" i="306"/>
  <c r="N122" i="306"/>
  <c r="K122" i="306"/>
  <c r="N121" i="306"/>
  <c r="M121" i="306"/>
  <c r="M124" i="306" s="1"/>
  <c r="L121" i="306"/>
  <c r="K121" i="306"/>
  <c r="J121" i="306"/>
  <c r="I121" i="306"/>
  <c r="H121" i="306"/>
  <c r="N120" i="306"/>
  <c r="K120" i="306"/>
  <c r="N119" i="306"/>
  <c r="K119" i="306"/>
  <c r="N118" i="306"/>
  <c r="K118" i="306"/>
  <c r="I118" i="306"/>
  <c r="H118" i="306"/>
  <c r="J118" i="306" s="1"/>
  <c r="N117" i="306"/>
  <c r="K117" i="306"/>
  <c r="I117" i="306"/>
  <c r="J117" i="306" s="1"/>
  <c r="H117" i="306"/>
  <c r="N116" i="306"/>
  <c r="K116" i="306"/>
  <c r="I116" i="306"/>
  <c r="J116" i="306" s="1"/>
  <c r="H116" i="306"/>
  <c r="N115" i="306"/>
  <c r="K115" i="306"/>
  <c r="I115" i="306"/>
  <c r="H115" i="306"/>
  <c r="J115" i="306" s="1"/>
  <c r="N114" i="306"/>
  <c r="K114" i="306"/>
  <c r="I114" i="306"/>
  <c r="J114" i="306" s="1"/>
  <c r="H114" i="306"/>
  <c r="N113" i="306"/>
  <c r="K113" i="306"/>
  <c r="J113" i="306"/>
  <c r="I113" i="306"/>
  <c r="H113" i="306"/>
  <c r="R112" i="306"/>
  <c r="L112" i="306" s="1"/>
  <c r="M112" i="306" s="1"/>
  <c r="N112" i="306"/>
  <c r="K112" i="306"/>
  <c r="I112" i="306"/>
  <c r="H112" i="306"/>
  <c r="N111" i="306"/>
  <c r="K111" i="306"/>
  <c r="I111" i="306"/>
  <c r="J111" i="306" s="1"/>
  <c r="H111" i="306"/>
  <c r="N110" i="306"/>
  <c r="K110" i="306"/>
  <c r="J110" i="306"/>
  <c r="I110" i="306"/>
  <c r="H110" i="306"/>
  <c r="N109" i="306"/>
  <c r="K109" i="306"/>
  <c r="I109" i="306"/>
  <c r="H109" i="306"/>
  <c r="N108" i="306"/>
  <c r="K108" i="306"/>
  <c r="J108" i="306"/>
  <c r="I108" i="306"/>
  <c r="H108" i="306"/>
  <c r="N107" i="306"/>
  <c r="K107" i="306"/>
  <c r="N106" i="306"/>
  <c r="K106" i="306"/>
  <c r="N105" i="306"/>
  <c r="L105" i="306"/>
  <c r="K105" i="306"/>
  <c r="R104" i="306"/>
  <c r="L104" i="306" s="1"/>
  <c r="M104" i="306" s="1"/>
  <c r="N104" i="306"/>
  <c r="K104" i="306"/>
  <c r="I104" i="306"/>
  <c r="H104" i="306"/>
  <c r="J104" i="306" s="1"/>
  <c r="N103" i="306"/>
  <c r="K103" i="306"/>
  <c r="I103" i="306"/>
  <c r="H103" i="306"/>
  <c r="J103" i="306" s="1"/>
  <c r="N102" i="306"/>
  <c r="K102" i="306"/>
  <c r="I102" i="306"/>
  <c r="J102" i="306" s="1"/>
  <c r="H102" i="306"/>
  <c r="N101" i="306"/>
  <c r="K101" i="306"/>
  <c r="J101" i="306"/>
  <c r="I101" i="306"/>
  <c r="H101" i="306"/>
  <c r="N100" i="306"/>
  <c r="L100" i="306"/>
  <c r="K100" i="306"/>
  <c r="I100" i="306"/>
  <c r="H100" i="306"/>
  <c r="E100" i="306"/>
  <c r="J100" i="306" s="1"/>
  <c r="N99" i="306"/>
  <c r="K99" i="306"/>
  <c r="M219" i="306" s="1"/>
  <c r="N98" i="306"/>
  <c r="K98" i="306"/>
  <c r="N97" i="306"/>
  <c r="K97" i="306"/>
  <c r="N96" i="306"/>
  <c r="K96" i="306"/>
  <c r="N95" i="306"/>
  <c r="K95" i="306"/>
  <c r="N94" i="306"/>
  <c r="K94" i="306"/>
  <c r="N93" i="306"/>
  <c r="K93" i="306"/>
  <c r="N92" i="306"/>
  <c r="M92" i="306"/>
  <c r="K92" i="306"/>
  <c r="N91" i="306"/>
  <c r="M91" i="306"/>
  <c r="K91" i="306"/>
  <c r="N90" i="306"/>
  <c r="K90" i="306"/>
  <c r="J90" i="306"/>
  <c r="I90" i="306"/>
  <c r="H90" i="306"/>
  <c r="N89" i="306"/>
  <c r="K89" i="306"/>
  <c r="I89" i="306"/>
  <c r="H89" i="306"/>
  <c r="J89" i="306" s="1"/>
  <c r="N88" i="306"/>
  <c r="K88" i="306"/>
  <c r="J88" i="306"/>
  <c r="I88" i="306"/>
  <c r="H88" i="306"/>
  <c r="N87" i="306"/>
  <c r="K87" i="306"/>
  <c r="N86" i="306"/>
  <c r="K86" i="306"/>
  <c r="I86" i="306"/>
  <c r="H86" i="306"/>
  <c r="J86" i="306" s="1"/>
  <c r="N85" i="306"/>
  <c r="M85" i="306"/>
  <c r="K85" i="306"/>
  <c r="G85" i="306"/>
  <c r="H85" i="306" s="1"/>
  <c r="N84" i="306"/>
  <c r="M84" i="306"/>
  <c r="K84" i="306"/>
  <c r="O83" i="306"/>
  <c r="N83" i="306"/>
  <c r="K83" i="306"/>
  <c r="O82" i="306"/>
  <c r="N82" i="306"/>
  <c r="K82" i="306"/>
  <c r="F82" i="306"/>
  <c r="G87" i="306" s="1"/>
  <c r="I87" i="306" s="1"/>
  <c r="N81" i="306"/>
  <c r="K81" i="306"/>
  <c r="N80" i="306"/>
  <c r="K80" i="306"/>
  <c r="N79" i="306"/>
  <c r="K79" i="306"/>
  <c r="N78" i="306"/>
  <c r="K78" i="306"/>
  <c r="N77" i="306"/>
  <c r="K77" i="306"/>
  <c r="N76" i="306"/>
  <c r="M76" i="306"/>
  <c r="K76" i="306"/>
  <c r="G76" i="306"/>
  <c r="N75" i="306"/>
  <c r="M75" i="306"/>
  <c r="K75" i="306"/>
  <c r="G75" i="306"/>
  <c r="I75" i="306" s="1"/>
  <c r="N74" i="306"/>
  <c r="M74" i="306"/>
  <c r="K74" i="306"/>
  <c r="G74" i="306"/>
  <c r="N73" i="306"/>
  <c r="L73" i="306"/>
  <c r="M73" i="306" s="1"/>
  <c r="O73" i="306" s="1"/>
  <c r="K73" i="306"/>
  <c r="I73" i="306"/>
  <c r="J73" i="306" s="1"/>
  <c r="H73" i="306"/>
  <c r="N72" i="306"/>
  <c r="L72" i="306"/>
  <c r="M72" i="306" s="1"/>
  <c r="K72" i="306"/>
  <c r="J72" i="306"/>
  <c r="I72" i="306"/>
  <c r="H72" i="306"/>
  <c r="O71" i="306"/>
  <c r="N71" i="306"/>
  <c r="L71" i="306"/>
  <c r="M71" i="306" s="1"/>
  <c r="K71" i="306"/>
  <c r="J71" i="306"/>
  <c r="I71" i="306"/>
  <c r="H71" i="306"/>
  <c r="N70" i="306"/>
  <c r="L70" i="306"/>
  <c r="M70" i="306" s="1"/>
  <c r="K70" i="306"/>
  <c r="G70" i="306"/>
  <c r="H70" i="306" s="1"/>
  <c r="N69" i="306"/>
  <c r="L69" i="306"/>
  <c r="M69" i="306" s="1"/>
  <c r="K69" i="306"/>
  <c r="J69" i="306"/>
  <c r="I69" i="306"/>
  <c r="H69" i="306"/>
  <c r="N68" i="306"/>
  <c r="M68" i="306"/>
  <c r="K68" i="306"/>
  <c r="G68" i="306"/>
  <c r="H68" i="306" s="1"/>
  <c r="N67" i="306"/>
  <c r="M67" i="306"/>
  <c r="K67" i="306"/>
  <c r="N66" i="306"/>
  <c r="K66" i="306"/>
  <c r="N65" i="306"/>
  <c r="K65" i="306"/>
  <c r="N64" i="306"/>
  <c r="K64" i="306"/>
  <c r="N63" i="306"/>
  <c r="K63" i="306"/>
  <c r="N62" i="306"/>
  <c r="K62" i="306"/>
  <c r="N61" i="306"/>
  <c r="K61" i="306"/>
  <c r="N60" i="306"/>
  <c r="K60" i="306"/>
  <c r="N59" i="306"/>
  <c r="K59" i="306"/>
  <c r="N58" i="306"/>
  <c r="K58" i="306"/>
  <c r="N57" i="306"/>
  <c r="K57" i="306"/>
  <c r="N56" i="306"/>
  <c r="K56" i="306"/>
  <c r="N55" i="306"/>
  <c r="K55" i="306"/>
  <c r="N54" i="306"/>
  <c r="L54" i="306"/>
  <c r="M54" i="306" s="1"/>
  <c r="M57" i="306" s="1"/>
  <c r="K54" i="306"/>
  <c r="I54" i="306"/>
  <c r="H54" i="306"/>
  <c r="J54" i="306" s="1"/>
  <c r="N53" i="306"/>
  <c r="K53" i="306"/>
  <c r="N52" i="306"/>
  <c r="K52" i="306"/>
  <c r="N51" i="306"/>
  <c r="K51" i="306"/>
  <c r="J51" i="306"/>
  <c r="I51" i="306"/>
  <c r="H51" i="306"/>
  <c r="N50" i="306"/>
  <c r="K50" i="306"/>
  <c r="I50" i="306"/>
  <c r="H50" i="306"/>
  <c r="J50" i="306" s="1"/>
  <c r="N49" i="306"/>
  <c r="K49" i="306"/>
  <c r="I49" i="306"/>
  <c r="H49" i="306"/>
  <c r="J49" i="306" s="1"/>
  <c r="N48" i="306"/>
  <c r="M48" i="306"/>
  <c r="K48" i="306"/>
  <c r="I48" i="306"/>
  <c r="J48" i="306" s="1"/>
  <c r="O48" i="306" s="1"/>
  <c r="H48" i="306"/>
  <c r="N47" i="306"/>
  <c r="K47" i="306"/>
  <c r="J47" i="306"/>
  <c r="I47" i="306"/>
  <c r="H47" i="306"/>
  <c r="N46" i="306"/>
  <c r="K46" i="306"/>
  <c r="I46" i="306"/>
  <c r="H46" i="306"/>
  <c r="J46" i="306" s="1"/>
  <c r="N45" i="306"/>
  <c r="K45" i="306"/>
  <c r="J45" i="306"/>
  <c r="I45" i="306"/>
  <c r="H45" i="306"/>
  <c r="N44" i="306"/>
  <c r="K44" i="306"/>
  <c r="J44" i="306"/>
  <c r="I44" i="306"/>
  <c r="H44" i="306"/>
  <c r="O43" i="306"/>
  <c r="N43" i="306"/>
  <c r="M43" i="306"/>
  <c r="K43" i="306"/>
  <c r="I43" i="306"/>
  <c r="H43" i="306"/>
  <c r="J43" i="306" s="1"/>
  <c r="N42" i="306"/>
  <c r="K42" i="306"/>
  <c r="J42" i="306"/>
  <c r="I42" i="306"/>
  <c r="H42" i="306"/>
  <c r="N41" i="306"/>
  <c r="K41" i="306"/>
  <c r="J41" i="306"/>
  <c r="I41" i="306"/>
  <c r="H41" i="306"/>
  <c r="N40" i="306"/>
  <c r="K40" i="306"/>
  <c r="I40" i="306"/>
  <c r="J40" i="306" s="1"/>
  <c r="H40" i="306"/>
  <c r="N39" i="306"/>
  <c r="K39" i="306"/>
  <c r="I39" i="306"/>
  <c r="H39" i="306"/>
  <c r="J39" i="306" s="1"/>
  <c r="N38" i="306"/>
  <c r="K38" i="306"/>
  <c r="J38" i="306"/>
  <c r="I38" i="306"/>
  <c r="H38" i="306"/>
  <c r="N37" i="306"/>
  <c r="K37" i="306"/>
  <c r="I37" i="306"/>
  <c r="H37" i="306"/>
  <c r="R36" i="306"/>
  <c r="N36" i="306"/>
  <c r="K36" i="306"/>
  <c r="I36" i="306"/>
  <c r="H36" i="306"/>
  <c r="J36" i="306" s="1"/>
  <c r="N35" i="306"/>
  <c r="K35" i="306"/>
  <c r="L215" i="306" s="1"/>
  <c r="N34" i="306"/>
  <c r="K34" i="306"/>
  <c r="N33" i="306"/>
  <c r="K33" i="306"/>
  <c r="N32" i="306"/>
  <c r="K32" i="306"/>
  <c r="N31" i="306"/>
  <c r="K31" i="306"/>
  <c r="N30" i="306"/>
  <c r="K30" i="306"/>
  <c r="N29" i="306"/>
  <c r="K29" i="306"/>
  <c r="N28" i="306"/>
  <c r="K28" i="306"/>
  <c r="N27" i="306"/>
  <c r="L27" i="306"/>
  <c r="K27" i="306"/>
  <c r="I27" i="306"/>
  <c r="H27" i="306"/>
  <c r="N26" i="306"/>
  <c r="K26" i="306"/>
  <c r="N25" i="306"/>
  <c r="K25" i="306"/>
  <c r="N24" i="306"/>
  <c r="K24" i="306"/>
  <c r="N23" i="306"/>
  <c r="K23" i="306"/>
  <c r="N22" i="306"/>
  <c r="K22" i="306"/>
  <c r="J22" i="306"/>
  <c r="I22" i="306"/>
  <c r="H22" i="306"/>
  <c r="N21" i="306"/>
  <c r="L21" i="306"/>
  <c r="M21" i="306" s="1"/>
  <c r="K21" i="306"/>
  <c r="I21" i="306"/>
  <c r="J21" i="306" s="1"/>
  <c r="H21" i="306"/>
  <c r="N20" i="306"/>
  <c r="K20" i="306"/>
  <c r="J20" i="306"/>
  <c r="I20" i="306"/>
  <c r="H20" i="306"/>
  <c r="N19" i="306"/>
  <c r="K19" i="306"/>
  <c r="I19" i="306"/>
  <c r="J19" i="306" s="1"/>
  <c r="H19" i="306"/>
  <c r="N18" i="306"/>
  <c r="K18" i="306"/>
  <c r="I18" i="306"/>
  <c r="J18" i="306" s="1"/>
  <c r="H18" i="306"/>
  <c r="O17" i="306"/>
  <c r="N17" i="306"/>
  <c r="L17" i="306"/>
  <c r="M17" i="306" s="1"/>
  <c r="K17" i="306"/>
  <c r="I17" i="306"/>
  <c r="J17" i="306" s="1"/>
  <c r="H17" i="306"/>
  <c r="N16" i="306"/>
  <c r="M16" i="306"/>
  <c r="L16" i="306"/>
  <c r="K16" i="306"/>
  <c r="I16" i="306"/>
  <c r="J16" i="306" s="1"/>
  <c r="O16" i="306" s="1"/>
  <c r="H16" i="306"/>
  <c r="N15" i="306"/>
  <c r="K15" i="306"/>
  <c r="N14" i="306"/>
  <c r="K14" i="306"/>
  <c r="N13" i="306"/>
  <c r="M13" i="306"/>
  <c r="K13" i="306"/>
  <c r="K220" i="305"/>
  <c r="N197" i="305"/>
  <c r="L197" i="305"/>
  <c r="K197" i="305"/>
  <c r="I197" i="305"/>
  <c r="J197" i="305" s="1"/>
  <c r="H197" i="305"/>
  <c r="O196" i="305"/>
  <c r="N196" i="305"/>
  <c r="K196" i="305"/>
  <c r="I196" i="305"/>
  <c r="N195" i="305"/>
  <c r="L195" i="305"/>
  <c r="K195" i="305"/>
  <c r="I195" i="305"/>
  <c r="H195" i="305"/>
  <c r="J195" i="305" s="1"/>
  <c r="N194" i="305"/>
  <c r="L194" i="305"/>
  <c r="K194" i="305"/>
  <c r="I194" i="305"/>
  <c r="J194" i="305" s="1"/>
  <c r="H194" i="305"/>
  <c r="N193" i="305"/>
  <c r="L193" i="305"/>
  <c r="K193" i="305"/>
  <c r="I193" i="305"/>
  <c r="H193" i="305"/>
  <c r="J193" i="305" s="1"/>
  <c r="N192" i="305"/>
  <c r="L192" i="305"/>
  <c r="K192" i="305"/>
  <c r="J192" i="305"/>
  <c r="I192" i="305"/>
  <c r="H192" i="305"/>
  <c r="N191" i="305"/>
  <c r="L191" i="305"/>
  <c r="K191" i="305"/>
  <c r="I191" i="305"/>
  <c r="N190" i="305"/>
  <c r="L190" i="305"/>
  <c r="K190" i="305"/>
  <c r="I190" i="305"/>
  <c r="N189" i="305"/>
  <c r="M189" i="305"/>
  <c r="O189" i="305" s="1"/>
  <c r="L189" i="305"/>
  <c r="K189" i="305"/>
  <c r="J189" i="305"/>
  <c r="I189" i="305"/>
  <c r="H189" i="305"/>
  <c r="N188" i="305"/>
  <c r="L188" i="305"/>
  <c r="K188" i="305"/>
  <c r="J188" i="305"/>
  <c r="I188" i="305"/>
  <c r="H188" i="305"/>
  <c r="O187" i="305"/>
  <c r="N187" i="305"/>
  <c r="K187" i="305"/>
  <c r="N186" i="305"/>
  <c r="K186" i="305"/>
  <c r="N185" i="305"/>
  <c r="K185" i="305"/>
  <c r="N184" i="305"/>
  <c r="K184" i="305"/>
  <c r="N183" i="305"/>
  <c r="K183" i="305"/>
  <c r="N182" i="305"/>
  <c r="K182" i="305"/>
  <c r="N181" i="305"/>
  <c r="K181" i="305"/>
  <c r="N180" i="305"/>
  <c r="L180" i="305"/>
  <c r="M180" i="305" s="1"/>
  <c r="M182" i="305" s="1"/>
  <c r="K180" i="305"/>
  <c r="I180" i="305"/>
  <c r="H180" i="305"/>
  <c r="J180" i="305" s="1"/>
  <c r="O179" i="305"/>
  <c r="N179" i="305"/>
  <c r="M179" i="305"/>
  <c r="K179" i="305"/>
  <c r="N178" i="305"/>
  <c r="K178" i="305"/>
  <c r="N177" i="305"/>
  <c r="K177" i="305"/>
  <c r="R176" i="305"/>
  <c r="N176" i="305"/>
  <c r="L176" i="305"/>
  <c r="M176" i="305" s="1"/>
  <c r="K176" i="305"/>
  <c r="I176" i="305"/>
  <c r="H176" i="305"/>
  <c r="J176" i="305" s="1"/>
  <c r="R175" i="305"/>
  <c r="L175" i="305" s="1"/>
  <c r="M175" i="305" s="1"/>
  <c r="N175" i="305"/>
  <c r="K175" i="305"/>
  <c r="I175" i="305"/>
  <c r="H175" i="305"/>
  <c r="E175" i="305"/>
  <c r="R174" i="305"/>
  <c r="N174" i="305"/>
  <c r="L174" i="305"/>
  <c r="M174" i="305" s="1"/>
  <c r="K174" i="305"/>
  <c r="I174" i="305"/>
  <c r="J174" i="305" s="1"/>
  <c r="H174" i="305"/>
  <c r="E174" i="305"/>
  <c r="R173" i="305"/>
  <c r="L173" i="305" s="1"/>
  <c r="N173" i="305"/>
  <c r="K173" i="305"/>
  <c r="I173" i="305"/>
  <c r="H173" i="305"/>
  <c r="E173" i="305"/>
  <c r="J173" i="305" s="1"/>
  <c r="R172" i="305"/>
  <c r="L172" i="305" s="1"/>
  <c r="N172" i="305"/>
  <c r="M172" i="305"/>
  <c r="O172" i="305" s="1"/>
  <c r="K172" i="305"/>
  <c r="I172" i="305"/>
  <c r="H172" i="305"/>
  <c r="E172" i="305"/>
  <c r="J172" i="305" s="1"/>
  <c r="R171" i="305"/>
  <c r="N171" i="305"/>
  <c r="L171" i="305"/>
  <c r="K171" i="305"/>
  <c r="I171" i="305"/>
  <c r="H171" i="305"/>
  <c r="E171" i="305"/>
  <c r="R170" i="305"/>
  <c r="L170" i="305" s="1"/>
  <c r="N170" i="305"/>
  <c r="K170" i="305"/>
  <c r="I170" i="305"/>
  <c r="H170" i="305"/>
  <c r="E170" i="305"/>
  <c r="R169" i="305"/>
  <c r="L169" i="305" s="1"/>
  <c r="M169" i="305" s="1"/>
  <c r="N169" i="305"/>
  <c r="K169" i="305"/>
  <c r="I169" i="305"/>
  <c r="H169" i="305"/>
  <c r="E169" i="305"/>
  <c r="R168" i="305"/>
  <c r="N168" i="305"/>
  <c r="L168" i="305"/>
  <c r="M168" i="305" s="1"/>
  <c r="K168" i="305"/>
  <c r="I168" i="305"/>
  <c r="H168" i="305"/>
  <c r="E168" i="305"/>
  <c r="R167" i="305"/>
  <c r="L167" i="305" s="1"/>
  <c r="N167" i="305"/>
  <c r="K167" i="305"/>
  <c r="I167" i="305"/>
  <c r="H167" i="305"/>
  <c r="E167" i="305"/>
  <c r="R166" i="305"/>
  <c r="L166" i="305" s="1"/>
  <c r="N166" i="305"/>
  <c r="K166" i="305"/>
  <c r="L220" i="305" s="1"/>
  <c r="I166" i="305"/>
  <c r="H166" i="305"/>
  <c r="E166" i="305"/>
  <c r="J166" i="305" s="1"/>
  <c r="R165" i="305"/>
  <c r="L165" i="305" s="1"/>
  <c r="N165" i="305"/>
  <c r="K165" i="305"/>
  <c r="I165" i="305"/>
  <c r="H165" i="305"/>
  <c r="E165" i="305"/>
  <c r="R164" i="305"/>
  <c r="N164" i="305"/>
  <c r="L164" i="305"/>
  <c r="K164" i="305"/>
  <c r="I164" i="305"/>
  <c r="H164" i="305"/>
  <c r="E164" i="305"/>
  <c r="J164" i="305" s="1"/>
  <c r="R163" i="305"/>
  <c r="N163" i="305"/>
  <c r="L163" i="305"/>
  <c r="M163" i="305" s="1"/>
  <c r="K163" i="305"/>
  <c r="I163" i="305"/>
  <c r="H163" i="305"/>
  <c r="E163" i="305"/>
  <c r="J163" i="305" s="1"/>
  <c r="O163" i="305" s="1"/>
  <c r="R162" i="305"/>
  <c r="L162" i="305" s="1"/>
  <c r="N162" i="305"/>
  <c r="K162" i="305"/>
  <c r="I162" i="305"/>
  <c r="H162" i="305"/>
  <c r="E162" i="305"/>
  <c r="J162" i="305" s="1"/>
  <c r="R161" i="305"/>
  <c r="N161" i="305"/>
  <c r="L161" i="305"/>
  <c r="K161" i="305"/>
  <c r="I161" i="305"/>
  <c r="H161" i="305"/>
  <c r="E161" i="305"/>
  <c r="J161" i="305" s="1"/>
  <c r="N160" i="305"/>
  <c r="K160" i="305"/>
  <c r="N159" i="305"/>
  <c r="K159" i="305"/>
  <c r="N158" i="305"/>
  <c r="K158" i="305"/>
  <c r="N157" i="305"/>
  <c r="K157" i="305"/>
  <c r="N156" i="305"/>
  <c r="K156" i="305"/>
  <c r="R155" i="305"/>
  <c r="L155" i="305" s="1"/>
  <c r="N155" i="305"/>
  <c r="K155" i="305"/>
  <c r="I155" i="305"/>
  <c r="H155" i="305"/>
  <c r="R154" i="305"/>
  <c r="L154" i="305" s="1"/>
  <c r="N154" i="305"/>
  <c r="K154" i="305"/>
  <c r="I154" i="305"/>
  <c r="H154" i="305"/>
  <c r="E154" i="305"/>
  <c r="J154" i="305" s="1"/>
  <c r="R153" i="305"/>
  <c r="L153" i="305" s="1"/>
  <c r="N153" i="305"/>
  <c r="K153" i="305"/>
  <c r="I153" i="305"/>
  <c r="H153" i="305"/>
  <c r="E153" i="305"/>
  <c r="J153" i="305" s="1"/>
  <c r="R152" i="305"/>
  <c r="L152" i="305" s="1"/>
  <c r="N152" i="305"/>
  <c r="K152" i="305"/>
  <c r="I152" i="305"/>
  <c r="H152" i="305"/>
  <c r="E152" i="305"/>
  <c r="J152" i="305" s="1"/>
  <c r="N151" i="305"/>
  <c r="K151" i="305"/>
  <c r="N150" i="305"/>
  <c r="K150" i="305"/>
  <c r="N149" i="305"/>
  <c r="K149" i="305"/>
  <c r="N148" i="305"/>
  <c r="K148" i="305"/>
  <c r="N147" i="305"/>
  <c r="K147" i="305"/>
  <c r="N146" i="305"/>
  <c r="K146" i="305"/>
  <c r="N145" i="305"/>
  <c r="K145" i="305"/>
  <c r="N144" i="305"/>
  <c r="K144" i="305"/>
  <c r="N143" i="305"/>
  <c r="L143" i="305"/>
  <c r="K143" i="305"/>
  <c r="I143" i="305"/>
  <c r="H143" i="305"/>
  <c r="E143" i="305"/>
  <c r="J143" i="305" s="1"/>
  <c r="N142" i="305"/>
  <c r="L142" i="305"/>
  <c r="M142" i="305" s="1"/>
  <c r="K142" i="305"/>
  <c r="J142" i="305"/>
  <c r="I142" i="305"/>
  <c r="H142" i="305"/>
  <c r="E142" i="305"/>
  <c r="N141" i="305"/>
  <c r="K141" i="305"/>
  <c r="G141" i="305"/>
  <c r="E141" i="305"/>
  <c r="M141" i="305" s="1"/>
  <c r="N140" i="305"/>
  <c r="K140" i="305"/>
  <c r="G140" i="305"/>
  <c r="H140" i="305" s="1"/>
  <c r="E140" i="305"/>
  <c r="M140" i="305" s="1"/>
  <c r="N139" i="305"/>
  <c r="K139" i="305"/>
  <c r="G139" i="305"/>
  <c r="E139" i="305"/>
  <c r="M139" i="305" s="1"/>
  <c r="N138" i="305"/>
  <c r="K138" i="305"/>
  <c r="G138" i="305"/>
  <c r="H138" i="305" s="1"/>
  <c r="E138" i="305"/>
  <c r="M138" i="305" s="1"/>
  <c r="N137" i="305"/>
  <c r="K137" i="305"/>
  <c r="G137" i="305"/>
  <c r="H137" i="305" s="1"/>
  <c r="E137" i="305"/>
  <c r="M137" i="305" s="1"/>
  <c r="N136" i="305"/>
  <c r="K136" i="305"/>
  <c r="I136" i="305"/>
  <c r="H136" i="305"/>
  <c r="G136" i="305"/>
  <c r="J136" i="305" s="1"/>
  <c r="E136" i="305"/>
  <c r="M136" i="305" s="1"/>
  <c r="N135" i="305"/>
  <c r="K135" i="305"/>
  <c r="G135" i="305"/>
  <c r="H135" i="305" s="1"/>
  <c r="E135" i="305"/>
  <c r="M135" i="305" s="1"/>
  <c r="N134" i="305"/>
  <c r="K134" i="305"/>
  <c r="G134" i="305"/>
  <c r="H134" i="305" s="1"/>
  <c r="E134" i="305"/>
  <c r="N133" i="305"/>
  <c r="K133" i="305"/>
  <c r="H133" i="305"/>
  <c r="G133" i="305"/>
  <c r="E133" i="305"/>
  <c r="M133" i="305" s="1"/>
  <c r="N132" i="305"/>
  <c r="K132" i="305"/>
  <c r="G132" i="305"/>
  <c r="I132" i="305" s="1"/>
  <c r="E132" i="305"/>
  <c r="M132" i="305" s="1"/>
  <c r="N131" i="305"/>
  <c r="K131" i="305"/>
  <c r="N130" i="305"/>
  <c r="K130" i="305"/>
  <c r="N129" i="305"/>
  <c r="K129" i="305"/>
  <c r="N128" i="305"/>
  <c r="K128" i="305"/>
  <c r="N127" i="305"/>
  <c r="K127" i="305"/>
  <c r="N126" i="305"/>
  <c r="K126" i="305"/>
  <c r="N125" i="305"/>
  <c r="K125" i="305"/>
  <c r="N124" i="305"/>
  <c r="M124" i="305"/>
  <c r="K124" i="305"/>
  <c r="N123" i="305"/>
  <c r="K123" i="305"/>
  <c r="N122" i="305"/>
  <c r="K122" i="305"/>
  <c r="N121" i="305"/>
  <c r="L121" i="305"/>
  <c r="M121" i="305" s="1"/>
  <c r="K121" i="305"/>
  <c r="J121" i="305"/>
  <c r="I121" i="305"/>
  <c r="H121" i="305"/>
  <c r="N120" i="305"/>
  <c r="K120" i="305"/>
  <c r="N119" i="305"/>
  <c r="K119" i="305"/>
  <c r="N118" i="305"/>
  <c r="K118" i="305"/>
  <c r="J118" i="305"/>
  <c r="I118" i="305"/>
  <c r="H118" i="305"/>
  <c r="N117" i="305"/>
  <c r="K117" i="305"/>
  <c r="J117" i="305"/>
  <c r="I117" i="305"/>
  <c r="H117" i="305"/>
  <c r="N116" i="305"/>
  <c r="K116" i="305"/>
  <c r="I116" i="305"/>
  <c r="H116" i="305"/>
  <c r="J116" i="305" s="1"/>
  <c r="R115" i="305"/>
  <c r="L115" i="305" s="1"/>
  <c r="M115" i="305" s="1"/>
  <c r="O115" i="305" s="1"/>
  <c r="N115" i="305"/>
  <c r="K115" i="305"/>
  <c r="J115" i="305"/>
  <c r="I115" i="305"/>
  <c r="H115" i="305"/>
  <c r="N114" i="305"/>
  <c r="K114" i="305"/>
  <c r="I114" i="305"/>
  <c r="J114" i="305" s="1"/>
  <c r="H114" i="305"/>
  <c r="N113" i="305"/>
  <c r="K113" i="305"/>
  <c r="I113" i="305"/>
  <c r="J113" i="305" s="1"/>
  <c r="H113" i="305"/>
  <c r="N112" i="305"/>
  <c r="K112" i="305"/>
  <c r="I112" i="305"/>
  <c r="J112" i="305" s="1"/>
  <c r="H112" i="305"/>
  <c r="N111" i="305"/>
  <c r="K111" i="305"/>
  <c r="I111" i="305"/>
  <c r="H111" i="305"/>
  <c r="J111" i="305" s="1"/>
  <c r="N110" i="305"/>
  <c r="K110" i="305"/>
  <c r="I110" i="305"/>
  <c r="H110" i="305"/>
  <c r="J110" i="305" s="1"/>
  <c r="N109" i="305"/>
  <c r="K109" i="305"/>
  <c r="I109" i="305"/>
  <c r="H109" i="305"/>
  <c r="J109" i="305" s="1"/>
  <c r="N108" i="305"/>
  <c r="K108" i="305"/>
  <c r="J108" i="305"/>
  <c r="I108" i="305"/>
  <c r="H108" i="305"/>
  <c r="N107" i="305"/>
  <c r="K107" i="305"/>
  <c r="N106" i="305"/>
  <c r="K106" i="305"/>
  <c r="N105" i="305"/>
  <c r="L105" i="305"/>
  <c r="K105" i="305"/>
  <c r="N104" i="305"/>
  <c r="K104" i="305"/>
  <c r="I104" i="305"/>
  <c r="J104" i="305" s="1"/>
  <c r="H104" i="305"/>
  <c r="N103" i="305"/>
  <c r="K103" i="305"/>
  <c r="J103" i="305"/>
  <c r="I103" i="305"/>
  <c r="H103" i="305"/>
  <c r="N102" i="305"/>
  <c r="K102" i="305"/>
  <c r="I102" i="305"/>
  <c r="H102" i="305"/>
  <c r="N101" i="305"/>
  <c r="K101" i="305"/>
  <c r="J101" i="305"/>
  <c r="I101" i="305"/>
  <c r="H101" i="305"/>
  <c r="N100" i="305"/>
  <c r="L100" i="305"/>
  <c r="K100" i="305"/>
  <c r="I100" i="305"/>
  <c r="H100" i="305"/>
  <c r="E100" i="305"/>
  <c r="J100" i="305" s="1"/>
  <c r="N99" i="305"/>
  <c r="K99" i="305"/>
  <c r="N98" i="305"/>
  <c r="K98" i="305"/>
  <c r="N97" i="305"/>
  <c r="K97" i="305"/>
  <c r="N96" i="305"/>
  <c r="K96" i="305"/>
  <c r="N95" i="305"/>
  <c r="K95" i="305"/>
  <c r="N94" i="305"/>
  <c r="K94" i="305"/>
  <c r="N93" i="305"/>
  <c r="K93" i="305"/>
  <c r="N92" i="305"/>
  <c r="M92" i="305"/>
  <c r="K92" i="305"/>
  <c r="N91" i="305"/>
  <c r="M91" i="305"/>
  <c r="K91" i="305"/>
  <c r="N90" i="305"/>
  <c r="K90" i="305"/>
  <c r="J90" i="305"/>
  <c r="I90" i="305"/>
  <c r="H90" i="305"/>
  <c r="N89" i="305"/>
  <c r="L89" i="305"/>
  <c r="M89" i="305" s="1"/>
  <c r="K89" i="305"/>
  <c r="J89" i="305"/>
  <c r="I89" i="305"/>
  <c r="H89" i="305"/>
  <c r="N88" i="305"/>
  <c r="L88" i="305"/>
  <c r="M88" i="305" s="1"/>
  <c r="K88" i="305"/>
  <c r="J88" i="305"/>
  <c r="I88" i="305"/>
  <c r="H88" i="305"/>
  <c r="N87" i="305"/>
  <c r="K87" i="305"/>
  <c r="N86" i="305"/>
  <c r="K86" i="305"/>
  <c r="J86" i="305"/>
  <c r="I86" i="305"/>
  <c r="H86" i="305"/>
  <c r="N85" i="305"/>
  <c r="M85" i="305"/>
  <c r="K85" i="305"/>
  <c r="N84" i="305"/>
  <c r="M84" i="305"/>
  <c r="K84" i="305"/>
  <c r="O83" i="305"/>
  <c r="N83" i="305"/>
  <c r="K83" i="305"/>
  <c r="O82" i="305"/>
  <c r="N82" i="305"/>
  <c r="K82" i="305"/>
  <c r="F82" i="305"/>
  <c r="L86" i="305" s="1"/>
  <c r="M86" i="305" s="1"/>
  <c r="O86" i="305" s="1"/>
  <c r="N81" i="305"/>
  <c r="K81" i="305"/>
  <c r="N80" i="305"/>
  <c r="K80" i="305"/>
  <c r="N79" i="305"/>
  <c r="K79" i="305"/>
  <c r="N78" i="305"/>
  <c r="K78" i="305"/>
  <c r="N77" i="305"/>
  <c r="K77" i="305"/>
  <c r="N76" i="305"/>
  <c r="M76" i="305"/>
  <c r="K76" i="305"/>
  <c r="G76" i="305"/>
  <c r="I76" i="305" s="1"/>
  <c r="N75" i="305"/>
  <c r="M75" i="305"/>
  <c r="K75" i="305"/>
  <c r="G75" i="305"/>
  <c r="I75" i="305" s="1"/>
  <c r="N74" i="305"/>
  <c r="M74" i="305"/>
  <c r="K74" i="305"/>
  <c r="G74" i="305"/>
  <c r="I74" i="305" s="1"/>
  <c r="N73" i="305"/>
  <c r="L73" i="305"/>
  <c r="M73" i="305" s="1"/>
  <c r="K73" i="305"/>
  <c r="I73" i="305"/>
  <c r="H73" i="305"/>
  <c r="J73" i="305" s="1"/>
  <c r="N72" i="305"/>
  <c r="L72" i="305"/>
  <c r="M72" i="305" s="1"/>
  <c r="K72" i="305"/>
  <c r="I72" i="305"/>
  <c r="H72" i="305"/>
  <c r="J72" i="305" s="1"/>
  <c r="N71" i="305"/>
  <c r="L71" i="305"/>
  <c r="M71" i="305" s="1"/>
  <c r="O71" i="305" s="1"/>
  <c r="K71" i="305"/>
  <c r="I71" i="305"/>
  <c r="H71" i="305"/>
  <c r="J71" i="305" s="1"/>
  <c r="N70" i="305"/>
  <c r="L70" i="305"/>
  <c r="M70" i="305" s="1"/>
  <c r="K70" i="305"/>
  <c r="G70" i="305"/>
  <c r="I70" i="305" s="1"/>
  <c r="N69" i="305"/>
  <c r="L69" i="305"/>
  <c r="M69" i="305" s="1"/>
  <c r="K69" i="305"/>
  <c r="J69" i="305"/>
  <c r="I69" i="305"/>
  <c r="H69" i="305"/>
  <c r="N68" i="305"/>
  <c r="M68" i="305"/>
  <c r="K68" i="305"/>
  <c r="G68" i="305"/>
  <c r="H68" i="305" s="1"/>
  <c r="N67" i="305"/>
  <c r="M67" i="305"/>
  <c r="K67" i="305"/>
  <c r="N66" i="305"/>
  <c r="K66" i="305"/>
  <c r="N65" i="305"/>
  <c r="K65" i="305"/>
  <c r="N64" i="305"/>
  <c r="K64" i="305"/>
  <c r="N63" i="305"/>
  <c r="K63" i="305"/>
  <c r="N62" i="305"/>
  <c r="K62" i="305"/>
  <c r="N61" i="305"/>
  <c r="K61" i="305"/>
  <c r="N60" i="305"/>
  <c r="K60" i="305"/>
  <c r="N59" i="305"/>
  <c r="K59" i="305"/>
  <c r="N58" i="305"/>
  <c r="K58" i="305"/>
  <c r="N57" i="305"/>
  <c r="M57" i="305"/>
  <c r="K57" i="305"/>
  <c r="N56" i="305"/>
  <c r="K56" i="305"/>
  <c r="N55" i="305"/>
  <c r="K55" i="305"/>
  <c r="N54" i="305"/>
  <c r="M54" i="305"/>
  <c r="L54" i="305"/>
  <c r="K54" i="305"/>
  <c r="I54" i="305"/>
  <c r="H54" i="305"/>
  <c r="J54" i="305" s="1"/>
  <c r="J57" i="305" s="1"/>
  <c r="N53" i="305"/>
  <c r="K53" i="305"/>
  <c r="N52" i="305"/>
  <c r="K52" i="305"/>
  <c r="N51" i="305"/>
  <c r="K51" i="305"/>
  <c r="J51" i="305"/>
  <c r="I51" i="305"/>
  <c r="H51" i="305"/>
  <c r="N50" i="305"/>
  <c r="K50" i="305"/>
  <c r="I50" i="305"/>
  <c r="H50" i="305"/>
  <c r="J50" i="305" s="1"/>
  <c r="N49" i="305"/>
  <c r="K49" i="305"/>
  <c r="J49" i="305"/>
  <c r="I49" i="305"/>
  <c r="H49" i="305"/>
  <c r="N48" i="305"/>
  <c r="M48" i="305"/>
  <c r="K48" i="305"/>
  <c r="I48" i="305"/>
  <c r="J48" i="305" s="1"/>
  <c r="O48" i="305" s="1"/>
  <c r="H48" i="305"/>
  <c r="N47" i="305"/>
  <c r="K47" i="305"/>
  <c r="J47" i="305"/>
  <c r="I47" i="305"/>
  <c r="H47" i="305"/>
  <c r="N46" i="305"/>
  <c r="K46" i="305"/>
  <c r="I46" i="305"/>
  <c r="J46" i="305" s="1"/>
  <c r="H46" i="305"/>
  <c r="N45" i="305"/>
  <c r="K45" i="305"/>
  <c r="I45" i="305"/>
  <c r="H45" i="305"/>
  <c r="J45" i="305" s="1"/>
  <c r="N44" i="305"/>
  <c r="K44" i="305"/>
  <c r="J44" i="305"/>
  <c r="I44" i="305"/>
  <c r="H44" i="305"/>
  <c r="N43" i="305"/>
  <c r="M43" i="305"/>
  <c r="O43" i="305" s="1"/>
  <c r="K43" i="305"/>
  <c r="I43" i="305"/>
  <c r="H43" i="305"/>
  <c r="J43" i="305" s="1"/>
  <c r="N42" i="305"/>
  <c r="K42" i="305"/>
  <c r="J42" i="305"/>
  <c r="I42" i="305"/>
  <c r="H42" i="305"/>
  <c r="N41" i="305"/>
  <c r="K41" i="305"/>
  <c r="I41" i="305"/>
  <c r="H41" i="305"/>
  <c r="J41" i="305" s="1"/>
  <c r="N40" i="305"/>
  <c r="K40" i="305"/>
  <c r="I40" i="305"/>
  <c r="H40" i="305"/>
  <c r="J40" i="305" s="1"/>
  <c r="N39" i="305"/>
  <c r="K39" i="305"/>
  <c r="I39" i="305"/>
  <c r="H39" i="305"/>
  <c r="J39" i="305" s="1"/>
  <c r="N38" i="305"/>
  <c r="K38" i="305"/>
  <c r="J38" i="305"/>
  <c r="I38" i="305"/>
  <c r="H38" i="305"/>
  <c r="N37" i="305"/>
  <c r="K37" i="305"/>
  <c r="I37" i="305"/>
  <c r="H37" i="305"/>
  <c r="J37" i="305" s="1"/>
  <c r="R36" i="305"/>
  <c r="N36" i="305"/>
  <c r="K36" i="305"/>
  <c r="I36" i="305"/>
  <c r="H36" i="305"/>
  <c r="N35" i="305"/>
  <c r="K35" i="305"/>
  <c r="N34" i="305"/>
  <c r="K34" i="305"/>
  <c r="N33" i="305"/>
  <c r="K33" i="305"/>
  <c r="N32" i="305"/>
  <c r="K32" i="305"/>
  <c r="N31" i="305"/>
  <c r="K31" i="305"/>
  <c r="N30" i="305"/>
  <c r="K30" i="305"/>
  <c r="N29" i="305"/>
  <c r="K29" i="305"/>
  <c r="N28" i="305"/>
  <c r="K28" i="305"/>
  <c r="N27" i="305"/>
  <c r="L27" i="305"/>
  <c r="K27" i="305"/>
  <c r="I27" i="305"/>
  <c r="H27" i="305"/>
  <c r="N26" i="305"/>
  <c r="K26" i="305"/>
  <c r="N25" i="305"/>
  <c r="K25" i="305"/>
  <c r="N24" i="305"/>
  <c r="K24" i="305"/>
  <c r="N23" i="305"/>
  <c r="K23" i="305"/>
  <c r="N22" i="305"/>
  <c r="K22" i="305"/>
  <c r="I22" i="305"/>
  <c r="H22" i="305"/>
  <c r="J22" i="305" s="1"/>
  <c r="N21" i="305"/>
  <c r="L21" i="305"/>
  <c r="M21" i="305" s="1"/>
  <c r="O21" i="305" s="1"/>
  <c r="K21" i="305"/>
  <c r="J21" i="305"/>
  <c r="I21" i="305"/>
  <c r="H21" i="305"/>
  <c r="N20" i="305"/>
  <c r="K20" i="305"/>
  <c r="I20" i="305"/>
  <c r="H20" i="305"/>
  <c r="J20" i="305" s="1"/>
  <c r="N19" i="305"/>
  <c r="K19" i="305"/>
  <c r="J19" i="305"/>
  <c r="I19" i="305"/>
  <c r="H19" i="305"/>
  <c r="N18" i="305"/>
  <c r="K18" i="305"/>
  <c r="J18" i="305"/>
  <c r="I18" i="305"/>
  <c r="H18" i="305"/>
  <c r="N17" i="305"/>
  <c r="L17" i="305"/>
  <c r="M17" i="305" s="1"/>
  <c r="K17" i="305"/>
  <c r="J17" i="305"/>
  <c r="O17" i="305" s="1"/>
  <c r="I17" i="305"/>
  <c r="H17" i="305"/>
  <c r="N16" i="305"/>
  <c r="L16" i="305"/>
  <c r="M16" i="305" s="1"/>
  <c r="K16" i="305"/>
  <c r="I16" i="305"/>
  <c r="H16" i="305"/>
  <c r="J16" i="305" s="1"/>
  <c r="O16" i="305" s="1"/>
  <c r="N15" i="305"/>
  <c r="K15" i="305"/>
  <c r="N14" i="305"/>
  <c r="K14" i="305"/>
  <c r="N13" i="305"/>
  <c r="M13" i="305"/>
  <c r="K13" i="305"/>
  <c r="N197" i="304"/>
  <c r="L197" i="304"/>
  <c r="K197" i="304"/>
  <c r="I197" i="304"/>
  <c r="H197" i="304"/>
  <c r="J197" i="304" s="1"/>
  <c r="O196" i="304"/>
  <c r="N196" i="304"/>
  <c r="K196" i="304"/>
  <c r="I196" i="304"/>
  <c r="N195" i="304"/>
  <c r="L195" i="304"/>
  <c r="K195" i="304"/>
  <c r="J195" i="304"/>
  <c r="I195" i="304"/>
  <c r="H195" i="304"/>
  <c r="N194" i="304"/>
  <c r="L194" i="304"/>
  <c r="K194" i="304"/>
  <c r="I194" i="304"/>
  <c r="H194" i="304"/>
  <c r="N193" i="304"/>
  <c r="L193" i="304"/>
  <c r="K193" i="304"/>
  <c r="I193" i="304"/>
  <c r="H193" i="304"/>
  <c r="N192" i="304"/>
  <c r="L192" i="304"/>
  <c r="K192" i="304"/>
  <c r="I192" i="304"/>
  <c r="H192" i="304"/>
  <c r="J192" i="304" s="1"/>
  <c r="N191" i="304"/>
  <c r="L191" i="304"/>
  <c r="K191" i="304"/>
  <c r="I191" i="304"/>
  <c r="N190" i="304"/>
  <c r="L190" i="304"/>
  <c r="K190" i="304"/>
  <c r="I190" i="304"/>
  <c r="N189" i="304"/>
  <c r="L189" i="304"/>
  <c r="M189" i="304" s="1"/>
  <c r="K189" i="304"/>
  <c r="I189" i="304"/>
  <c r="H189" i="304"/>
  <c r="J189" i="304" s="1"/>
  <c r="O189" i="304" s="1"/>
  <c r="N188" i="304"/>
  <c r="L188" i="304"/>
  <c r="K188" i="304"/>
  <c r="I188" i="304"/>
  <c r="H188" i="304"/>
  <c r="J188" i="304" s="1"/>
  <c r="O187" i="304"/>
  <c r="N187" i="304"/>
  <c r="K187" i="304"/>
  <c r="N186" i="304"/>
  <c r="K186" i="304"/>
  <c r="N185" i="304"/>
  <c r="K185" i="304"/>
  <c r="N184" i="304"/>
  <c r="K184" i="304"/>
  <c r="N183" i="304"/>
  <c r="K183" i="304"/>
  <c r="N182" i="304"/>
  <c r="K182" i="304"/>
  <c r="N181" i="304"/>
  <c r="K181" i="304"/>
  <c r="N180" i="304"/>
  <c r="M180" i="304"/>
  <c r="M182" i="304" s="1"/>
  <c r="L180" i="304"/>
  <c r="K180" i="304"/>
  <c r="J180" i="304"/>
  <c r="I180" i="304"/>
  <c r="H180" i="304"/>
  <c r="N179" i="304"/>
  <c r="M179" i="304"/>
  <c r="O179" i="304" s="1"/>
  <c r="K179" i="304"/>
  <c r="N178" i="304"/>
  <c r="K178" i="304"/>
  <c r="N177" i="304"/>
  <c r="K177" i="304"/>
  <c r="R176" i="304"/>
  <c r="N176" i="304"/>
  <c r="L176" i="304"/>
  <c r="M176" i="304" s="1"/>
  <c r="K176" i="304"/>
  <c r="I176" i="304"/>
  <c r="H176" i="304"/>
  <c r="J176" i="304" s="1"/>
  <c r="R175" i="304"/>
  <c r="L175" i="304" s="1"/>
  <c r="N175" i="304"/>
  <c r="K175" i="304"/>
  <c r="I175" i="304"/>
  <c r="H175" i="304"/>
  <c r="E175" i="304"/>
  <c r="J175" i="304" s="1"/>
  <c r="R174" i="304"/>
  <c r="L174" i="304" s="1"/>
  <c r="N174" i="304"/>
  <c r="K174" i="304"/>
  <c r="I174" i="304"/>
  <c r="H174" i="304"/>
  <c r="E174" i="304"/>
  <c r="M174" i="304" s="1"/>
  <c r="R173" i="304"/>
  <c r="N173" i="304"/>
  <c r="L173" i="304"/>
  <c r="K173" i="304"/>
  <c r="I173" i="304"/>
  <c r="H173" i="304"/>
  <c r="E173" i="304"/>
  <c r="J173" i="304" s="1"/>
  <c r="R172" i="304"/>
  <c r="L172" i="304" s="1"/>
  <c r="N172" i="304"/>
  <c r="K172" i="304"/>
  <c r="I172" i="304"/>
  <c r="H172" i="304"/>
  <c r="E172" i="304"/>
  <c r="R171" i="304"/>
  <c r="N171" i="304"/>
  <c r="L171" i="304"/>
  <c r="K171" i="304"/>
  <c r="I171" i="304"/>
  <c r="H171" i="304"/>
  <c r="E171" i="304"/>
  <c r="R170" i="304"/>
  <c r="L170" i="304" s="1"/>
  <c r="N170" i="304"/>
  <c r="K170" i="304"/>
  <c r="I170" i="304"/>
  <c r="H170" i="304"/>
  <c r="E170" i="304"/>
  <c r="J170" i="304" s="1"/>
  <c r="R169" i="304"/>
  <c r="N169" i="304"/>
  <c r="L169" i="304"/>
  <c r="K169" i="304"/>
  <c r="I169" i="304"/>
  <c r="H169" i="304"/>
  <c r="E169" i="304"/>
  <c r="J169" i="304" s="1"/>
  <c r="R168" i="304"/>
  <c r="L168" i="304" s="1"/>
  <c r="M168" i="304" s="1"/>
  <c r="N168" i="304"/>
  <c r="K168" i="304"/>
  <c r="I168" i="304"/>
  <c r="H168" i="304"/>
  <c r="E168" i="304"/>
  <c r="J168" i="304" s="1"/>
  <c r="R167" i="304"/>
  <c r="L167" i="304" s="1"/>
  <c r="N167" i="304"/>
  <c r="K167" i="304"/>
  <c r="I167" i="304"/>
  <c r="H167" i="304"/>
  <c r="E167" i="304"/>
  <c r="J167" i="304" s="1"/>
  <c r="R166" i="304"/>
  <c r="L166" i="304" s="1"/>
  <c r="N166" i="304"/>
  <c r="K166" i="304"/>
  <c r="I166" i="304"/>
  <c r="H166" i="304"/>
  <c r="E166" i="304"/>
  <c r="R165" i="304"/>
  <c r="L165" i="304" s="1"/>
  <c r="N165" i="304"/>
  <c r="K165" i="304"/>
  <c r="I165" i="304"/>
  <c r="H165" i="304"/>
  <c r="E165" i="304"/>
  <c r="R164" i="304"/>
  <c r="N164" i="304"/>
  <c r="L164" i="304"/>
  <c r="K164" i="304"/>
  <c r="I164" i="304"/>
  <c r="H164" i="304"/>
  <c r="E164" i="304"/>
  <c r="R163" i="304"/>
  <c r="L163" i="304" s="1"/>
  <c r="M163" i="304" s="1"/>
  <c r="N163" i="304"/>
  <c r="K163" i="304"/>
  <c r="I163" i="304"/>
  <c r="H163" i="304"/>
  <c r="E163" i="304"/>
  <c r="J163" i="304" s="1"/>
  <c r="R162" i="304"/>
  <c r="N162" i="304"/>
  <c r="L162" i="304"/>
  <c r="K162" i="304"/>
  <c r="I162" i="304"/>
  <c r="H162" i="304"/>
  <c r="E162" i="304"/>
  <c r="J162" i="304" s="1"/>
  <c r="R161" i="304"/>
  <c r="L161" i="304" s="1"/>
  <c r="N161" i="304"/>
  <c r="K161" i="304"/>
  <c r="I161" i="304"/>
  <c r="H161" i="304"/>
  <c r="E161" i="304"/>
  <c r="J161" i="304" s="1"/>
  <c r="N160" i="304"/>
  <c r="K160" i="304"/>
  <c r="N159" i="304"/>
  <c r="K159" i="304"/>
  <c r="N158" i="304"/>
  <c r="K158" i="304"/>
  <c r="N157" i="304"/>
  <c r="K157" i="304"/>
  <c r="N156" i="304"/>
  <c r="K156" i="304"/>
  <c r="R155" i="304"/>
  <c r="L155" i="304" s="1"/>
  <c r="N155" i="304"/>
  <c r="K155" i="304"/>
  <c r="I155" i="304"/>
  <c r="H155" i="304"/>
  <c r="R154" i="304"/>
  <c r="L154" i="304" s="1"/>
  <c r="N154" i="304"/>
  <c r="K154" i="304"/>
  <c r="I154" i="304"/>
  <c r="H154" i="304"/>
  <c r="E154" i="304"/>
  <c r="J154" i="304" s="1"/>
  <c r="R153" i="304"/>
  <c r="L153" i="304" s="1"/>
  <c r="N153" i="304"/>
  <c r="K153" i="304"/>
  <c r="I153" i="304"/>
  <c r="H153" i="304"/>
  <c r="E153" i="304"/>
  <c r="J153" i="304" s="1"/>
  <c r="R152" i="304"/>
  <c r="L152" i="304" s="1"/>
  <c r="N152" i="304"/>
  <c r="K152" i="304"/>
  <c r="I152" i="304"/>
  <c r="H152" i="304"/>
  <c r="E152" i="304"/>
  <c r="N151" i="304"/>
  <c r="K151" i="304"/>
  <c r="N150" i="304"/>
  <c r="K150" i="304"/>
  <c r="N149" i="304"/>
  <c r="K149" i="304"/>
  <c r="N148" i="304"/>
  <c r="K148" i="304"/>
  <c r="N147" i="304"/>
  <c r="K147" i="304"/>
  <c r="N146" i="304"/>
  <c r="K146" i="304"/>
  <c r="N145" i="304"/>
  <c r="K145" i="304"/>
  <c r="N144" i="304"/>
  <c r="K144" i="304"/>
  <c r="N143" i="304"/>
  <c r="L143" i="304"/>
  <c r="K143" i="304"/>
  <c r="I143" i="304"/>
  <c r="H143" i="304"/>
  <c r="E143" i="304"/>
  <c r="J143" i="304" s="1"/>
  <c r="N142" i="304"/>
  <c r="L142" i="304"/>
  <c r="K142" i="304"/>
  <c r="I142" i="304"/>
  <c r="H142" i="304"/>
  <c r="E142" i="304"/>
  <c r="J142" i="304" s="1"/>
  <c r="N141" i="304"/>
  <c r="K141" i="304"/>
  <c r="G141" i="304"/>
  <c r="I141" i="304" s="1"/>
  <c r="E141" i="304"/>
  <c r="M141" i="304" s="1"/>
  <c r="N140" i="304"/>
  <c r="K140" i="304"/>
  <c r="G140" i="304"/>
  <c r="E140" i="304"/>
  <c r="M140" i="304" s="1"/>
  <c r="N139" i="304"/>
  <c r="K139" i="304"/>
  <c r="G139" i="304"/>
  <c r="I139" i="304" s="1"/>
  <c r="E139" i="304"/>
  <c r="M139" i="304" s="1"/>
  <c r="N138" i="304"/>
  <c r="K138" i="304"/>
  <c r="G138" i="304"/>
  <c r="I138" i="304" s="1"/>
  <c r="E138" i="304"/>
  <c r="M138" i="304" s="1"/>
  <c r="N137" i="304"/>
  <c r="K137" i="304"/>
  <c r="G137" i="304"/>
  <c r="I137" i="304" s="1"/>
  <c r="E137" i="304"/>
  <c r="M137" i="304" s="1"/>
  <c r="N136" i="304"/>
  <c r="K136" i="304"/>
  <c r="G136" i="304"/>
  <c r="H136" i="304" s="1"/>
  <c r="E136" i="304"/>
  <c r="M136" i="304" s="1"/>
  <c r="N135" i="304"/>
  <c r="K135" i="304"/>
  <c r="G135" i="304"/>
  <c r="E135" i="304"/>
  <c r="M135" i="304" s="1"/>
  <c r="N134" i="304"/>
  <c r="K134" i="304"/>
  <c r="G134" i="304"/>
  <c r="E134" i="304"/>
  <c r="M134" i="304" s="1"/>
  <c r="N133" i="304"/>
  <c r="K133" i="304"/>
  <c r="K220" i="304" s="1"/>
  <c r="G133" i="304"/>
  <c r="I133" i="304" s="1"/>
  <c r="E133" i="304"/>
  <c r="M133" i="304" s="1"/>
  <c r="N132" i="304"/>
  <c r="K132" i="304"/>
  <c r="G132" i="304"/>
  <c r="E132" i="304"/>
  <c r="M132" i="304" s="1"/>
  <c r="N131" i="304"/>
  <c r="K131" i="304"/>
  <c r="N130" i="304"/>
  <c r="K130" i="304"/>
  <c r="N129" i="304"/>
  <c r="K129" i="304"/>
  <c r="N128" i="304"/>
  <c r="K128" i="304"/>
  <c r="N127" i="304"/>
  <c r="K127" i="304"/>
  <c r="N126" i="304"/>
  <c r="K126" i="304"/>
  <c r="N125" i="304"/>
  <c r="K125" i="304"/>
  <c r="N124" i="304"/>
  <c r="K124" i="304"/>
  <c r="N123" i="304"/>
  <c r="K123" i="304"/>
  <c r="N122" i="304"/>
  <c r="K122" i="304"/>
  <c r="N121" i="304"/>
  <c r="M121" i="304"/>
  <c r="M124" i="304" s="1"/>
  <c r="L121" i="304"/>
  <c r="K121" i="304"/>
  <c r="I121" i="304"/>
  <c r="J121" i="304" s="1"/>
  <c r="H121" i="304"/>
  <c r="N120" i="304"/>
  <c r="K120" i="304"/>
  <c r="N119" i="304"/>
  <c r="K119" i="304"/>
  <c r="N118" i="304"/>
  <c r="K118" i="304"/>
  <c r="J118" i="304"/>
  <c r="I118" i="304"/>
  <c r="H118" i="304"/>
  <c r="N117" i="304"/>
  <c r="K117" i="304"/>
  <c r="J117" i="304"/>
  <c r="I117" i="304"/>
  <c r="H117" i="304"/>
  <c r="N116" i="304"/>
  <c r="K116" i="304"/>
  <c r="J116" i="304"/>
  <c r="I116" i="304"/>
  <c r="H116" i="304"/>
  <c r="N115" i="304"/>
  <c r="K115" i="304"/>
  <c r="I115" i="304"/>
  <c r="H115" i="304"/>
  <c r="J115" i="304" s="1"/>
  <c r="N114" i="304"/>
  <c r="K114" i="304"/>
  <c r="J114" i="304"/>
  <c r="I114" i="304"/>
  <c r="H114" i="304"/>
  <c r="N113" i="304"/>
  <c r="K113" i="304"/>
  <c r="I113" i="304"/>
  <c r="H113" i="304"/>
  <c r="J113" i="304" s="1"/>
  <c r="N112" i="304"/>
  <c r="K112" i="304"/>
  <c r="J112" i="304"/>
  <c r="I112" i="304"/>
  <c r="H112" i="304"/>
  <c r="N111" i="304"/>
  <c r="K111" i="304"/>
  <c r="I111" i="304"/>
  <c r="H111" i="304"/>
  <c r="N110" i="304"/>
  <c r="K110" i="304"/>
  <c r="J110" i="304"/>
  <c r="I110" i="304"/>
  <c r="H110" i="304"/>
  <c r="N109" i="304"/>
  <c r="K109" i="304"/>
  <c r="I109" i="304"/>
  <c r="H109" i="304"/>
  <c r="J109" i="304" s="1"/>
  <c r="N108" i="304"/>
  <c r="K108" i="304"/>
  <c r="L219" i="304" s="1"/>
  <c r="J108" i="304"/>
  <c r="I108" i="304"/>
  <c r="H108" i="304"/>
  <c r="N107" i="304"/>
  <c r="K107" i="304"/>
  <c r="N106" i="304"/>
  <c r="K106" i="304"/>
  <c r="N105" i="304"/>
  <c r="L105" i="304"/>
  <c r="K105" i="304"/>
  <c r="N104" i="304"/>
  <c r="K104" i="304"/>
  <c r="J104" i="304"/>
  <c r="I104" i="304"/>
  <c r="H104" i="304"/>
  <c r="N103" i="304"/>
  <c r="K103" i="304"/>
  <c r="J103" i="304"/>
  <c r="I103" i="304"/>
  <c r="H103" i="304"/>
  <c r="N102" i="304"/>
  <c r="K102" i="304"/>
  <c r="J102" i="304"/>
  <c r="I102" i="304"/>
  <c r="H102" i="304"/>
  <c r="N101" i="304"/>
  <c r="K101" i="304"/>
  <c r="I101" i="304"/>
  <c r="J101" i="304" s="1"/>
  <c r="H101" i="304"/>
  <c r="N100" i="304"/>
  <c r="L100" i="304"/>
  <c r="K100" i="304"/>
  <c r="I100" i="304"/>
  <c r="H100" i="304"/>
  <c r="E100" i="304"/>
  <c r="J100" i="304" s="1"/>
  <c r="N99" i="304"/>
  <c r="K99" i="304"/>
  <c r="N98" i="304"/>
  <c r="K98" i="304"/>
  <c r="N97" i="304"/>
  <c r="K97" i="304"/>
  <c r="N96" i="304"/>
  <c r="K96" i="304"/>
  <c r="N95" i="304"/>
  <c r="K95" i="304"/>
  <c r="N94" i="304"/>
  <c r="K94" i="304"/>
  <c r="N93" i="304"/>
  <c r="K93" i="304"/>
  <c r="N92" i="304"/>
  <c r="M92" i="304"/>
  <c r="K92" i="304"/>
  <c r="N91" i="304"/>
  <c r="M91" i="304"/>
  <c r="K91" i="304"/>
  <c r="N90" i="304"/>
  <c r="K90" i="304"/>
  <c r="J90" i="304"/>
  <c r="I90" i="304"/>
  <c r="H90" i="304"/>
  <c r="N89" i="304"/>
  <c r="K89" i="304"/>
  <c r="I89" i="304"/>
  <c r="H89" i="304"/>
  <c r="J89" i="304" s="1"/>
  <c r="N88" i="304"/>
  <c r="K88" i="304"/>
  <c r="J88" i="304"/>
  <c r="I88" i="304"/>
  <c r="H88" i="304"/>
  <c r="N87" i="304"/>
  <c r="K87" i="304"/>
  <c r="N86" i="304"/>
  <c r="K86" i="304"/>
  <c r="I86" i="304"/>
  <c r="H86" i="304"/>
  <c r="J86" i="304" s="1"/>
  <c r="N85" i="304"/>
  <c r="M85" i="304"/>
  <c r="K85" i="304"/>
  <c r="N84" i="304"/>
  <c r="M84" i="304"/>
  <c r="K84" i="304"/>
  <c r="O83" i="304"/>
  <c r="N83" i="304"/>
  <c r="K83" i="304"/>
  <c r="O82" i="304"/>
  <c r="N82" i="304"/>
  <c r="K82" i="304"/>
  <c r="F82" i="304"/>
  <c r="G85" i="304" s="1"/>
  <c r="N81" i="304"/>
  <c r="K81" i="304"/>
  <c r="N80" i="304"/>
  <c r="K80" i="304"/>
  <c r="N79" i="304"/>
  <c r="K79" i="304"/>
  <c r="N78" i="304"/>
  <c r="K78" i="304"/>
  <c r="N77" i="304"/>
  <c r="K77" i="304"/>
  <c r="N76" i="304"/>
  <c r="M76" i="304"/>
  <c r="K76" i="304"/>
  <c r="G76" i="304"/>
  <c r="N75" i="304"/>
  <c r="M75" i="304"/>
  <c r="K75" i="304"/>
  <c r="G75" i="304"/>
  <c r="H75" i="304" s="1"/>
  <c r="N74" i="304"/>
  <c r="M74" i="304"/>
  <c r="K74" i="304"/>
  <c r="K219" i="304" s="1"/>
  <c r="G74" i="304"/>
  <c r="I74" i="304" s="1"/>
  <c r="N73" i="304"/>
  <c r="L73" i="304"/>
  <c r="M73" i="304" s="1"/>
  <c r="K73" i="304"/>
  <c r="J73" i="304"/>
  <c r="I73" i="304"/>
  <c r="H73" i="304"/>
  <c r="N72" i="304"/>
  <c r="L72" i="304"/>
  <c r="M72" i="304" s="1"/>
  <c r="K72" i="304"/>
  <c r="I72" i="304"/>
  <c r="J72" i="304" s="1"/>
  <c r="H72" i="304"/>
  <c r="N71" i="304"/>
  <c r="L71" i="304"/>
  <c r="M71" i="304" s="1"/>
  <c r="K71" i="304"/>
  <c r="J71" i="304"/>
  <c r="I71" i="304"/>
  <c r="H71" i="304"/>
  <c r="N70" i="304"/>
  <c r="L70" i="304"/>
  <c r="M70" i="304" s="1"/>
  <c r="K70" i="304"/>
  <c r="G70" i="304"/>
  <c r="I70" i="304" s="1"/>
  <c r="N69" i="304"/>
  <c r="L69" i="304"/>
  <c r="M69" i="304" s="1"/>
  <c r="K69" i="304"/>
  <c r="J69" i="304"/>
  <c r="I69" i="304"/>
  <c r="H69" i="304"/>
  <c r="N68" i="304"/>
  <c r="M68" i="304"/>
  <c r="K68" i="304"/>
  <c r="G68" i="304"/>
  <c r="H68" i="304" s="1"/>
  <c r="N67" i="304"/>
  <c r="M67" i="304"/>
  <c r="K67" i="304"/>
  <c r="N66" i="304"/>
  <c r="K66" i="304"/>
  <c r="N65" i="304"/>
  <c r="K65" i="304"/>
  <c r="N64" i="304"/>
  <c r="K64" i="304"/>
  <c r="N63" i="304"/>
  <c r="K63" i="304"/>
  <c r="N62" i="304"/>
  <c r="K62" i="304"/>
  <c r="N61" i="304"/>
  <c r="K61" i="304"/>
  <c r="N60" i="304"/>
  <c r="K60" i="304"/>
  <c r="N59" i="304"/>
  <c r="K59" i="304"/>
  <c r="N58" i="304"/>
  <c r="K58" i="304"/>
  <c r="N57" i="304"/>
  <c r="K57" i="304"/>
  <c r="N56" i="304"/>
  <c r="K56" i="304"/>
  <c r="N55" i="304"/>
  <c r="K55" i="304"/>
  <c r="N54" i="304"/>
  <c r="L54" i="304"/>
  <c r="M54" i="304" s="1"/>
  <c r="M57" i="304" s="1"/>
  <c r="K54" i="304"/>
  <c r="I54" i="304"/>
  <c r="H54" i="304"/>
  <c r="J54" i="304" s="1"/>
  <c r="N53" i="304"/>
  <c r="K53" i="304"/>
  <c r="N52" i="304"/>
  <c r="K52" i="304"/>
  <c r="N51" i="304"/>
  <c r="K51" i="304"/>
  <c r="J51" i="304"/>
  <c r="I51" i="304"/>
  <c r="H51" i="304"/>
  <c r="N50" i="304"/>
  <c r="K50" i="304"/>
  <c r="I50" i="304"/>
  <c r="H50" i="304"/>
  <c r="J50" i="304" s="1"/>
  <c r="N49" i="304"/>
  <c r="K49" i="304"/>
  <c r="J49" i="304"/>
  <c r="I49" i="304"/>
  <c r="H49" i="304"/>
  <c r="N48" i="304"/>
  <c r="M48" i="304"/>
  <c r="K48" i="304"/>
  <c r="I48" i="304"/>
  <c r="H48" i="304"/>
  <c r="J48" i="304" s="1"/>
  <c r="O48" i="304" s="1"/>
  <c r="N47" i="304"/>
  <c r="K47" i="304"/>
  <c r="J47" i="304"/>
  <c r="I47" i="304"/>
  <c r="H47" i="304"/>
  <c r="N46" i="304"/>
  <c r="K46" i="304"/>
  <c r="I46" i="304"/>
  <c r="H46" i="304"/>
  <c r="J46" i="304" s="1"/>
  <c r="N45" i="304"/>
  <c r="K45" i="304"/>
  <c r="J45" i="304"/>
  <c r="I45" i="304"/>
  <c r="H45" i="304"/>
  <c r="N44" i="304"/>
  <c r="K44" i="304"/>
  <c r="I44" i="304"/>
  <c r="H44" i="304"/>
  <c r="J44" i="304" s="1"/>
  <c r="N43" i="304"/>
  <c r="M43" i="304"/>
  <c r="K43" i="304"/>
  <c r="J43" i="304"/>
  <c r="O43" i="304" s="1"/>
  <c r="I43" i="304"/>
  <c r="H43" i="304"/>
  <c r="N42" i="304"/>
  <c r="K42" i="304"/>
  <c r="I42" i="304"/>
  <c r="H42" i="304"/>
  <c r="J42" i="304" s="1"/>
  <c r="N41" i="304"/>
  <c r="K41" i="304"/>
  <c r="I41" i="304"/>
  <c r="H41" i="304"/>
  <c r="N40" i="304"/>
  <c r="K40" i="304"/>
  <c r="I40" i="304"/>
  <c r="H40" i="304"/>
  <c r="J40" i="304" s="1"/>
  <c r="N39" i="304"/>
  <c r="K39" i="304"/>
  <c r="I39" i="304"/>
  <c r="H39" i="304"/>
  <c r="N38" i="304"/>
  <c r="K38" i="304"/>
  <c r="I38" i="304"/>
  <c r="H38" i="304"/>
  <c r="J38" i="304" s="1"/>
  <c r="N37" i="304"/>
  <c r="K37" i="304"/>
  <c r="I37" i="304"/>
  <c r="H37" i="304"/>
  <c r="R36" i="304"/>
  <c r="N36" i="304"/>
  <c r="K36" i="304"/>
  <c r="J36" i="304"/>
  <c r="I36" i="304"/>
  <c r="H36" i="304"/>
  <c r="N35" i="304"/>
  <c r="K35" i="304"/>
  <c r="N34" i="304"/>
  <c r="K34" i="304"/>
  <c r="N33" i="304"/>
  <c r="K33" i="304"/>
  <c r="N32" i="304"/>
  <c r="K32" i="304"/>
  <c r="N31" i="304"/>
  <c r="K31" i="304"/>
  <c r="N30" i="304"/>
  <c r="K30" i="304"/>
  <c r="N29" i="304"/>
  <c r="K29" i="304"/>
  <c r="N28" i="304"/>
  <c r="K28" i="304"/>
  <c r="N27" i="304"/>
  <c r="L27" i="304"/>
  <c r="K27" i="304"/>
  <c r="I27" i="304"/>
  <c r="H27" i="304"/>
  <c r="N26" i="304"/>
  <c r="K26" i="304"/>
  <c r="N25" i="304"/>
  <c r="K25" i="304"/>
  <c r="N24" i="304"/>
  <c r="K24" i="304"/>
  <c r="N23" i="304"/>
  <c r="K23" i="304"/>
  <c r="N22" i="304"/>
  <c r="K22" i="304"/>
  <c r="I22" i="304"/>
  <c r="J22" i="304" s="1"/>
  <c r="H22" i="304"/>
  <c r="N21" i="304"/>
  <c r="L21" i="304"/>
  <c r="M21" i="304" s="1"/>
  <c r="K21" i="304"/>
  <c r="I21" i="304"/>
  <c r="H21" i="304"/>
  <c r="J21" i="304" s="1"/>
  <c r="N20" i="304"/>
  <c r="K20" i="304"/>
  <c r="I20" i="304"/>
  <c r="H20" i="304"/>
  <c r="J20" i="304" s="1"/>
  <c r="N19" i="304"/>
  <c r="K19" i="304"/>
  <c r="J19" i="304"/>
  <c r="I19" i="304"/>
  <c r="H19" i="304"/>
  <c r="N18" i="304"/>
  <c r="K18" i="304"/>
  <c r="I18" i="304"/>
  <c r="H18" i="304"/>
  <c r="O17" i="304"/>
  <c r="N17" i="304"/>
  <c r="L17" i="304"/>
  <c r="M17" i="304" s="1"/>
  <c r="K17" i="304"/>
  <c r="J17" i="304"/>
  <c r="I17" i="304"/>
  <c r="H17" i="304"/>
  <c r="N16" i="304"/>
  <c r="M16" i="304"/>
  <c r="L16" i="304"/>
  <c r="K16" i="304"/>
  <c r="I16" i="304"/>
  <c r="H16" i="304"/>
  <c r="J16" i="304" s="1"/>
  <c r="O16" i="304" s="1"/>
  <c r="N15" i="304"/>
  <c r="K15" i="304"/>
  <c r="M215" i="304" s="1"/>
  <c r="N14" i="304"/>
  <c r="K14" i="304"/>
  <c r="N13" i="304"/>
  <c r="M13" i="304"/>
  <c r="K13" i="304"/>
  <c r="N197" i="303"/>
  <c r="L197" i="303"/>
  <c r="K197" i="303"/>
  <c r="I197" i="303"/>
  <c r="H197" i="303"/>
  <c r="J197" i="303" s="1"/>
  <c r="O196" i="303"/>
  <c r="N196" i="303"/>
  <c r="K196" i="303"/>
  <c r="I196" i="303"/>
  <c r="N195" i="303"/>
  <c r="L195" i="303"/>
  <c r="K195" i="303"/>
  <c r="J195" i="303"/>
  <c r="I195" i="303"/>
  <c r="H195" i="303"/>
  <c r="N194" i="303"/>
  <c r="L194" i="303"/>
  <c r="K194" i="303"/>
  <c r="I194" i="303"/>
  <c r="H194" i="303"/>
  <c r="J194" i="303" s="1"/>
  <c r="N193" i="303"/>
  <c r="L193" i="303"/>
  <c r="K193" i="303"/>
  <c r="J193" i="303"/>
  <c r="I193" i="303"/>
  <c r="H193" i="303"/>
  <c r="N192" i="303"/>
  <c r="L192" i="303"/>
  <c r="K192" i="303"/>
  <c r="J192" i="303"/>
  <c r="I192" i="303"/>
  <c r="H192" i="303"/>
  <c r="N191" i="303"/>
  <c r="L191" i="303"/>
  <c r="K191" i="303"/>
  <c r="I191" i="303"/>
  <c r="N190" i="303"/>
  <c r="L190" i="303"/>
  <c r="K190" i="303"/>
  <c r="I190" i="303"/>
  <c r="N189" i="303"/>
  <c r="L189" i="303"/>
  <c r="M189" i="303" s="1"/>
  <c r="K189" i="303"/>
  <c r="I189" i="303"/>
  <c r="H189" i="303"/>
  <c r="J189" i="303" s="1"/>
  <c r="N188" i="303"/>
  <c r="L188" i="303"/>
  <c r="K188" i="303"/>
  <c r="I188" i="303"/>
  <c r="H188" i="303"/>
  <c r="J188" i="303" s="1"/>
  <c r="O187" i="303"/>
  <c r="N187" i="303"/>
  <c r="K187" i="303"/>
  <c r="N186" i="303"/>
  <c r="K186" i="303"/>
  <c r="N185" i="303"/>
  <c r="K185" i="303"/>
  <c r="N184" i="303"/>
  <c r="K184" i="303"/>
  <c r="N183" i="303"/>
  <c r="K183" i="303"/>
  <c r="N182" i="303"/>
  <c r="K182" i="303"/>
  <c r="N181" i="303"/>
  <c r="K181" i="303"/>
  <c r="N180" i="303"/>
  <c r="L180" i="303"/>
  <c r="M180" i="303" s="1"/>
  <c r="M182" i="303" s="1"/>
  <c r="K180" i="303"/>
  <c r="I180" i="303"/>
  <c r="H180" i="303"/>
  <c r="J180" i="303" s="1"/>
  <c r="N179" i="303"/>
  <c r="M179" i="303"/>
  <c r="O179" i="303" s="1"/>
  <c r="K179" i="303"/>
  <c r="N178" i="303"/>
  <c r="K178" i="303"/>
  <c r="N177" i="303"/>
  <c r="K177" i="303"/>
  <c r="R176" i="303"/>
  <c r="L176" i="303" s="1"/>
  <c r="M176" i="303" s="1"/>
  <c r="N176" i="303"/>
  <c r="K176" i="303"/>
  <c r="I176" i="303"/>
  <c r="H176" i="303"/>
  <c r="J176" i="303" s="1"/>
  <c r="R175" i="303"/>
  <c r="L175" i="303" s="1"/>
  <c r="N175" i="303"/>
  <c r="K175" i="303"/>
  <c r="I175" i="303"/>
  <c r="H175" i="303"/>
  <c r="E175" i="303"/>
  <c r="J175" i="303" s="1"/>
  <c r="R174" i="303"/>
  <c r="N174" i="303"/>
  <c r="L174" i="303"/>
  <c r="M174" i="303" s="1"/>
  <c r="K174" i="303"/>
  <c r="I174" i="303"/>
  <c r="H174" i="303"/>
  <c r="E174" i="303"/>
  <c r="R173" i="303"/>
  <c r="L173" i="303" s="1"/>
  <c r="N173" i="303"/>
  <c r="K173" i="303"/>
  <c r="I173" i="303"/>
  <c r="H173" i="303"/>
  <c r="E173" i="303"/>
  <c r="J173" i="303" s="1"/>
  <c r="R172" i="303"/>
  <c r="N172" i="303"/>
  <c r="L172" i="303"/>
  <c r="K172" i="303"/>
  <c r="I172" i="303"/>
  <c r="H172" i="303"/>
  <c r="E172" i="303"/>
  <c r="J172" i="303" s="1"/>
  <c r="R171" i="303"/>
  <c r="L171" i="303" s="1"/>
  <c r="M171" i="303" s="1"/>
  <c r="N171" i="303"/>
  <c r="K171" i="303"/>
  <c r="I171" i="303"/>
  <c r="H171" i="303"/>
  <c r="E171" i="303"/>
  <c r="J171" i="303" s="1"/>
  <c r="R170" i="303"/>
  <c r="N170" i="303"/>
  <c r="L170" i="303"/>
  <c r="K170" i="303"/>
  <c r="I170" i="303"/>
  <c r="H170" i="303"/>
  <c r="E170" i="303"/>
  <c r="J170" i="303" s="1"/>
  <c r="R169" i="303"/>
  <c r="L169" i="303" s="1"/>
  <c r="M169" i="303" s="1"/>
  <c r="N169" i="303"/>
  <c r="K169" i="303"/>
  <c r="I169" i="303"/>
  <c r="H169" i="303"/>
  <c r="E169" i="303"/>
  <c r="J169" i="303" s="1"/>
  <c r="R168" i="303"/>
  <c r="L168" i="303" s="1"/>
  <c r="N168" i="303"/>
  <c r="K168" i="303"/>
  <c r="I168" i="303"/>
  <c r="H168" i="303"/>
  <c r="E168" i="303"/>
  <c r="J168" i="303" s="1"/>
  <c r="R167" i="303"/>
  <c r="L167" i="303" s="1"/>
  <c r="M167" i="303" s="1"/>
  <c r="N167" i="303"/>
  <c r="K167" i="303"/>
  <c r="I167" i="303"/>
  <c r="J167" i="303" s="1"/>
  <c r="O167" i="303" s="1"/>
  <c r="H167" i="303"/>
  <c r="E167" i="303"/>
  <c r="R166" i="303"/>
  <c r="L166" i="303" s="1"/>
  <c r="M166" i="303" s="1"/>
  <c r="N166" i="303"/>
  <c r="K166" i="303"/>
  <c r="I166" i="303"/>
  <c r="H166" i="303"/>
  <c r="E166" i="303"/>
  <c r="R165" i="303"/>
  <c r="L165" i="303" s="1"/>
  <c r="N165" i="303"/>
  <c r="K165" i="303"/>
  <c r="I165" i="303"/>
  <c r="H165" i="303"/>
  <c r="E165" i="303"/>
  <c r="J165" i="303" s="1"/>
  <c r="R164" i="303"/>
  <c r="L164" i="303" s="1"/>
  <c r="M164" i="303" s="1"/>
  <c r="N164" i="303"/>
  <c r="K164" i="303"/>
  <c r="I164" i="303"/>
  <c r="H164" i="303"/>
  <c r="E164" i="303"/>
  <c r="J164" i="303" s="1"/>
  <c r="R163" i="303"/>
  <c r="L163" i="303" s="1"/>
  <c r="N163" i="303"/>
  <c r="K163" i="303"/>
  <c r="I163" i="303"/>
  <c r="H163" i="303"/>
  <c r="E163" i="303"/>
  <c r="J163" i="303" s="1"/>
  <c r="R162" i="303"/>
  <c r="N162" i="303"/>
  <c r="L162" i="303"/>
  <c r="M162" i="303" s="1"/>
  <c r="O162" i="303" s="1"/>
  <c r="K162" i="303"/>
  <c r="J162" i="303"/>
  <c r="I162" i="303"/>
  <c r="H162" i="303"/>
  <c r="E162" i="303"/>
  <c r="R161" i="303"/>
  <c r="N161" i="303"/>
  <c r="L161" i="303"/>
  <c r="K161" i="303"/>
  <c r="I161" i="303"/>
  <c r="H161" i="303"/>
  <c r="E161" i="303"/>
  <c r="J161" i="303" s="1"/>
  <c r="N160" i="303"/>
  <c r="K160" i="303"/>
  <c r="N159" i="303"/>
  <c r="K159" i="303"/>
  <c r="N158" i="303"/>
  <c r="K158" i="303"/>
  <c r="N157" i="303"/>
  <c r="K157" i="303"/>
  <c r="N156" i="303"/>
  <c r="K156" i="303"/>
  <c r="R155" i="303"/>
  <c r="N155" i="303"/>
  <c r="L155" i="303"/>
  <c r="K155" i="303"/>
  <c r="I155" i="303"/>
  <c r="H155" i="303"/>
  <c r="R154" i="303"/>
  <c r="N154" i="303"/>
  <c r="L154" i="303"/>
  <c r="K154" i="303"/>
  <c r="I154" i="303"/>
  <c r="H154" i="303"/>
  <c r="E154" i="303"/>
  <c r="J154" i="303" s="1"/>
  <c r="R153" i="303"/>
  <c r="L153" i="303" s="1"/>
  <c r="N153" i="303"/>
  <c r="K153" i="303"/>
  <c r="I153" i="303"/>
  <c r="H153" i="303"/>
  <c r="E153" i="303"/>
  <c r="J153" i="303" s="1"/>
  <c r="R152" i="303"/>
  <c r="L152" i="303" s="1"/>
  <c r="M152" i="303" s="1"/>
  <c r="N152" i="303"/>
  <c r="K152" i="303"/>
  <c r="I152" i="303"/>
  <c r="H152" i="303"/>
  <c r="E152" i="303"/>
  <c r="J152" i="303" s="1"/>
  <c r="N151" i="303"/>
  <c r="K151" i="303"/>
  <c r="N150" i="303"/>
  <c r="K150" i="303"/>
  <c r="N149" i="303"/>
  <c r="K149" i="303"/>
  <c r="N148" i="303"/>
  <c r="K148" i="303"/>
  <c r="N147" i="303"/>
  <c r="K147" i="303"/>
  <c r="N146" i="303"/>
  <c r="K146" i="303"/>
  <c r="N145" i="303"/>
  <c r="K145" i="303"/>
  <c r="N144" i="303"/>
  <c r="K144" i="303"/>
  <c r="N143" i="303"/>
  <c r="L143" i="303"/>
  <c r="K143" i="303"/>
  <c r="I143" i="303"/>
  <c r="H143" i="303"/>
  <c r="E143" i="303"/>
  <c r="J143" i="303" s="1"/>
  <c r="N142" i="303"/>
  <c r="L142" i="303"/>
  <c r="K142" i="303"/>
  <c r="I142" i="303"/>
  <c r="H142" i="303"/>
  <c r="E142" i="303"/>
  <c r="J142" i="303" s="1"/>
  <c r="N141" i="303"/>
  <c r="M141" i="303"/>
  <c r="K141" i="303"/>
  <c r="G141" i="303"/>
  <c r="H141" i="303" s="1"/>
  <c r="E141" i="303"/>
  <c r="N140" i="303"/>
  <c r="K140" i="303"/>
  <c r="G140" i="303"/>
  <c r="I140" i="303" s="1"/>
  <c r="E140" i="303"/>
  <c r="M140" i="303" s="1"/>
  <c r="N139" i="303"/>
  <c r="K139" i="303"/>
  <c r="G139" i="303"/>
  <c r="H139" i="303" s="1"/>
  <c r="E139" i="303"/>
  <c r="M139" i="303" s="1"/>
  <c r="N138" i="303"/>
  <c r="K138" i="303"/>
  <c r="G138" i="303"/>
  <c r="H138" i="303" s="1"/>
  <c r="E138" i="303"/>
  <c r="M138" i="303" s="1"/>
  <c r="N137" i="303"/>
  <c r="K137" i="303"/>
  <c r="G137" i="303"/>
  <c r="I137" i="303" s="1"/>
  <c r="E137" i="303"/>
  <c r="M137" i="303" s="1"/>
  <c r="N136" i="303"/>
  <c r="M136" i="303"/>
  <c r="K136" i="303"/>
  <c r="I136" i="303"/>
  <c r="J136" i="303" s="1"/>
  <c r="H136" i="303"/>
  <c r="G136" i="303"/>
  <c r="E136" i="303"/>
  <c r="N135" i="303"/>
  <c r="K135" i="303"/>
  <c r="G135" i="303"/>
  <c r="I135" i="303" s="1"/>
  <c r="E135" i="303"/>
  <c r="N134" i="303"/>
  <c r="K134" i="303"/>
  <c r="G134" i="303"/>
  <c r="E134" i="303"/>
  <c r="M134" i="303" s="1"/>
  <c r="N133" i="303"/>
  <c r="K133" i="303"/>
  <c r="G133" i="303"/>
  <c r="H133" i="303" s="1"/>
  <c r="E133" i="303"/>
  <c r="M133" i="303" s="1"/>
  <c r="N132" i="303"/>
  <c r="K132" i="303"/>
  <c r="G132" i="303"/>
  <c r="I132" i="303" s="1"/>
  <c r="E132" i="303"/>
  <c r="M132" i="303" s="1"/>
  <c r="N131" i="303"/>
  <c r="K131" i="303"/>
  <c r="N130" i="303"/>
  <c r="K130" i="303"/>
  <c r="N129" i="303"/>
  <c r="K129" i="303"/>
  <c r="N128" i="303"/>
  <c r="K128" i="303"/>
  <c r="N127" i="303"/>
  <c r="K127" i="303"/>
  <c r="N126" i="303"/>
  <c r="K126" i="303"/>
  <c r="N125" i="303"/>
  <c r="K125" i="303"/>
  <c r="N124" i="303"/>
  <c r="K124" i="303"/>
  <c r="N123" i="303"/>
  <c r="K123" i="303"/>
  <c r="N122" i="303"/>
  <c r="K122" i="303"/>
  <c r="N121" i="303"/>
  <c r="M121" i="303"/>
  <c r="M124" i="303" s="1"/>
  <c r="L121" i="303"/>
  <c r="K121" i="303"/>
  <c r="I121" i="303"/>
  <c r="H121" i="303"/>
  <c r="J121" i="303" s="1"/>
  <c r="O121" i="303" s="1"/>
  <c r="O124" i="303" s="1"/>
  <c r="N120" i="303"/>
  <c r="K120" i="303"/>
  <c r="N119" i="303"/>
  <c r="K119" i="303"/>
  <c r="N118" i="303"/>
  <c r="K118" i="303"/>
  <c r="I118" i="303"/>
  <c r="H118" i="303"/>
  <c r="J118" i="303" s="1"/>
  <c r="N117" i="303"/>
  <c r="K117" i="303"/>
  <c r="J117" i="303"/>
  <c r="I117" i="303"/>
  <c r="H117" i="303"/>
  <c r="N116" i="303"/>
  <c r="K116" i="303"/>
  <c r="I116" i="303"/>
  <c r="H116" i="303"/>
  <c r="J116" i="303" s="1"/>
  <c r="N115" i="303"/>
  <c r="K115" i="303"/>
  <c r="I115" i="303"/>
  <c r="H115" i="303"/>
  <c r="J115" i="303" s="1"/>
  <c r="N114" i="303"/>
  <c r="K114" i="303"/>
  <c r="I114" i="303"/>
  <c r="H114" i="303"/>
  <c r="N113" i="303"/>
  <c r="K113" i="303"/>
  <c r="J113" i="303"/>
  <c r="I113" i="303"/>
  <c r="H113" i="303"/>
  <c r="N112" i="303"/>
  <c r="K112" i="303"/>
  <c r="I112" i="303"/>
  <c r="H112" i="303"/>
  <c r="J112" i="303" s="1"/>
  <c r="N111" i="303"/>
  <c r="K111" i="303"/>
  <c r="J111" i="303"/>
  <c r="I111" i="303"/>
  <c r="H111" i="303"/>
  <c r="N110" i="303"/>
  <c r="K110" i="303"/>
  <c r="I110" i="303"/>
  <c r="J110" i="303" s="1"/>
  <c r="H110" i="303"/>
  <c r="N109" i="303"/>
  <c r="K109" i="303"/>
  <c r="J109" i="303"/>
  <c r="I109" i="303"/>
  <c r="H109" i="303"/>
  <c r="N108" i="303"/>
  <c r="K108" i="303"/>
  <c r="I108" i="303"/>
  <c r="H108" i="303"/>
  <c r="J108" i="303" s="1"/>
  <c r="N107" i="303"/>
  <c r="K107" i="303"/>
  <c r="N106" i="303"/>
  <c r="K106" i="303"/>
  <c r="N105" i="303"/>
  <c r="L105" i="303"/>
  <c r="K105" i="303"/>
  <c r="N104" i="303"/>
  <c r="K104" i="303"/>
  <c r="I104" i="303"/>
  <c r="J104" i="303" s="1"/>
  <c r="H104" i="303"/>
  <c r="N103" i="303"/>
  <c r="K103" i="303"/>
  <c r="I103" i="303"/>
  <c r="J103" i="303" s="1"/>
  <c r="H103" i="303"/>
  <c r="N102" i="303"/>
  <c r="K102" i="303"/>
  <c r="J102" i="303"/>
  <c r="I102" i="303"/>
  <c r="H102" i="303"/>
  <c r="N101" i="303"/>
  <c r="K101" i="303"/>
  <c r="I101" i="303"/>
  <c r="J101" i="303" s="1"/>
  <c r="H101" i="303"/>
  <c r="N100" i="303"/>
  <c r="L100" i="303"/>
  <c r="M100" i="303" s="1"/>
  <c r="K100" i="303"/>
  <c r="I100" i="303"/>
  <c r="H100" i="303"/>
  <c r="E100" i="303"/>
  <c r="J100" i="303" s="1"/>
  <c r="N99" i="303"/>
  <c r="K99" i="303"/>
  <c r="N98" i="303"/>
  <c r="K98" i="303"/>
  <c r="N97" i="303"/>
  <c r="K97" i="303"/>
  <c r="N96" i="303"/>
  <c r="K96" i="303"/>
  <c r="N95" i="303"/>
  <c r="K95" i="303"/>
  <c r="N94" i="303"/>
  <c r="K94" i="303"/>
  <c r="N93" i="303"/>
  <c r="K93" i="303"/>
  <c r="N92" i="303"/>
  <c r="M92" i="303"/>
  <c r="K92" i="303"/>
  <c r="N91" i="303"/>
  <c r="M91" i="303"/>
  <c r="K91" i="303"/>
  <c r="N90" i="303"/>
  <c r="K90" i="303"/>
  <c r="I90" i="303"/>
  <c r="H90" i="303"/>
  <c r="J90" i="303" s="1"/>
  <c r="N89" i="303"/>
  <c r="K89" i="303"/>
  <c r="I89" i="303"/>
  <c r="H89" i="303"/>
  <c r="J89" i="303" s="1"/>
  <c r="N88" i="303"/>
  <c r="K88" i="303"/>
  <c r="I88" i="303"/>
  <c r="H88" i="303"/>
  <c r="J88" i="303" s="1"/>
  <c r="N87" i="303"/>
  <c r="K87" i="303"/>
  <c r="N86" i="303"/>
  <c r="K86" i="303"/>
  <c r="I86" i="303"/>
  <c r="H86" i="303"/>
  <c r="J86" i="303" s="1"/>
  <c r="N85" i="303"/>
  <c r="M85" i="303"/>
  <c r="K85" i="303"/>
  <c r="N84" i="303"/>
  <c r="M84" i="303"/>
  <c r="K84" i="303"/>
  <c r="O83" i="303"/>
  <c r="N83" i="303"/>
  <c r="K83" i="303"/>
  <c r="O82" i="303"/>
  <c r="N82" i="303"/>
  <c r="K82" i="303"/>
  <c r="F82" i="303"/>
  <c r="R112" i="303" s="1"/>
  <c r="L112" i="303" s="1"/>
  <c r="M112" i="303" s="1"/>
  <c r="N81" i="303"/>
  <c r="K81" i="303"/>
  <c r="N80" i="303"/>
  <c r="K80" i="303"/>
  <c r="N79" i="303"/>
  <c r="K79" i="303"/>
  <c r="N78" i="303"/>
  <c r="K78" i="303"/>
  <c r="N77" i="303"/>
  <c r="K77" i="303"/>
  <c r="N76" i="303"/>
  <c r="M76" i="303"/>
  <c r="K76" i="303"/>
  <c r="G76" i="303"/>
  <c r="I76" i="303" s="1"/>
  <c r="N75" i="303"/>
  <c r="M75" i="303"/>
  <c r="K75" i="303"/>
  <c r="G75" i="303"/>
  <c r="H75" i="303" s="1"/>
  <c r="N74" i="303"/>
  <c r="M74" i="303"/>
  <c r="K74" i="303"/>
  <c r="G74" i="303"/>
  <c r="H74" i="303" s="1"/>
  <c r="N73" i="303"/>
  <c r="L73" i="303"/>
  <c r="M73" i="303" s="1"/>
  <c r="O73" i="303" s="1"/>
  <c r="K73" i="303"/>
  <c r="J73" i="303"/>
  <c r="I73" i="303"/>
  <c r="H73" i="303"/>
  <c r="N72" i="303"/>
  <c r="L72" i="303"/>
  <c r="M72" i="303" s="1"/>
  <c r="K72" i="303"/>
  <c r="I72" i="303"/>
  <c r="H72" i="303"/>
  <c r="J72" i="303" s="1"/>
  <c r="N71" i="303"/>
  <c r="L71" i="303"/>
  <c r="M71" i="303" s="1"/>
  <c r="O71" i="303" s="1"/>
  <c r="K71" i="303"/>
  <c r="J71" i="303"/>
  <c r="I71" i="303"/>
  <c r="H71" i="303"/>
  <c r="N70" i="303"/>
  <c r="L70" i="303"/>
  <c r="M70" i="303" s="1"/>
  <c r="K70" i="303"/>
  <c r="G70" i="303"/>
  <c r="I70" i="303" s="1"/>
  <c r="N69" i="303"/>
  <c r="L69" i="303"/>
  <c r="M69" i="303" s="1"/>
  <c r="K69" i="303"/>
  <c r="I69" i="303"/>
  <c r="J69" i="303" s="1"/>
  <c r="H69" i="303"/>
  <c r="N68" i="303"/>
  <c r="M68" i="303"/>
  <c r="K68" i="303"/>
  <c r="G68" i="303"/>
  <c r="N67" i="303"/>
  <c r="M67" i="303"/>
  <c r="K67" i="303"/>
  <c r="K219" i="303" s="1"/>
  <c r="N66" i="303"/>
  <c r="K66" i="303"/>
  <c r="N65" i="303"/>
  <c r="K65" i="303"/>
  <c r="N64" i="303"/>
  <c r="K64" i="303"/>
  <c r="N63" i="303"/>
  <c r="K63" i="303"/>
  <c r="N62" i="303"/>
  <c r="K62" i="303"/>
  <c r="N61" i="303"/>
  <c r="K61" i="303"/>
  <c r="N60" i="303"/>
  <c r="K60" i="303"/>
  <c r="N59" i="303"/>
  <c r="K59" i="303"/>
  <c r="N58" i="303"/>
  <c r="K58" i="303"/>
  <c r="N57" i="303"/>
  <c r="M57" i="303"/>
  <c r="K57" i="303"/>
  <c r="N56" i="303"/>
  <c r="K56" i="303"/>
  <c r="N55" i="303"/>
  <c r="K55" i="303"/>
  <c r="N54" i="303"/>
  <c r="L54" i="303"/>
  <c r="M54" i="303" s="1"/>
  <c r="K54" i="303"/>
  <c r="I54" i="303"/>
  <c r="H54" i="303"/>
  <c r="J54" i="303" s="1"/>
  <c r="N53" i="303"/>
  <c r="K53" i="303"/>
  <c r="N52" i="303"/>
  <c r="K52" i="303"/>
  <c r="N51" i="303"/>
  <c r="K51" i="303"/>
  <c r="I51" i="303"/>
  <c r="H51" i="303"/>
  <c r="J51" i="303" s="1"/>
  <c r="N50" i="303"/>
  <c r="K50" i="303"/>
  <c r="J50" i="303"/>
  <c r="I50" i="303"/>
  <c r="H50" i="303"/>
  <c r="N49" i="303"/>
  <c r="K49" i="303"/>
  <c r="I49" i="303"/>
  <c r="H49" i="303"/>
  <c r="J49" i="303" s="1"/>
  <c r="N48" i="303"/>
  <c r="M48" i="303"/>
  <c r="O48" i="303" s="1"/>
  <c r="K48" i="303"/>
  <c r="J48" i="303"/>
  <c r="I48" i="303"/>
  <c r="H48" i="303"/>
  <c r="N47" i="303"/>
  <c r="K47" i="303"/>
  <c r="J47" i="303"/>
  <c r="I47" i="303"/>
  <c r="H47" i="303"/>
  <c r="N46" i="303"/>
  <c r="K46" i="303"/>
  <c r="J46" i="303"/>
  <c r="I46" i="303"/>
  <c r="H46" i="303"/>
  <c r="N45" i="303"/>
  <c r="K45" i="303"/>
  <c r="I45" i="303"/>
  <c r="H45" i="303"/>
  <c r="J45" i="303" s="1"/>
  <c r="N44" i="303"/>
  <c r="K44" i="303"/>
  <c r="I44" i="303"/>
  <c r="H44" i="303"/>
  <c r="J44" i="303" s="1"/>
  <c r="N43" i="303"/>
  <c r="M43" i="303"/>
  <c r="K43" i="303"/>
  <c r="J43" i="303"/>
  <c r="O43" i="303" s="1"/>
  <c r="I43" i="303"/>
  <c r="H43" i="303"/>
  <c r="N42" i="303"/>
  <c r="K42" i="303"/>
  <c r="I42" i="303"/>
  <c r="H42" i="303"/>
  <c r="J42" i="303" s="1"/>
  <c r="N41" i="303"/>
  <c r="K41" i="303"/>
  <c r="I41" i="303"/>
  <c r="J41" i="303" s="1"/>
  <c r="H41" i="303"/>
  <c r="N40" i="303"/>
  <c r="K40" i="303"/>
  <c r="I40" i="303"/>
  <c r="H40" i="303"/>
  <c r="J40" i="303" s="1"/>
  <c r="N39" i="303"/>
  <c r="K39" i="303"/>
  <c r="J39" i="303"/>
  <c r="I39" i="303"/>
  <c r="H39" i="303"/>
  <c r="N38" i="303"/>
  <c r="K38" i="303"/>
  <c r="I38" i="303"/>
  <c r="H38" i="303"/>
  <c r="J38" i="303" s="1"/>
  <c r="N37" i="303"/>
  <c r="K37" i="303"/>
  <c r="I37" i="303"/>
  <c r="H37" i="303"/>
  <c r="J37" i="303" s="1"/>
  <c r="R36" i="303"/>
  <c r="N36" i="303"/>
  <c r="K36" i="303"/>
  <c r="I36" i="303"/>
  <c r="J36" i="303" s="1"/>
  <c r="H36" i="303"/>
  <c r="N35" i="303"/>
  <c r="K35" i="303"/>
  <c r="N34" i="303"/>
  <c r="K34" i="303"/>
  <c r="N33" i="303"/>
  <c r="K33" i="303"/>
  <c r="N32" i="303"/>
  <c r="K32" i="303"/>
  <c r="N31" i="303"/>
  <c r="K31" i="303"/>
  <c r="N30" i="303"/>
  <c r="K30" i="303"/>
  <c r="N29" i="303"/>
  <c r="K29" i="303"/>
  <c r="N28" i="303"/>
  <c r="K28" i="303"/>
  <c r="N27" i="303"/>
  <c r="L27" i="303"/>
  <c r="K27" i="303"/>
  <c r="I27" i="303"/>
  <c r="H27" i="303"/>
  <c r="N26" i="303"/>
  <c r="K26" i="303"/>
  <c r="N25" i="303"/>
  <c r="K25" i="303"/>
  <c r="N24" i="303"/>
  <c r="K24" i="303"/>
  <c r="N23" i="303"/>
  <c r="K23" i="303"/>
  <c r="N22" i="303"/>
  <c r="K22" i="303"/>
  <c r="J22" i="303"/>
  <c r="I22" i="303"/>
  <c r="H22" i="303"/>
  <c r="N21" i="303"/>
  <c r="M21" i="303"/>
  <c r="L21" i="303"/>
  <c r="K21" i="303"/>
  <c r="I21" i="303"/>
  <c r="J21" i="303" s="1"/>
  <c r="O21" i="303" s="1"/>
  <c r="H21" i="303"/>
  <c r="N20" i="303"/>
  <c r="K20" i="303"/>
  <c r="J20" i="303"/>
  <c r="I20" i="303"/>
  <c r="H20" i="303"/>
  <c r="N19" i="303"/>
  <c r="K19" i="303"/>
  <c r="I19" i="303"/>
  <c r="H19" i="303"/>
  <c r="J19" i="303" s="1"/>
  <c r="N18" i="303"/>
  <c r="K18" i="303"/>
  <c r="J18" i="303"/>
  <c r="I18" i="303"/>
  <c r="H18" i="303"/>
  <c r="N17" i="303"/>
  <c r="L17" i="303"/>
  <c r="M17" i="303" s="1"/>
  <c r="K17" i="303"/>
  <c r="J17" i="303"/>
  <c r="I17" i="303"/>
  <c r="H17" i="303"/>
  <c r="N16" i="303"/>
  <c r="L16" i="303"/>
  <c r="M16" i="303" s="1"/>
  <c r="K16" i="303"/>
  <c r="J16" i="303"/>
  <c r="I16" i="303"/>
  <c r="H16" i="303"/>
  <c r="N15" i="303"/>
  <c r="K15" i="303"/>
  <c r="N14" i="303"/>
  <c r="K14" i="303"/>
  <c r="N13" i="303"/>
  <c r="M13" i="303"/>
  <c r="K13" i="303"/>
  <c r="N197" i="302"/>
  <c r="L197" i="302"/>
  <c r="K197" i="302"/>
  <c r="I197" i="302"/>
  <c r="H197" i="302"/>
  <c r="J197" i="302" s="1"/>
  <c r="O196" i="302"/>
  <c r="N196" i="302"/>
  <c r="K196" i="302"/>
  <c r="I196" i="302"/>
  <c r="N195" i="302"/>
  <c r="L195" i="302"/>
  <c r="K195" i="302"/>
  <c r="J195" i="302"/>
  <c r="I195" i="302"/>
  <c r="H195" i="302"/>
  <c r="N194" i="302"/>
  <c r="L194" i="302"/>
  <c r="K194" i="302"/>
  <c r="I194" i="302"/>
  <c r="H194" i="302"/>
  <c r="J194" i="302" s="1"/>
  <c r="N193" i="302"/>
  <c r="L193" i="302"/>
  <c r="K193" i="302"/>
  <c r="I193" i="302"/>
  <c r="H193" i="302"/>
  <c r="N192" i="302"/>
  <c r="L192" i="302"/>
  <c r="K192" i="302"/>
  <c r="J192" i="302"/>
  <c r="I192" i="302"/>
  <c r="H192" i="302"/>
  <c r="N191" i="302"/>
  <c r="L191" i="302"/>
  <c r="K191" i="302"/>
  <c r="I191" i="302"/>
  <c r="N190" i="302"/>
  <c r="L190" i="302"/>
  <c r="K190" i="302"/>
  <c r="I190" i="302"/>
  <c r="O189" i="302"/>
  <c r="N189" i="302"/>
  <c r="L189" i="302"/>
  <c r="M189" i="302" s="1"/>
  <c r="K189" i="302"/>
  <c r="I189" i="302"/>
  <c r="H189" i="302"/>
  <c r="J189" i="302" s="1"/>
  <c r="N188" i="302"/>
  <c r="L188" i="302"/>
  <c r="K188" i="302"/>
  <c r="I188" i="302"/>
  <c r="H188" i="302"/>
  <c r="O187" i="302"/>
  <c r="N187" i="302"/>
  <c r="K187" i="302"/>
  <c r="N186" i="302"/>
  <c r="K186" i="302"/>
  <c r="N185" i="302"/>
  <c r="K185" i="302"/>
  <c r="N184" i="302"/>
  <c r="K184" i="302"/>
  <c r="N183" i="302"/>
  <c r="K183" i="302"/>
  <c r="N182" i="302"/>
  <c r="K182" i="302"/>
  <c r="N181" i="302"/>
  <c r="K181" i="302"/>
  <c r="N180" i="302"/>
  <c r="M180" i="302"/>
  <c r="M182" i="302" s="1"/>
  <c r="L180" i="302"/>
  <c r="K180" i="302"/>
  <c r="I180" i="302"/>
  <c r="J180" i="302" s="1"/>
  <c r="J182" i="302" s="1"/>
  <c r="H180" i="302"/>
  <c r="N179" i="302"/>
  <c r="M179" i="302"/>
  <c r="O179" i="302" s="1"/>
  <c r="K179" i="302"/>
  <c r="N178" i="302"/>
  <c r="K178" i="302"/>
  <c r="N177" i="302"/>
  <c r="K177" i="302"/>
  <c r="R176" i="302"/>
  <c r="L176" i="302" s="1"/>
  <c r="M176" i="302" s="1"/>
  <c r="O176" i="302" s="1"/>
  <c r="N176" i="302"/>
  <c r="K176" i="302"/>
  <c r="I176" i="302"/>
  <c r="J176" i="302" s="1"/>
  <c r="H176" i="302"/>
  <c r="R175" i="302"/>
  <c r="L175" i="302" s="1"/>
  <c r="N175" i="302"/>
  <c r="K175" i="302"/>
  <c r="I175" i="302"/>
  <c r="H175" i="302"/>
  <c r="E175" i="302"/>
  <c r="J175" i="302" s="1"/>
  <c r="R174" i="302"/>
  <c r="L174" i="302" s="1"/>
  <c r="N174" i="302"/>
  <c r="K174" i="302"/>
  <c r="I174" i="302"/>
  <c r="H174" i="302"/>
  <c r="E174" i="302"/>
  <c r="J174" i="302" s="1"/>
  <c r="R173" i="302"/>
  <c r="N173" i="302"/>
  <c r="L173" i="302"/>
  <c r="K173" i="302"/>
  <c r="I173" i="302"/>
  <c r="H173" i="302"/>
  <c r="E173" i="302"/>
  <c r="R172" i="302"/>
  <c r="L172" i="302" s="1"/>
  <c r="N172" i="302"/>
  <c r="K172" i="302"/>
  <c r="I172" i="302"/>
  <c r="H172" i="302"/>
  <c r="E172" i="302"/>
  <c r="J172" i="302" s="1"/>
  <c r="R171" i="302"/>
  <c r="L171" i="302" s="1"/>
  <c r="N171" i="302"/>
  <c r="K171" i="302"/>
  <c r="I171" i="302"/>
  <c r="H171" i="302"/>
  <c r="E171" i="302"/>
  <c r="J171" i="302" s="1"/>
  <c r="R170" i="302"/>
  <c r="L170" i="302" s="1"/>
  <c r="N170" i="302"/>
  <c r="K170" i="302"/>
  <c r="I170" i="302"/>
  <c r="H170" i="302"/>
  <c r="E170" i="302"/>
  <c r="R169" i="302"/>
  <c r="L169" i="302" s="1"/>
  <c r="M169" i="302" s="1"/>
  <c r="N169" i="302"/>
  <c r="K169" i="302"/>
  <c r="I169" i="302"/>
  <c r="H169" i="302"/>
  <c r="J169" i="302" s="1"/>
  <c r="E169" i="302"/>
  <c r="R168" i="302"/>
  <c r="N168" i="302"/>
  <c r="L168" i="302"/>
  <c r="K168" i="302"/>
  <c r="I168" i="302"/>
  <c r="H168" i="302"/>
  <c r="E168" i="302"/>
  <c r="R167" i="302"/>
  <c r="L167" i="302" s="1"/>
  <c r="M167" i="302" s="1"/>
  <c r="N167" i="302"/>
  <c r="K167" i="302"/>
  <c r="I167" i="302"/>
  <c r="H167" i="302"/>
  <c r="E167" i="302"/>
  <c r="J167" i="302" s="1"/>
  <c r="R166" i="302"/>
  <c r="L166" i="302" s="1"/>
  <c r="M166" i="302" s="1"/>
  <c r="N166" i="302"/>
  <c r="K166" i="302"/>
  <c r="I166" i="302"/>
  <c r="H166" i="302"/>
  <c r="E166" i="302"/>
  <c r="R165" i="302"/>
  <c r="L165" i="302" s="1"/>
  <c r="N165" i="302"/>
  <c r="K165" i="302"/>
  <c r="J165" i="302"/>
  <c r="I165" i="302"/>
  <c r="H165" i="302"/>
  <c r="E165" i="302"/>
  <c r="R164" i="302"/>
  <c r="N164" i="302"/>
  <c r="L164" i="302"/>
  <c r="K164" i="302"/>
  <c r="I164" i="302"/>
  <c r="H164" i="302"/>
  <c r="E164" i="302"/>
  <c r="J164" i="302" s="1"/>
  <c r="R163" i="302"/>
  <c r="L163" i="302" s="1"/>
  <c r="N163" i="302"/>
  <c r="K163" i="302"/>
  <c r="I163" i="302"/>
  <c r="H163" i="302"/>
  <c r="E163" i="302"/>
  <c r="R162" i="302"/>
  <c r="N162" i="302"/>
  <c r="L162" i="302"/>
  <c r="M162" i="302" s="1"/>
  <c r="K162" i="302"/>
  <c r="I162" i="302"/>
  <c r="J162" i="302" s="1"/>
  <c r="O162" i="302" s="1"/>
  <c r="H162" i="302"/>
  <c r="E162" i="302"/>
  <c r="R161" i="302"/>
  <c r="L161" i="302" s="1"/>
  <c r="M161" i="302" s="1"/>
  <c r="N161" i="302"/>
  <c r="K161" i="302"/>
  <c r="J161" i="302"/>
  <c r="I161" i="302"/>
  <c r="H161" i="302"/>
  <c r="E161" i="302"/>
  <c r="N160" i="302"/>
  <c r="K160" i="302"/>
  <c r="N159" i="302"/>
  <c r="K159" i="302"/>
  <c r="N158" i="302"/>
  <c r="K158" i="302"/>
  <c r="N157" i="302"/>
  <c r="K157" i="302"/>
  <c r="N156" i="302"/>
  <c r="K156" i="302"/>
  <c r="R155" i="302"/>
  <c r="L155" i="302" s="1"/>
  <c r="N155" i="302"/>
  <c r="K155" i="302"/>
  <c r="I155" i="302"/>
  <c r="H155" i="302"/>
  <c r="R154" i="302"/>
  <c r="L154" i="302" s="1"/>
  <c r="N154" i="302"/>
  <c r="K154" i="302"/>
  <c r="I154" i="302"/>
  <c r="H154" i="302"/>
  <c r="E154" i="302"/>
  <c r="J154" i="302" s="1"/>
  <c r="R153" i="302"/>
  <c r="L153" i="302" s="1"/>
  <c r="N153" i="302"/>
  <c r="K153" i="302"/>
  <c r="I153" i="302"/>
  <c r="H153" i="302"/>
  <c r="E153" i="302"/>
  <c r="R152" i="302"/>
  <c r="L152" i="302" s="1"/>
  <c r="N152" i="302"/>
  <c r="K152" i="302"/>
  <c r="I152" i="302"/>
  <c r="H152" i="302"/>
  <c r="E152" i="302"/>
  <c r="N151" i="302"/>
  <c r="K151" i="302"/>
  <c r="N150" i="302"/>
  <c r="K150" i="302"/>
  <c r="N149" i="302"/>
  <c r="K149" i="302"/>
  <c r="N148" i="302"/>
  <c r="K148" i="302"/>
  <c r="N147" i="302"/>
  <c r="K147" i="302"/>
  <c r="N146" i="302"/>
  <c r="K146" i="302"/>
  <c r="N145" i="302"/>
  <c r="K145" i="302"/>
  <c r="N144" i="302"/>
  <c r="K144" i="302"/>
  <c r="N143" i="302"/>
  <c r="L143" i="302"/>
  <c r="K143" i="302"/>
  <c r="I143" i="302"/>
  <c r="H143" i="302"/>
  <c r="E143" i="302"/>
  <c r="J143" i="302" s="1"/>
  <c r="N142" i="302"/>
  <c r="L142" i="302"/>
  <c r="M142" i="302" s="1"/>
  <c r="K142" i="302"/>
  <c r="I142" i="302"/>
  <c r="H142" i="302"/>
  <c r="E142" i="302"/>
  <c r="N141" i="302"/>
  <c r="K141" i="302"/>
  <c r="G141" i="302"/>
  <c r="I141" i="302" s="1"/>
  <c r="E141" i="302"/>
  <c r="M141" i="302" s="1"/>
  <c r="N140" i="302"/>
  <c r="K140" i="302"/>
  <c r="G140" i="302"/>
  <c r="E140" i="302"/>
  <c r="M140" i="302" s="1"/>
  <c r="N139" i="302"/>
  <c r="K139" i="302"/>
  <c r="G139" i="302"/>
  <c r="H139" i="302" s="1"/>
  <c r="E139" i="302"/>
  <c r="M139" i="302" s="1"/>
  <c r="N138" i="302"/>
  <c r="K138" i="302"/>
  <c r="I220" i="302" s="1"/>
  <c r="H138" i="302"/>
  <c r="G138" i="302"/>
  <c r="E138" i="302"/>
  <c r="M138" i="302" s="1"/>
  <c r="N137" i="302"/>
  <c r="K137" i="302"/>
  <c r="I137" i="302"/>
  <c r="G137" i="302"/>
  <c r="H137" i="302" s="1"/>
  <c r="E137" i="302"/>
  <c r="J137" i="302" s="1"/>
  <c r="N136" i="302"/>
  <c r="M136" i="302"/>
  <c r="K136" i="302"/>
  <c r="G136" i="302"/>
  <c r="I136" i="302" s="1"/>
  <c r="E136" i="302"/>
  <c r="N135" i="302"/>
  <c r="K135" i="302"/>
  <c r="G135" i="302"/>
  <c r="E135" i="302"/>
  <c r="M135" i="302" s="1"/>
  <c r="N134" i="302"/>
  <c r="K134" i="302"/>
  <c r="G134" i="302"/>
  <c r="H134" i="302" s="1"/>
  <c r="E134" i="302"/>
  <c r="M134" i="302" s="1"/>
  <c r="N133" i="302"/>
  <c r="M133" i="302"/>
  <c r="K133" i="302"/>
  <c r="G133" i="302"/>
  <c r="I133" i="302" s="1"/>
  <c r="E133" i="302"/>
  <c r="N132" i="302"/>
  <c r="K132" i="302"/>
  <c r="G132" i="302"/>
  <c r="I132" i="302" s="1"/>
  <c r="E132" i="302"/>
  <c r="M132" i="302" s="1"/>
  <c r="N131" i="302"/>
  <c r="K131" i="302"/>
  <c r="N130" i="302"/>
  <c r="K130" i="302"/>
  <c r="N129" i="302"/>
  <c r="K129" i="302"/>
  <c r="N128" i="302"/>
  <c r="K128" i="302"/>
  <c r="N127" i="302"/>
  <c r="K127" i="302"/>
  <c r="N126" i="302"/>
  <c r="K126" i="302"/>
  <c r="N125" i="302"/>
  <c r="K125" i="302"/>
  <c r="N124" i="302"/>
  <c r="M124" i="302"/>
  <c r="K124" i="302"/>
  <c r="N123" i="302"/>
  <c r="K123" i="302"/>
  <c r="N122" i="302"/>
  <c r="K122" i="302"/>
  <c r="N121" i="302"/>
  <c r="L121" i="302"/>
  <c r="M121" i="302" s="1"/>
  <c r="K121" i="302"/>
  <c r="I121" i="302"/>
  <c r="J121" i="302" s="1"/>
  <c r="H121" i="302"/>
  <c r="N120" i="302"/>
  <c r="K120" i="302"/>
  <c r="N119" i="302"/>
  <c r="L119" i="302"/>
  <c r="K119" i="302"/>
  <c r="R118" i="302"/>
  <c r="L118" i="302" s="1"/>
  <c r="M118" i="302" s="1"/>
  <c r="N118" i="302"/>
  <c r="K118" i="302"/>
  <c r="J118" i="302"/>
  <c r="I118" i="302"/>
  <c r="H118" i="302"/>
  <c r="R117" i="302"/>
  <c r="L117" i="302" s="1"/>
  <c r="M117" i="302" s="1"/>
  <c r="N117" i="302"/>
  <c r="K117" i="302"/>
  <c r="J117" i="302"/>
  <c r="I117" i="302"/>
  <c r="H117" i="302"/>
  <c r="R116" i="302"/>
  <c r="L116" i="302" s="1"/>
  <c r="M116" i="302" s="1"/>
  <c r="N116" i="302"/>
  <c r="K116" i="302"/>
  <c r="I116" i="302"/>
  <c r="H116" i="302"/>
  <c r="R115" i="302"/>
  <c r="L115" i="302" s="1"/>
  <c r="M115" i="302" s="1"/>
  <c r="N115" i="302"/>
  <c r="K115" i="302"/>
  <c r="I115" i="302"/>
  <c r="H115" i="302"/>
  <c r="R114" i="302"/>
  <c r="L114" i="302" s="1"/>
  <c r="M114" i="302" s="1"/>
  <c r="N114" i="302"/>
  <c r="K114" i="302"/>
  <c r="I114" i="302"/>
  <c r="H114" i="302"/>
  <c r="J114" i="302" s="1"/>
  <c r="N113" i="302"/>
  <c r="K113" i="302"/>
  <c r="I113" i="302"/>
  <c r="H113" i="302"/>
  <c r="R112" i="302"/>
  <c r="L112" i="302" s="1"/>
  <c r="M112" i="302" s="1"/>
  <c r="N112" i="302"/>
  <c r="K112" i="302"/>
  <c r="J112" i="302"/>
  <c r="I112" i="302"/>
  <c r="H112" i="302"/>
  <c r="N111" i="302"/>
  <c r="K111" i="302"/>
  <c r="J111" i="302"/>
  <c r="I111" i="302"/>
  <c r="H111" i="302"/>
  <c r="N110" i="302"/>
  <c r="K110" i="302"/>
  <c r="J110" i="302"/>
  <c r="I110" i="302"/>
  <c r="H110" i="302"/>
  <c r="N109" i="302"/>
  <c r="K109" i="302"/>
  <c r="I109" i="302"/>
  <c r="H109" i="302"/>
  <c r="J109" i="302" s="1"/>
  <c r="O108" i="302"/>
  <c r="N108" i="302"/>
  <c r="M108" i="302"/>
  <c r="K108" i="302"/>
  <c r="I108" i="302"/>
  <c r="H108" i="302"/>
  <c r="J108" i="302" s="1"/>
  <c r="N107" i="302"/>
  <c r="K107" i="302"/>
  <c r="N106" i="302"/>
  <c r="K106" i="302"/>
  <c r="N105" i="302"/>
  <c r="K105" i="302"/>
  <c r="N104" i="302"/>
  <c r="K104" i="302"/>
  <c r="I104" i="302"/>
  <c r="H104" i="302"/>
  <c r="J104" i="302" s="1"/>
  <c r="R103" i="302"/>
  <c r="L103" i="302" s="1"/>
  <c r="M103" i="302" s="1"/>
  <c r="N103" i="302"/>
  <c r="K103" i="302"/>
  <c r="I103" i="302"/>
  <c r="J103" i="302" s="1"/>
  <c r="H103" i="302"/>
  <c r="R102" i="302"/>
  <c r="L102" i="302" s="1"/>
  <c r="M102" i="302" s="1"/>
  <c r="N102" i="302"/>
  <c r="K102" i="302"/>
  <c r="I102" i="302"/>
  <c r="H102" i="302"/>
  <c r="J102" i="302" s="1"/>
  <c r="N101" i="302"/>
  <c r="K101" i="302"/>
  <c r="J101" i="302"/>
  <c r="I101" i="302"/>
  <c r="H101" i="302"/>
  <c r="N100" i="302"/>
  <c r="L100" i="302"/>
  <c r="M100" i="302" s="1"/>
  <c r="K100" i="302"/>
  <c r="I100" i="302"/>
  <c r="H100" i="302"/>
  <c r="J100" i="302" s="1"/>
  <c r="E100" i="302"/>
  <c r="N99" i="302"/>
  <c r="K99" i="302"/>
  <c r="N98" i="302"/>
  <c r="K98" i="302"/>
  <c r="N97" i="302"/>
  <c r="K97" i="302"/>
  <c r="N96" i="302"/>
  <c r="K96" i="302"/>
  <c r="N95" i="302"/>
  <c r="K95" i="302"/>
  <c r="N94" i="302"/>
  <c r="K94" i="302"/>
  <c r="N93" i="302"/>
  <c r="K93" i="302"/>
  <c r="N92" i="302"/>
  <c r="M92" i="302"/>
  <c r="K92" i="302"/>
  <c r="N91" i="302"/>
  <c r="M91" i="302"/>
  <c r="K91" i="302"/>
  <c r="N90" i="302"/>
  <c r="L90" i="302"/>
  <c r="M90" i="302" s="1"/>
  <c r="K90" i="302"/>
  <c r="I90" i="302"/>
  <c r="H90" i="302"/>
  <c r="J90" i="302" s="1"/>
  <c r="N89" i="302"/>
  <c r="L89" i="302"/>
  <c r="M89" i="302" s="1"/>
  <c r="O89" i="302" s="1"/>
  <c r="K89" i="302"/>
  <c r="J89" i="302"/>
  <c r="I89" i="302"/>
  <c r="H89" i="302"/>
  <c r="N88" i="302"/>
  <c r="K88" i="302"/>
  <c r="I88" i="302"/>
  <c r="H88" i="302"/>
  <c r="J88" i="302" s="1"/>
  <c r="N87" i="302"/>
  <c r="L87" i="302"/>
  <c r="M87" i="302" s="1"/>
  <c r="K87" i="302"/>
  <c r="N86" i="302"/>
  <c r="L86" i="302"/>
  <c r="M86" i="302" s="1"/>
  <c r="K86" i="302"/>
  <c r="I86" i="302"/>
  <c r="H86" i="302"/>
  <c r="N85" i="302"/>
  <c r="M85" i="302"/>
  <c r="K85" i="302"/>
  <c r="G85" i="302"/>
  <c r="N84" i="302"/>
  <c r="M84" i="302"/>
  <c r="K84" i="302"/>
  <c r="O83" i="302"/>
  <c r="N83" i="302"/>
  <c r="K83" i="302"/>
  <c r="O82" i="302"/>
  <c r="N82" i="302"/>
  <c r="K82" i="302"/>
  <c r="F82" i="302"/>
  <c r="R110" i="302" s="1"/>
  <c r="L110" i="302" s="1"/>
  <c r="M110" i="302" s="1"/>
  <c r="O110" i="302" s="1"/>
  <c r="N81" i="302"/>
  <c r="K81" i="302"/>
  <c r="N80" i="302"/>
  <c r="K80" i="302"/>
  <c r="N79" i="302"/>
  <c r="K79" i="302"/>
  <c r="N78" i="302"/>
  <c r="K78" i="302"/>
  <c r="N77" i="302"/>
  <c r="K77" i="302"/>
  <c r="N76" i="302"/>
  <c r="M76" i="302"/>
  <c r="K76" i="302"/>
  <c r="G76" i="302"/>
  <c r="H76" i="302" s="1"/>
  <c r="N75" i="302"/>
  <c r="M75" i="302"/>
  <c r="K75" i="302"/>
  <c r="G75" i="302"/>
  <c r="N74" i="302"/>
  <c r="M74" i="302"/>
  <c r="K74" i="302"/>
  <c r="G74" i="302"/>
  <c r="H74" i="302" s="1"/>
  <c r="N73" i="302"/>
  <c r="L73" i="302"/>
  <c r="M73" i="302" s="1"/>
  <c r="K73" i="302"/>
  <c r="I73" i="302"/>
  <c r="H73" i="302"/>
  <c r="N72" i="302"/>
  <c r="L72" i="302"/>
  <c r="M72" i="302" s="1"/>
  <c r="K72" i="302"/>
  <c r="I72" i="302"/>
  <c r="H72" i="302"/>
  <c r="J72" i="302" s="1"/>
  <c r="N71" i="302"/>
  <c r="L71" i="302"/>
  <c r="M71" i="302" s="1"/>
  <c r="K71" i="302"/>
  <c r="I71" i="302"/>
  <c r="H71" i="302"/>
  <c r="J71" i="302" s="1"/>
  <c r="N70" i="302"/>
  <c r="L70" i="302"/>
  <c r="M70" i="302" s="1"/>
  <c r="K70" i="302"/>
  <c r="G70" i="302"/>
  <c r="N69" i="302"/>
  <c r="L69" i="302"/>
  <c r="M69" i="302" s="1"/>
  <c r="K69" i="302"/>
  <c r="I69" i="302"/>
  <c r="J69" i="302" s="1"/>
  <c r="H69" i="302"/>
  <c r="N68" i="302"/>
  <c r="M68" i="302"/>
  <c r="K68" i="302"/>
  <c r="G68" i="302"/>
  <c r="H68" i="302" s="1"/>
  <c r="N67" i="302"/>
  <c r="M67" i="302"/>
  <c r="K67" i="302"/>
  <c r="N66" i="302"/>
  <c r="K66" i="302"/>
  <c r="N65" i="302"/>
  <c r="K65" i="302"/>
  <c r="N64" i="302"/>
  <c r="K64" i="302"/>
  <c r="N63" i="302"/>
  <c r="K63" i="302"/>
  <c r="N62" i="302"/>
  <c r="K62" i="302"/>
  <c r="N61" i="302"/>
  <c r="K61" i="302"/>
  <c r="N60" i="302"/>
  <c r="K60" i="302"/>
  <c r="N59" i="302"/>
  <c r="K59" i="302"/>
  <c r="N58" i="302"/>
  <c r="K58" i="302"/>
  <c r="N57" i="302"/>
  <c r="M57" i="302"/>
  <c r="K57" i="302"/>
  <c r="N56" i="302"/>
  <c r="K56" i="302"/>
  <c r="N55" i="302"/>
  <c r="K55" i="302"/>
  <c r="N54" i="302"/>
  <c r="M54" i="302"/>
  <c r="L54" i="302"/>
  <c r="K54" i="302"/>
  <c r="J54" i="302"/>
  <c r="I54" i="302"/>
  <c r="H54" i="302"/>
  <c r="N53" i="302"/>
  <c r="K53" i="302"/>
  <c r="N52" i="302"/>
  <c r="K52" i="302"/>
  <c r="N51" i="302"/>
  <c r="K51" i="302"/>
  <c r="I51" i="302"/>
  <c r="H51" i="302"/>
  <c r="J51" i="302" s="1"/>
  <c r="N50" i="302"/>
  <c r="K50" i="302"/>
  <c r="I50" i="302"/>
  <c r="H50" i="302"/>
  <c r="J50" i="302" s="1"/>
  <c r="N49" i="302"/>
  <c r="K49" i="302"/>
  <c r="I49" i="302"/>
  <c r="J49" i="302" s="1"/>
  <c r="H49" i="302"/>
  <c r="N48" i="302"/>
  <c r="M48" i="302"/>
  <c r="K48" i="302"/>
  <c r="J48" i="302"/>
  <c r="O48" i="302" s="1"/>
  <c r="I48" i="302"/>
  <c r="H48" i="302"/>
  <c r="N47" i="302"/>
  <c r="K47" i="302"/>
  <c r="I47" i="302"/>
  <c r="H47" i="302"/>
  <c r="J47" i="302" s="1"/>
  <c r="N46" i="302"/>
  <c r="K46" i="302"/>
  <c r="I46" i="302"/>
  <c r="J46" i="302" s="1"/>
  <c r="H46" i="302"/>
  <c r="N45" i="302"/>
  <c r="K45" i="302"/>
  <c r="J45" i="302"/>
  <c r="I45" i="302"/>
  <c r="H45" i="302"/>
  <c r="N44" i="302"/>
  <c r="K44" i="302"/>
  <c r="I44" i="302"/>
  <c r="H44" i="302"/>
  <c r="J44" i="302" s="1"/>
  <c r="N43" i="302"/>
  <c r="M43" i="302"/>
  <c r="K43" i="302"/>
  <c r="I43" i="302"/>
  <c r="H43" i="302"/>
  <c r="J43" i="302" s="1"/>
  <c r="O43" i="302" s="1"/>
  <c r="N42" i="302"/>
  <c r="K42" i="302"/>
  <c r="I42" i="302"/>
  <c r="H42" i="302"/>
  <c r="J42" i="302" s="1"/>
  <c r="N41" i="302"/>
  <c r="K41" i="302"/>
  <c r="I41" i="302"/>
  <c r="H41" i="302"/>
  <c r="J41" i="302" s="1"/>
  <c r="N40" i="302"/>
  <c r="K40" i="302"/>
  <c r="J40" i="302"/>
  <c r="I40" i="302"/>
  <c r="H40" i="302"/>
  <c r="N39" i="302"/>
  <c r="K39" i="302"/>
  <c r="I39" i="302"/>
  <c r="H39" i="302"/>
  <c r="J39" i="302" s="1"/>
  <c r="N38" i="302"/>
  <c r="K38" i="302"/>
  <c r="I38" i="302"/>
  <c r="H38" i="302"/>
  <c r="J38" i="302" s="1"/>
  <c r="N37" i="302"/>
  <c r="K37" i="302"/>
  <c r="J37" i="302"/>
  <c r="I37" i="302"/>
  <c r="H37" i="302"/>
  <c r="R36" i="302"/>
  <c r="N36" i="302"/>
  <c r="K36" i="302"/>
  <c r="J36" i="302"/>
  <c r="I36" i="302"/>
  <c r="H36" i="302"/>
  <c r="N35" i="302"/>
  <c r="K35" i="302"/>
  <c r="N34" i="302"/>
  <c r="K34" i="302"/>
  <c r="N33" i="302"/>
  <c r="K33" i="302"/>
  <c r="N32" i="302"/>
  <c r="K32" i="302"/>
  <c r="N31" i="302"/>
  <c r="K31" i="302"/>
  <c r="N30" i="302"/>
  <c r="K30" i="302"/>
  <c r="N29" i="302"/>
  <c r="K29" i="302"/>
  <c r="N28" i="302"/>
  <c r="K28" i="302"/>
  <c r="N27" i="302"/>
  <c r="L27" i="302"/>
  <c r="K27" i="302"/>
  <c r="I27" i="302"/>
  <c r="H27" i="302"/>
  <c r="N26" i="302"/>
  <c r="K26" i="302"/>
  <c r="N25" i="302"/>
  <c r="K25" i="302"/>
  <c r="N24" i="302"/>
  <c r="K24" i="302"/>
  <c r="N23" i="302"/>
  <c r="K23" i="302"/>
  <c r="N22" i="302"/>
  <c r="K22" i="302"/>
  <c r="I22" i="302"/>
  <c r="H22" i="302"/>
  <c r="J22" i="302" s="1"/>
  <c r="N21" i="302"/>
  <c r="M21" i="302"/>
  <c r="L21" i="302"/>
  <c r="K21" i="302"/>
  <c r="I21" i="302"/>
  <c r="J21" i="302" s="1"/>
  <c r="O21" i="302" s="1"/>
  <c r="H21" i="302"/>
  <c r="N20" i="302"/>
  <c r="K20" i="302"/>
  <c r="I20" i="302"/>
  <c r="H20" i="302"/>
  <c r="J20" i="302" s="1"/>
  <c r="N19" i="302"/>
  <c r="K19" i="302"/>
  <c r="I19" i="302"/>
  <c r="H19" i="302"/>
  <c r="N18" i="302"/>
  <c r="K18" i="302"/>
  <c r="I18" i="302"/>
  <c r="H18" i="302"/>
  <c r="J18" i="302" s="1"/>
  <c r="N17" i="302"/>
  <c r="L17" i="302"/>
  <c r="M17" i="302" s="1"/>
  <c r="K17" i="302"/>
  <c r="I17" i="302"/>
  <c r="H17" i="302"/>
  <c r="J17" i="302" s="1"/>
  <c r="O17" i="302" s="1"/>
  <c r="N16" i="302"/>
  <c r="L16" i="302"/>
  <c r="M16" i="302" s="1"/>
  <c r="K16" i="302"/>
  <c r="I16" i="302"/>
  <c r="H16" i="302"/>
  <c r="J16" i="302" s="1"/>
  <c r="N15" i="302"/>
  <c r="K15" i="302"/>
  <c r="N14" i="302"/>
  <c r="K14" i="302"/>
  <c r="N13" i="302"/>
  <c r="M13" i="302"/>
  <c r="K13" i="302"/>
  <c r="N197" i="301"/>
  <c r="L197" i="301"/>
  <c r="K197" i="301"/>
  <c r="J197" i="301"/>
  <c r="I197" i="301"/>
  <c r="H197" i="301"/>
  <c r="O196" i="301"/>
  <c r="N196" i="301"/>
  <c r="K196" i="301"/>
  <c r="I196" i="301"/>
  <c r="N195" i="301"/>
  <c r="L195" i="301"/>
  <c r="K195" i="301"/>
  <c r="I195" i="301"/>
  <c r="H195" i="301"/>
  <c r="J195" i="301" s="1"/>
  <c r="N194" i="301"/>
  <c r="L194" i="301"/>
  <c r="K194" i="301"/>
  <c r="I194" i="301"/>
  <c r="J194" i="301" s="1"/>
  <c r="H194" i="301"/>
  <c r="N193" i="301"/>
  <c r="L193" i="301"/>
  <c r="K193" i="301"/>
  <c r="I193" i="301"/>
  <c r="H193" i="301"/>
  <c r="J193" i="301" s="1"/>
  <c r="N192" i="301"/>
  <c r="L192" i="301"/>
  <c r="K192" i="301"/>
  <c r="I192" i="301"/>
  <c r="H192" i="301"/>
  <c r="J192" i="301" s="1"/>
  <c r="N191" i="301"/>
  <c r="L191" i="301"/>
  <c r="K191" i="301"/>
  <c r="I191" i="301"/>
  <c r="N190" i="301"/>
  <c r="L190" i="301"/>
  <c r="K190" i="301"/>
  <c r="I190" i="301"/>
  <c r="N189" i="301"/>
  <c r="L189" i="301"/>
  <c r="M189" i="301" s="1"/>
  <c r="K189" i="301"/>
  <c r="I189" i="301"/>
  <c r="J189" i="301" s="1"/>
  <c r="O189" i="301" s="1"/>
  <c r="H189" i="301"/>
  <c r="N188" i="301"/>
  <c r="L188" i="301"/>
  <c r="K188" i="301"/>
  <c r="J188" i="301"/>
  <c r="I188" i="301"/>
  <c r="H188" i="301"/>
  <c r="O187" i="301"/>
  <c r="N187" i="301"/>
  <c r="K187" i="301"/>
  <c r="N186" i="301"/>
  <c r="K186" i="301"/>
  <c r="N185" i="301"/>
  <c r="K185" i="301"/>
  <c r="N184" i="301"/>
  <c r="K184" i="301"/>
  <c r="N183" i="301"/>
  <c r="K183" i="301"/>
  <c r="N182" i="301"/>
  <c r="K182" i="301"/>
  <c r="N181" i="301"/>
  <c r="K181" i="301"/>
  <c r="N180" i="301"/>
  <c r="M180" i="301"/>
  <c r="M182" i="301" s="1"/>
  <c r="L180" i="301"/>
  <c r="K180" i="301"/>
  <c r="J180" i="301"/>
  <c r="I180" i="301"/>
  <c r="H180" i="301"/>
  <c r="O179" i="301"/>
  <c r="N179" i="301"/>
  <c r="M179" i="301"/>
  <c r="K179" i="301"/>
  <c r="N178" i="301"/>
  <c r="K178" i="301"/>
  <c r="N177" i="301"/>
  <c r="K177" i="301"/>
  <c r="R176" i="301"/>
  <c r="L176" i="301" s="1"/>
  <c r="M176" i="301" s="1"/>
  <c r="O176" i="301" s="1"/>
  <c r="N176" i="301"/>
  <c r="K176" i="301"/>
  <c r="I176" i="301"/>
  <c r="H176" i="301"/>
  <c r="J176" i="301" s="1"/>
  <c r="R175" i="301"/>
  <c r="L175" i="301" s="1"/>
  <c r="N175" i="301"/>
  <c r="K175" i="301"/>
  <c r="I175" i="301"/>
  <c r="H175" i="301"/>
  <c r="E175" i="301"/>
  <c r="J175" i="301" s="1"/>
  <c r="R174" i="301"/>
  <c r="L174" i="301" s="1"/>
  <c r="M174" i="301" s="1"/>
  <c r="O174" i="301"/>
  <c r="N174" i="301"/>
  <c r="K174" i="301"/>
  <c r="J174" i="301"/>
  <c r="I174" i="301"/>
  <c r="H174" i="301"/>
  <c r="E174" i="301"/>
  <c r="R173" i="301"/>
  <c r="N173" i="301"/>
  <c r="L173" i="301"/>
  <c r="K173" i="301"/>
  <c r="I173" i="301"/>
  <c r="H173" i="301"/>
  <c r="E173" i="301"/>
  <c r="R172" i="301"/>
  <c r="N172" i="301"/>
  <c r="L172" i="301"/>
  <c r="M172" i="301" s="1"/>
  <c r="K172" i="301"/>
  <c r="I172" i="301"/>
  <c r="J172" i="301" s="1"/>
  <c r="H172" i="301"/>
  <c r="E172" i="301"/>
  <c r="R171" i="301"/>
  <c r="L171" i="301" s="1"/>
  <c r="N171" i="301"/>
  <c r="K171" i="301"/>
  <c r="I171" i="301"/>
  <c r="H171" i="301"/>
  <c r="E171" i="301"/>
  <c r="J171" i="301" s="1"/>
  <c r="R170" i="301"/>
  <c r="N170" i="301"/>
  <c r="L170" i="301"/>
  <c r="K170" i="301"/>
  <c r="I170" i="301"/>
  <c r="H170" i="301"/>
  <c r="E170" i="301"/>
  <c r="R169" i="301"/>
  <c r="L169" i="301" s="1"/>
  <c r="M169" i="301" s="1"/>
  <c r="N169" i="301"/>
  <c r="K169" i="301"/>
  <c r="I169" i="301"/>
  <c r="H169" i="301"/>
  <c r="E169" i="301"/>
  <c r="R168" i="301"/>
  <c r="N168" i="301"/>
  <c r="L168" i="301"/>
  <c r="K168" i="301"/>
  <c r="I168" i="301"/>
  <c r="H168" i="301"/>
  <c r="E168" i="301"/>
  <c r="J168" i="301" s="1"/>
  <c r="R167" i="301"/>
  <c r="L167" i="301" s="1"/>
  <c r="M167" i="301" s="1"/>
  <c r="N167" i="301"/>
  <c r="K167" i="301"/>
  <c r="I167" i="301"/>
  <c r="J167" i="301" s="1"/>
  <c r="H167" i="301"/>
  <c r="E167" i="301"/>
  <c r="R166" i="301"/>
  <c r="L166" i="301" s="1"/>
  <c r="N166" i="301"/>
  <c r="K166" i="301"/>
  <c r="I166" i="301"/>
  <c r="H166" i="301"/>
  <c r="E166" i="301"/>
  <c r="J166" i="301" s="1"/>
  <c r="R165" i="301"/>
  <c r="N165" i="301"/>
  <c r="L165" i="301"/>
  <c r="M165" i="301" s="1"/>
  <c r="K165" i="301"/>
  <c r="I165" i="301"/>
  <c r="H165" i="301"/>
  <c r="J165" i="301" s="1"/>
  <c r="E165" i="301"/>
  <c r="R164" i="301"/>
  <c r="N164" i="301"/>
  <c r="L164" i="301"/>
  <c r="M164" i="301" s="1"/>
  <c r="K164" i="301"/>
  <c r="I164" i="301"/>
  <c r="H164" i="301"/>
  <c r="E164" i="301"/>
  <c r="J164" i="301" s="1"/>
  <c r="R163" i="301"/>
  <c r="L163" i="301" s="1"/>
  <c r="M163" i="301" s="1"/>
  <c r="N163" i="301"/>
  <c r="K163" i="301"/>
  <c r="I163" i="301"/>
  <c r="H163" i="301"/>
  <c r="E163" i="301"/>
  <c r="R162" i="301"/>
  <c r="L162" i="301" s="1"/>
  <c r="M162" i="301" s="1"/>
  <c r="N162" i="301"/>
  <c r="K162" i="301"/>
  <c r="I162" i="301"/>
  <c r="H162" i="301"/>
  <c r="E162" i="301"/>
  <c r="R161" i="301"/>
  <c r="N161" i="301"/>
  <c r="L161" i="301"/>
  <c r="M161" i="301" s="1"/>
  <c r="K161" i="301"/>
  <c r="I161" i="301"/>
  <c r="H161" i="301"/>
  <c r="E161" i="301"/>
  <c r="N160" i="301"/>
  <c r="K160" i="301"/>
  <c r="N159" i="301"/>
  <c r="K159" i="301"/>
  <c r="N158" i="301"/>
  <c r="K158" i="301"/>
  <c r="N157" i="301"/>
  <c r="K157" i="301"/>
  <c r="N156" i="301"/>
  <c r="K156" i="301"/>
  <c r="R155" i="301"/>
  <c r="L155" i="301" s="1"/>
  <c r="N155" i="301"/>
  <c r="K155" i="301"/>
  <c r="I155" i="301"/>
  <c r="H155" i="301"/>
  <c r="R154" i="301"/>
  <c r="L154" i="301" s="1"/>
  <c r="N154" i="301"/>
  <c r="K154" i="301"/>
  <c r="I154" i="301"/>
  <c r="H154" i="301"/>
  <c r="E154" i="301"/>
  <c r="J154" i="301" s="1"/>
  <c r="R153" i="301"/>
  <c r="L153" i="301" s="1"/>
  <c r="N153" i="301"/>
  <c r="K153" i="301"/>
  <c r="I153" i="301"/>
  <c r="H153" i="301"/>
  <c r="E153" i="301"/>
  <c r="R152" i="301"/>
  <c r="L152" i="301" s="1"/>
  <c r="N152" i="301"/>
  <c r="K152" i="301"/>
  <c r="I152" i="301"/>
  <c r="H152" i="301"/>
  <c r="E152" i="301"/>
  <c r="J152" i="301" s="1"/>
  <c r="N151" i="301"/>
  <c r="K151" i="301"/>
  <c r="N150" i="301"/>
  <c r="K150" i="301"/>
  <c r="N149" i="301"/>
  <c r="K149" i="301"/>
  <c r="N148" i="301"/>
  <c r="K148" i="301"/>
  <c r="N147" i="301"/>
  <c r="K147" i="301"/>
  <c r="N146" i="301"/>
  <c r="K146" i="301"/>
  <c r="N145" i="301"/>
  <c r="K145" i="301"/>
  <c r="N144" i="301"/>
  <c r="K144" i="301"/>
  <c r="N143" i="301"/>
  <c r="L143" i="301"/>
  <c r="M143" i="301" s="1"/>
  <c r="K143" i="301"/>
  <c r="I143" i="301"/>
  <c r="H143" i="301"/>
  <c r="E143" i="301"/>
  <c r="J143" i="301" s="1"/>
  <c r="O143" i="301" s="1"/>
  <c r="N142" i="301"/>
  <c r="L142" i="301"/>
  <c r="K142" i="301"/>
  <c r="J142" i="301"/>
  <c r="I142" i="301"/>
  <c r="H142" i="301"/>
  <c r="E142" i="301"/>
  <c r="N141" i="301"/>
  <c r="K141" i="301"/>
  <c r="G141" i="301"/>
  <c r="E141" i="301"/>
  <c r="M141" i="301" s="1"/>
  <c r="N140" i="301"/>
  <c r="K140" i="301"/>
  <c r="G140" i="301"/>
  <c r="E140" i="301"/>
  <c r="M140" i="301" s="1"/>
  <c r="N139" i="301"/>
  <c r="M139" i="301"/>
  <c r="K139" i="301"/>
  <c r="I139" i="301"/>
  <c r="H139" i="301"/>
  <c r="G139" i="301"/>
  <c r="E139" i="301"/>
  <c r="N138" i="301"/>
  <c r="K138" i="301"/>
  <c r="G138" i="301"/>
  <c r="E138" i="301"/>
  <c r="M138" i="301" s="1"/>
  <c r="N137" i="301"/>
  <c r="K137" i="301"/>
  <c r="G137" i="301"/>
  <c r="I137" i="301" s="1"/>
  <c r="E137" i="301"/>
  <c r="M137" i="301" s="1"/>
  <c r="N136" i="301"/>
  <c r="M136" i="301"/>
  <c r="K136" i="301"/>
  <c r="I136" i="301"/>
  <c r="H136" i="301"/>
  <c r="G136" i="301"/>
  <c r="E136" i="301"/>
  <c r="N135" i="301"/>
  <c r="K135" i="301"/>
  <c r="G135" i="301"/>
  <c r="H135" i="301" s="1"/>
  <c r="E135" i="301"/>
  <c r="M135" i="301" s="1"/>
  <c r="N134" i="301"/>
  <c r="K134" i="301"/>
  <c r="G134" i="301"/>
  <c r="E134" i="301"/>
  <c r="M134" i="301" s="1"/>
  <c r="N133" i="301"/>
  <c r="M133" i="301"/>
  <c r="K133" i="301"/>
  <c r="G133" i="301"/>
  <c r="E133" i="301"/>
  <c r="N132" i="301"/>
  <c r="K132" i="301"/>
  <c r="G132" i="301"/>
  <c r="E132" i="301"/>
  <c r="M132" i="301" s="1"/>
  <c r="N131" i="301"/>
  <c r="K131" i="301"/>
  <c r="N130" i="301"/>
  <c r="K130" i="301"/>
  <c r="N129" i="301"/>
  <c r="K129" i="301"/>
  <c r="N128" i="301"/>
  <c r="K128" i="301"/>
  <c r="N127" i="301"/>
  <c r="K127" i="301"/>
  <c r="N126" i="301"/>
  <c r="K126" i="301"/>
  <c r="N125" i="301"/>
  <c r="K125" i="301"/>
  <c r="N124" i="301"/>
  <c r="K124" i="301"/>
  <c r="N123" i="301"/>
  <c r="K123" i="301"/>
  <c r="N122" i="301"/>
  <c r="K122" i="301"/>
  <c r="N121" i="301"/>
  <c r="L121" i="301"/>
  <c r="M121" i="301" s="1"/>
  <c r="M124" i="301" s="1"/>
  <c r="K121" i="301"/>
  <c r="I121" i="301"/>
  <c r="J121" i="301" s="1"/>
  <c r="H121" i="301"/>
  <c r="N120" i="301"/>
  <c r="K120" i="301"/>
  <c r="N119" i="301"/>
  <c r="L119" i="301"/>
  <c r="K119" i="301"/>
  <c r="N118" i="301"/>
  <c r="K118" i="301"/>
  <c r="J118" i="301"/>
  <c r="I118" i="301"/>
  <c r="H118" i="301"/>
  <c r="N117" i="301"/>
  <c r="K117" i="301"/>
  <c r="I117" i="301"/>
  <c r="J117" i="301" s="1"/>
  <c r="H117" i="301"/>
  <c r="N116" i="301"/>
  <c r="K116" i="301"/>
  <c r="J116" i="301"/>
  <c r="I116" i="301"/>
  <c r="H116" i="301"/>
  <c r="R115" i="301"/>
  <c r="L115" i="301" s="1"/>
  <c r="M115" i="301" s="1"/>
  <c r="N115" i="301"/>
  <c r="K115" i="301"/>
  <c r="I115" i="301"/>
  <c r="H115" i="301"/>
  <c r="N114" i="301"/>
  <c r="K114" i="301"/>
  <c r="I114" i="301"/>
  <c r="H114" i="301"/>
  <c r="J114" i="301" s="1"/>
  <c r="N113" i="301"/>
  <c r="K113" i="301"/>
  <c r="I113" i="301"/>
  <c r="H113" i="301"/>
  <c r="J113" i="301" s="1"/>
  <c r="N112" i="301"/>
  <c r="K112" i="301"/>
  <c r="I112" i="301"/>
  <c r="H112" i="301"/>
  <c r="J112" i="301" s="1"/>
  <c r="N111" i="301"/>
  <c r="K111" i="301"/>
  <c r="I111" i="301"/>
  <c r="H111" i="301"/>
  <c r="J111" i="301" s="1"/>
  <c r="N110" i="301"/>
  <c r="K110" i="301"/>
  <c r="I110" i="301"/>
  <c r="H110" i="301"/>
  <c r="N109" i="301"/>
  <c r="K109" i="301"/>
  <c r="J109" i="301"/>
  <c r="I109" i="301"/>
  <c r="H109" i="301"/>
  <c r="N108" i="301"/>
  <c r="M108" i="301"/>
  <c r="K108" i="301"/>
  <c r="I108" i="301"/>
  <c r="H108" i="301"/>
  <c r="N107" i="301"/>
  <c r="K107" i="301"/>
  <c r="N106" i="301"/>
  <c r="K106" i="301"/>
  <c r="N105" i="301"/>
  <c r="K105" i="301"/>
  <c r="N104" i="301"/>
  <c r="K104" i="301"/>
  <c r="I104" i="301"/>
  <c r="H104" i="301"/>
  <c r="J104" i="301" s="1"/>
  <c r="N103" i="301"/>
  <c r="K103" i="301"/>
  <c r="I103" i="301"/>
  <c r="H103" i="301"/>
  <c r="N102" i="301"/>
  <c r="K102" i="301"/>
  <c r="I102" i="301"/>
  <c r="H102" i="301"/>
  <c r="J102" i="301" s="1"/>
  <c r="R101" i="301"/>
  <c r="L101" i="301" s="1"/>
  <c r="N101" i="301"/>
  <c r="K101" i="301"/>
  <c r="J101" i="301"/>
  <c r="I101" i="301"/>
  <c r="H101" i="301"/>
  <c r="N100" i="301"/>
  <c r="L100" i="301"/>
  <c r="K100" i="301"/>
  <c r="I100" i="301"/>
  <c r="H100" i="301"/>
  <c r="E100" i="301"/>
  <c r="N99" i="301"/>
  <c r="K99" i="301"/>
  <c r="N98" i="301"/>
  <c r="K98" i="301"/>
  <c r="N97" i="301"/>
  <c r="K97" i="301"/>
  <c r="N96" i="301"/>
  <c r="K96" i="301"/>
  <c r="N95" i="301"/>
  <c r="K95" i="301"/>
  <c r="N94" i="301"/>
  <c r="K94" i="301"/>
  <c r="N93" i="301"/>
  <c r="K93" i="301"/>
  <c r="N92" i="301"/>
  <c r="M92" i="301"/>
  <c r="K92" i="301"/>
  <c r="G92" i="301"/>
  <c r="H92" i="301" s="1"/>
  <c r="N91" i="301"/>
  <c r="M91" i="301"/>
  <c r="K91" i="301"/>
  <c r="N90" i="301"/>
  <c r="K90" i="301"/>
  <c r="I90" i="301"/>
  <c r="H90" i="301"/>
  <c r="J90" i="301" s="1"/>
  <c r="N89" i="301"/>
  <c r="K89" i="301"/>
  <c r="I89" i="301"/>
  <c r="J89" i="301" s="1"/>
  <c r="H89" i="301"/>
  <c r="N88" i="301"/>
  <c r="K88" i="301"/>
  <c r="I88" i="301"/>
  <c r="J88" i="301" s="1"/>
  <c r="H88" i="301"/>
  <c r="N87" i="301"/>
  <c r="K87" i="301"/>
  <c r="N86" i="301"/>
  <c r="L86" i="301"/>
  <c r="M86" i="301" s="1"/>
  <c r="K86" i="301"/>
  <c r="J86" i="301"/>
  <c r="I86" i="301"/>
  <c r="H86" i="301"/>
  <c r="N85" i="301"/>
  <c r="M85" i="301"/>
  <c r="K85" i="301"/>
  <c r="N84" i="301"/>
  <c r="M84" i="301"/>
  <c r="K84" i="301"/>
  <c r="O83" i="301"/>
  <c r="N83" i="301"/>
  <c r="K83" i="301"/>
  <c r="O82" i="301"/>
  <c r="N82" i="301"/>
  <c r="K82" i="301"/>
  <c r="F82" i="301"/>
  <c r="R112" i="301" s="1"/>
  <c r="L112" i="301" s="1"/>
  <c r="M112" i="301" s="1"/>
  <c r="N81" i="301"/>
  <c r="K81" i="301"/>
  <c r="N80" i="301"/>
  <c r="K80" i="301"/>
  <c r="N79" i="301"/>
  <c r="K79" i="301"/>
  <c r="N78" i="301"/>
  <c r="K78" i="301"/>
  <c r="N77" i="301"/>
  <c r="K77" i="301"/>
  <c r="N76" i="301"/>
  <c r="M76" i="301"/>
  <c r="K76" i="301"/>
  <c r="G76" i="301"/>
  <c r="H76" i="301" s="1"/>
  <c r="N75" i="301"/>
  <c r="M75" i="301"/>
  <c r="K75" i="301"/>
  <c r="G75" i="301"/>
  <c r="N74" i="301"/>
  <c r="M74" i="301"/>
  <c r="K74" i="301"/>
  <c r="G74" i="301"/>
  <c r="I74" i="301" s="1"/>
  <c r="N73" i="301"/>
  <c r="L73" i="301"/>
  <c r="M73" i="301" s="1"/>
  <c r="K73" i="301"/>
  <c r="I73" i="301"/>
  <c r="H73" i="301"/>
  <c r="J73" i="301" s="1"/>
  <c r="N72" i="301"/>
  <c r="L72" i="301"/>
  <c r="M72" i="301" s="1"/>
  <c r="O72" i="301" s="1"/>
  <c r="K72" i="301"/>
  <c r="J72" i="301"/>
  <c r="I72" i="301"/>
  <c r="H72" i="301"/>
  <c r="N71" i="301"/>
  <c r="L71" i="301"/>
  <c r="M71" i="301" s="1"/>
  <c r="O71" i="301" s="1"/>
  <c r="K71" i="301"/>
  <c r="I71" i="301"/>
  <c r="H71" i="301"/>
  <c r="J71" i="301" s="1"/>
  <c r="N70" i="301"/>
  <c r="L70" i="301"/>
  <c r="M70" i="301" s="1"/>
  <c r="K70" i="301"/>
  <c r="G70" i="301"/>
  <c r="I70" i="301" s="1"/>
  <c r="N69" i="301"/>
  <c r="L69" i="301"/>
  <c r="M69" i="301" s="1"/>
  <c r="K69" i="301"/>
  <c r="J69" i="301"/>
  <c r="I69" i="301"/>
  <c r="H69" i="301"/>
  <c r="N68" i="301"/>
  <c r="M68" i="301"/>
  <c r="K68" i="301"/>
  <c r="G68" i="301"/>
  <c r="N67" i="301"/>
  <c r="M67" i="301"/>
  <c r="K67" i="301"/>
  <c r="N66" i="301"/>
  <c r="K66" i="301"/>
  <c r="N65" i="301"/>
  <c r="K65" i="301"/>
  <c r="N64" i="301"/>
  <c r="K64" i="301"/>
  <c r="N63" i="301"/>
  <c r="K63" i="301"/>
  <c r="N62" i="301"/>
  <c r="K62" i="301"/>
  <c r="N61" i="301"/>
  <c r="K61" i="301"/>
  <c r="N60" i="301"/>
  <c r="K60" i="301"/>
  <c r="N59" i="301"/>
  <c r="K59" i="301"/>
  <c r="N58" i="301"/>
  <c r="K58" i="301"/>
  <c r="N57" i="301"/>
  <c r="K57" i="301"/>
  <c r="N56" i="301"/>
  <c r="K56" i="301"/>
  <c r="N55" i="301"/>
  <c r="K55" i="301"/>
  <c r="N54" i="301"/>
  <c r="M54" i="301"/>
  <c r="M57" i="301" s="1"/>
  <c r="L54" i="301"/>
  <c r="K54" i="301"/>
  <c r="I54" i="301"/>
  <c r="H54" i="301"/>
  <c r="N53" i="301"/>
  <c r="K53" i="301"/>
  <c r="N52" i="301"/>
  <c r="K52" i="301"/>
  <c r="N51" i="301"/>
  <c r="K51" i="301"/>
  <c r="I51" i="301"/>
  <c r="H51" i="301"/>
  <c r="J51" i="301" s="1"/>
  <c r="N50" i="301"/>
  <c r="K50" i="301"/>
  <c r="I50" i="301"/>
  <c r="H50" i="301"/>
  <c r="J50" i="301" s="1"/>
  <c r="N49" i="301"/>
  <c r="K49" i="301"/>
  <c r="J49" i="301"/>
  <c r="I49" i="301"/>
  <c r="H49" i="301"/>
  <c r="N48" i="301"/>
  <c r="M48" i="301"/>
  <c r="K48" i="301"/>
  <c r="I48" i="301"/>
  <c r="J48" i="301" s="1"/>
  <c r="O48" i="301" s="1"/>
  <c r="H48" i="301"/>
  <c r="N47" i="301"/>
  <c r="K47" i="301"/>
  <c r="I47" i="301"/>
  <c r="H47" i="301"/>
  <c r="J47" i="301" s="1"/>
  <c r="N46" i="301"/>
  <c r="K46" i="301"/>
  <c r="I46" i="301"/>
  <c r="H46" i="301"/>
  <c r="J46" i="301" s="1"/>
  <c r="N45" i="301"/>
  <c r="K45" i="301"/>
  <c r="J45" i="301"/>
  <c r="I45" i="301"/>
  <c r="H45" i="301"/>
  <c r="N44" i="301"/>
  <c r="K44" i="301"/>
  <c r="I44" i="301"/>
  <c r="J44" i="301" s="1"/>
  <c r="H44" i="301"/>
  <c r="N43" i="301"/>
  <c r="M43" i="301"/>
  <c r="K43" i="301"/>
  <c r="I43" i="301"/>
  <c r="H43" i="301"/>
  <c r="J43" i="301" s="1"/>
  <c r="O43" i="301" s="1"/>
  <c r="N42" i="301"/>
  <c r="K42" i="301"/>
  <c r="I42" i="301"/>
  <c r="J42" i="301" s="1"/>
  <c r="H42" i="301"/>
  <c r="N41" i="301"/>
  <c r="K41" i="301"/>
  <c r="I41" i="301"/>
  <c r="H41" i="301"/>
  <c r="J41" i="301" s="1"/>
  <c r="N40" i="301"/>
  <c r="K40" i="301"/>
  <c r="I40" i="301"/>
  <c r="H40" i="301"/>
  <c r="J40" i="301" s="1"/>
  <c r="N39" i="301"/>
  <c r="K39" i="301"/>
  <c r="I39" i="301"/>
  <c r="H39" i="301"/>
  <c r="J39" i="301" s="1"/>
  <c r="N38" i="301"/>
  <c r="K38" i="301"/>
  <c r="J38" i="301"/>
  <c r="I38" i="301"/>
  <c r="H38" i="301"/>
  <c r="N37" i="301"/>
  <c r="K37" i="301"/>
  <c r="J37" i="301"/>
  <c r="I37" i="301"/>
  <c r="H37" i="301"/>
  <c r="R36" i="301"/>
  <c r="N36" i="301"/>
  <c r="K36" i="301"/>
  <c r="I36" i="301"/>
  <c r="H36" i="301"/>
  <c r="J36" i="301" s="1"/>
  <c r="N35" i="301"/>
  <c r="K35" i="301"/>
  <c r="N34" i="301"/>
  <c r="K34" i="301"/>
  <c r="N33" i="301"/>
  <c r="K33" i="301"/>
  <c r="N32" i="301"/>
  <c r="K32" i="301"/>
  <c r="N31" i="301"/>
  <c r="K31" i="301"/>
  <c r="N30" i="301"/>
  <c r="K30" i="301"/>
  <c r="N29" i="301"/>
  <c r="K29" i="301"/>
  <c r="N28" i="301"/>
  <c r="K28" i="301"/>
  <c r="N27" i="301"/>
  <c r="L27" i="301"/>
  <c r="K27" i="301"/>
  <c r="I27" i="301"/>
  <c r="H27" i="301"/>
  <c r="N26" i="301"/>
  <c r="K26" i="301"/>
  <c r="N25" i="301"/>
  <c r="K25" i="301"/>
  <c r="N24" i="301"/>
  <c r="K24" i="301"/>
  <c r="N23" i="301"/>
  <c r="K23" i="301"/>
  <c r="N22" i="301"/>
  <c r="K22" i="301"/>
  <c r="I22" i="301"/>
  <c r="H22" i="301"/>
  <c r="J22" i="301" s="1"/>
  <c r="N21" i="301"/>
  <c r="M21" i="301"/>
  <c r="L21" i="301"/>
  <c r="K21" i="301"/>
  <c r="I21" i="301"/>
  <c r="H21" i="301"/>
  <c r="J21" i="301" s="1"/>
  <c r="O21" i="301" s="1"/>
  <c r="N20" i="301"/>
  <c r="K20" i="301"/>
  <c r="I20" i="301"/>
  <c r="H20" i="301"/>
  <c r="N19" i="301"/>
  <c r="K19" i="301"/>
  <c r="I19" i="301"/>
  <c r="J19" i="301" s="1"/>
  <c r="H19" i="301"/>
  <c r="N18" i="301"/>
  <c r="K18" i="301"/>
  <c r="I18" i="301"/>
  <c r="H18" i="301"/>
  <c r="J18" i="301" s="1"/>
  <c r="N17" i="301"/>
  <c r="L17" i="301"/>
  <c r="M17" i="301" s="1"/>
  <c r="K17" i="301"/>
  <c r="J17" i="301"/>
  <c r="O17" i="301" s="1"/>
  <c r="I17" i="301"/>
  <c r="H17" i="301"/>
  <c r="N16" i="301"/>
  <c r="L16" i="301"/>
  <c r="M16" i="301" s="1"/>
  <c r="K16" i="301"/>
  <c r="I16" i="301"/>
  <c r="H16" i="301"/>
  <c r="J16" i="301" s="1"/>
  <c r="O16" i="301" s="1"/>
  <c r="N15" i="301"/>
  <c r="K15" i="301"/>
  <c r="N14" i="301"/>
  <c r="K14" i="301"/>
  <c r="N13" i="301"/>
  <c r="M13" i="301"/>
  <c r="K13" i="301"/>
  <c r="N197" i="300"/>
  <c r="L197" i="300"/>
  <c r="K197" i="300"/>
  <c r="J197" i="300"/>
  <c r="I197" i="300"/>
  <c r="H197" i="300"/>
  <c r="O196" i="300"/>
  <c r="N196" i="300"/>
  <c r="K196" i="300"/>
  <c r="I196" i="300"/>
  <c r="N195" i="300"/>
  <c r="L195" i="300"/>
  <c r="K195" i="300"/>
  <c r="J195" i="300"/>
  <c r="I195" i="300"/>
  <c r="H195" i="300"/>
  <c r="N194" i="300"/>
  <c r="L194" i="300"/>
  <c r="K194" i="300"/>
  <c r="I194" i="300"/>
  <c r="H194" i="300"/>
  <c r="N193" i="300"/>
  <c r="L193" i="300"/>
  <c r="K193" i="300"/>
  <c r="I193" i="300"/>
  <c r="H193" i="300"/>
  <c r="J193" i="300" s="1"/>
  <c r="N192" i="300"/>
  <c r="L192" i="300"/>
  <c r="K192" i="300"/>
  <c r="I192" i="300"/>
  <c r="H192" i="300"/>
  <c r="J192" i="300" s="1"/>
  <c r="N191" i="300"/>
  <c r="L191" i="300"/>
  <c r="K191" i="300"/>
  <c r="I191" i="300"/>
  <c r="N190" i="300"/>
  <c r="L190" i="300"/>
  <c r="K190" i="300"/>
  <c r="I190" i="300"/>
  <c r="N189" i="300"/>
  <c r="M189" i="300"/>
  <c r="L189" i="300"/>
  <c r="K189" i="300"/>
  <c r="I189" i="300"/>
  <c r="H189" i="300"/>
  <c r="J189" i="300" s="1"/>
  <c r="O189" i="300" s="1"/>
  <c r="N188" i="300"/>
  <c r="L188" i="300"/>
  <c r="K188" i="300"/>
  <c r="J188" i="300"/>
  <c r="I188" i="300"/>
  <c r="H188" i="300"/>
  <c r="O187" i="300"/>
  <c r="N187" i="300"/>
  <c r="K187" i="300"/>
  <c r="N186" i="300"/>
  <c r="K186" i="300"/>
  <c r="N185" i="300"/>
  <c r="K185" i="300"/>
  <c r="N184" i="300"/>
  <c r="K184" i="300"/>
  <c r="N183" i="300"/>
  <c r="K183" i="300"/>
  <c r="N182" i="300"/>
  <c r="K182" i="300"/>
  <c r="N181" i="300"/>
  <c r="K181" i="300"/>
  <c r="N180" i="300"/>
  <c r="M180" i="300"/>
  <c r="M182" i="300" s="1"/>
  <c r="L180" i="300"/>
  <c r="K180" i="300"/>
  <c r="I180" i="300"/>
  <c r="J180" i="300" s="1"/>
  <c r="J182" i="300" s="1"/>
  <c r="H180" i="300"/>
  <c r="O179" i="300"/>
  <c r="N179" i="300"/>
  <c r="M179" i="300"/>
  <c r="K179" i="300"/>
  <c r="N178" i="300"/>
  <c r="K178" i="300"/>
  <c r="N177" i="300"/>
  <c r="K177" i="300"/>
  <c r="R176" i="300"/>
  <c r="L176" i="300" s="1"/>
  <c r="M176" i="300" s="1"/>
  <c r="N176" i="300"/>
  <c r="K176" i="300"/>
  <c r="I176" i="300"/>
  <c r="H176" i="300"/>
  <c r="J176" i="300" s="1"/>
  <c r="O176" i="300" s="1"/>
  <c r="R175" i="300"/>
  <c r="N175" i="300"/>
  <c r="L175" i="300"/>
  <c r="M175" i="300" s="1"/>
  <c r="O175" i="300" s="1"/>
  <c r="K175" i="300"/>
  <c r="I175" i="300"/>
  <c r="H175" i="300"/>
  <c r="E175" i="300"/>
  <c r="J175" i="300" s="1"/>
  <c r="R174" i="300"/>
  <c r="L174" i="300" s="1"/>
  <c r="M174" i="300" s="1"/>
  <c r="N174" i="300"/>
  <c r="K174" i="300"/>
  <c r="I174" i="300"/>
  <c r="H174" i="300"/>
  <c r="E174" i="300"/>
  <c r="R173" i="300"/>
  <c r="N173" i="300"/>
  <c r="L173" i="300"/>
  <c r="K173" i="300"/>
  <c r="I173" i="300"/>
  <c r="H173" i="300"/>
  <c r="E173" i="300"/>
  <c r="J173" i="300" s="1"/>
  <c r="R172" i="300"/>
  <c r="N172" i="300"/>
  <c r="L172" i="300"/>
  <c r="K172" i="300"/>
  <c r="I172" i="300"/>
  <c r="H172" i="300"/>
  <c r="E172" i="300"/>
  <c r="R171" i="300"/>
  <c r="L171" i="300" s="1"/>
  <c r="M171" i="300" s="1"/>
  <c r="N171" i="300"/>
  <c r="K171" i="300"/>
  <c r="I171" i="300"/>
  <c r="H171" i="300"/>
  <c r="E171" i="300"/>
  <c r="J171" i="300" s="1"/>
  <c r="R170" i="300"/>
  <c r="L170" i="300" s="1"/>
  <c r="M170" i="300" s="1"/>
  <c r="N170" i="300"/>
  <c r="K170" i="300"/>
  <c r="I170" i="300"/>
  <c r="H170" i="300"/>
  <c r="E170" i="300"/>
  <c r="R169" i="300"/>
  <c r="N169" i="300"/>
  <c r="L169" i="300"/>
  <c r="K169" i="300"/>
  <c r="I169" i="300"/>
  <c r="H169" i="300"/>
  <c r="E169" i="300"/>
  <c r="J169" i="300" s="1"/>
  <c r="R168" i="300"/>
  <c r="N168" i="300"/>
  <c r="L168" i="300"/>
  <c r="M168" i="300" s="1"/>
  <c r="K168" i="300"/>
  <c r="I168" i="300"/>
  <c r="H168" i="300"/>
  <c r="E168" i="300"/>
  <c r="J168" i="300" s="1"/>
  <c r="R167" i="300"/>
  <c r="L167" i="300" s="1"/>
  <c r="N167" i="300"/>
  <c r="K167" i="300"/>
  <c r="I167" i="300"/>
  <c r="H167" i="300"/>
  <c r="E167" i="300"/>
  <c r="M167" i="300" s="1"/>
  <c r="R166" i="300"/>
  <c r="L166" i="300" s="1"/>
  <c r="N166" i="300"/>
  <c r="M166" i="300"/>
  <c r="K166" i="300"/>
  <c r="I166" i="300"/>
  <c r="H166" i="300"/>
  <c r="E166" i="300"/>
  <c r="J166" i="300" s="1"/>
  <c r="R165" i="300"/>
  <c r="L165" i="300" s="1"/>
  <c r="N165" i="300"/>
  <c r="K165" i="300"/>
  <c r="I165" i="300"/>
  <c r="H165" i="300"/>
  <c r="E165" i="300"/>
  <c r="J165" i="300" s="1"/>
  <c r="R164" i="300"/>
  <c r="N164" i="300"/>
  <c r="L164" i="300"/>
  <c r="M164" i="300" s="1"/>
  <c r="K164" i="300"/>
  <c r="I164" i="300"/>
  <c r="H164" i="300"/>
  <c r="E164" i="300"/>
  <c r="J164" i="300" s="1"/>
  <c r="R163" i="300"/>
  <c r="L163" i="300" s="1"/>
  <c r="N163" i="300"/>
  <c r="K163" i="300"/>
  <c r="I163" i="300"/>
  <c r="H163" i="300"/>
  <c r="E163" i="300"/>
  <c r="R162" i="300"/>
  <c r="N162" i="300"/>
  <c r="L162" i="300"/>
  <c r="K162" i="300"/>
  <c r="I162" i="300"/>
  <c r="H162" i="300"/>
  <c r="E162" i="300"/>
  <c r="R161" i="300"/>
  <c r="L161" i="300" s="1"/>
  <c r="N161" i="300"/>
  <c r="K161" i="300"/>
  <c r="I161" i="300"/>
  <c r="H161" i="300"/>
  <c r="E161" i="300"/>
  <c r="J161" i="300" s="1"/>
  <c r="N160" i="300"/>
  <c r="K160" i="300"/>
  <c r="N159" i="300"/>
  <c r="K159" i="300"/>
  <c r="N158" i="300"/>
  <c r="K158" i="300"/>
  <c r="N157" i="300"/>
  <c r="K157" i="300"/>
  <c r="N156" i="300"/>
  <c r="K156" i="300"/>
  <c r="R155" i="300"/>
  <c r="L155" i="300" s="1"/>
  <c r="N155" i="300"/>
  <c r="K155" i="300"/>
  <c r="I155" i="300"/>
  <c r="H155" i="300"/>
  <c r="R154" i="300"/>
  <c r="L154" i="300" s="1"/>
  <c r="N154" i="300"/>
  <c r="K154" i="300"/>
  <c r="I154" i="300"/>
  <c r="H154" i="300"/>
  <c r="E154" i="300"/>
  <c r="J154" i="300" s="1"/>
  <c r="R153" i="300"/>
  <c r="L153" i="300" s="1"/>
  <c r="N153" i="300"/>
  <c r="K153" i="300"/>
  <c r="I153" i="300"/>
  <c r="H153" i="300"/>
  <c r="E153" i="300"/>
  <c r="J153" i="300" s="1"/>
  <c r="R152" i="300"/>
  <c r="L152" i="300" s="1"/>
  <c r="N152" i="300"/>
  <c r="K152" i="300"/>
  <c r="I152" i="300"/>
  <c r="H152" i="300"/>
  <c r="E152" i="300"/>
  <c r="J152" i="300" s="1"/>
  <c r="N151" i="300"/>
  <c r="K151" i="300"/>
  <c r="N150" i="300"/>
  <c r="K150" i="300"/>
  <c r="N149" i="300"/>
  <c r="K149" i="300"/>
  <c r="N148" i="300"/>
  <c r="K148" i="300"/>
  <c r="N147" i="300"/>
  <c r="K147" i="300"/>
  <c r="N146" i="300"/>
  <c r="K146" i="300"/>
  <c r="N145" i="300"/>
  <c r="K145" i="300"/>
  <c r="N144" i="300"/>
  <c r="K144" i="300"/>
  <c r="N143" i="300"/>
  <c r="L143" i="300"/>
  <c r="M143" i="300" s="1"/>
  <c r="K143" i="300"/>
  <c r="J143" i="300"/>
  <c r="I143" i="300"/>
  <c r="H143" i="300"/>
  <c r="E143" i="300"/>
  <c r="N142" i="300"/>
  <c r="L142" i="300"/>
  <c r="K142" i="300"/>
  <c r="I142" i="300"/>
  <c r="H142" i="300"/>
  <c r="E142" i="300"/>
  <c r="J142" i="300" s="1"/>
  <c r="N141" i="300"/>
  <c r="K141" i="300"/>
  <c r="G141" i="300"/>
  <c r="H141" i="300" s="1"/>
  <c r="E141" i="300"/>
  <c r="M141" i="300" s="1"/>
  <c r="N140" i="300"/>
  <c r="K140" i="300"/>
  <c r="G140" i="300"/>
  <c r="H140" i="300" s="1"/>
  <c r="E140" i="300"/>
  <c r="M140" i="300" s="1"/>
  <c r="N139" i="300"/>
  <c r="K139" i="300"/>
  <c r="I139" i="300"/>
  <c r="H139" i="300"/>
  <c r="G139" i="300"/>
  <c r="E139" i="300"/>
  <c r="M139" i="300" s="1"/>
  <c r="N138" i="300"/>
  <c r="M138" i="300"/>
  <c r="K138" i="300"/>
  <c r="G138" i="300"/>
  <c r="I138" i="300" s="1"/>
  <c r="E138" i="300"/>
  <c r="N137" i="300"/>
  <c r="K137" i="300"/>
  <c r="G137" i="300"/>
  <c r="I137" i="300" s="1"/>
  <c r="E137" i="300"/>
  <c r="M137" i="300" s="1"/>
  <c r="N136" i="300"/>
  <c r="K136" i="300"/>
  <c r="G136" i="300"/>
  <c r="E136" i="300"/>
  <c r="M136" i="300" s="1"/>
  <c r="N135" i="300"/>
  <c r="K135" i="300"/>
  <c r="G135" i="300"/>
  <c r="E135" i="300"/>
  <c r="M135" i="300" s="1"/>
  <c r="N134" i="300"/>
  <c r="K134" i="300"/>
  <c r="K220" i="300" s="1"/>
  <c r="G134" i="300"/>
  <c r="H134" i="300" s="1"/>
  <c r="E134" i="300"/>
  <c r="M134" i="300" s="1"/>
  <c r="N133" i="300"/>
  <c r="K133" i="300"/>
  <c r="G133" i="300"/>
  <c r="H133" i="300" s="1"/>
  <c r="E133" i="300"/>
  <c r="M133" i="300" s="1"/>
  <c r="N132" i="300"/>
  <c r="K132" i="300"/>
  <c r="G132" i="300"/>
  <c r="E132" i="300"/>
  <c r="M132" i="300" s="1"/>
  <c r="N131" i="300"/>
  <c r="K131" i="300"/>
  <c r="N130" i="300"/>
  <c r="K130" i="300"/>
  <c r="N129" i="300"/>
  <c r="K129" i="300"/>
  <c r="N128" i="300"/>
  <c r="K128" i="300"/>
  <c r="N127" i="300"/>
  <c r="K127" i="300"/>
  <c r="N126" i="300"/>
  <c r="K126" i="300"/>
  <c r="N125" i="300"/>
  <c r="K125" i="300"/>
  <c r="N124" i="300"/>
  <c r="K124" i="300"/>
  <c r="N123" i="300"/>
  <c r="K123" i="300"/>
  <c r="N122" i="300"/>
  <c r="K122" i="300"/>
  <c r="N121" i="300"/>
  <c r="L121" i="300"/>
  <c r="M121" i="300" s="1"/>
  <c r="M124" i="300" s="1"/>
  <c r="K121" i="300"/>
  <c r="J121" i="300"/>
  <c r="I121" i="300"/>
  <c r="H121" i="300"/>
  <c r="N120" i="300"/>
  <c r="K120" i="300"/>
  <c r="N119" i="300"/>
  <c r="L119" i="300"/>
  <c r="K119" i="300"/>
  <c r="R118" i="300"/>
  <c r="L118" i="300" s="1"/>
  <c r="M118" i="300" s="1"/>
  <c r="N118" i="300"/>
  <c r="K118" i="300"/>
  <c r="I118" i="300"/>
  <c r="H118" i="300"/>
  <c r="J118" i="300" s="1"/>
  <c r="N117" i="300"/>
  <c r="K117" i="300"/>
  <c r="I117" i="300"/>
  <c r="H117" i="300"/>
  <c r="J117" i="300" s="1"/>
  <c r="N116" i="300"/>
  <c r="K116" i="300"/>
  <c r="I116" i="300"/>
  <c r="J116" i="300" s="1"/>
  <c r="H116" i="300"/>
  <c r="N115" i="300"/>
  <c r="K115" i="300"/>
  <c r="I115" i="300"/>
  <c r="J115" i="300" s="1"/>
  <c r="H115" i="300"/>
  <c r="N114" i="300"/>
  <c r="K114" i="300"/>
  <c r="I114" i="300"/>
  <c r="H114" i="300"/>
  <c r="N113" i="300"/>
  <c r="K113" i="300"/>
  <c r="I113" i="300"/>
  <c r="J113" i="300" s="1"/>
  <c r="H113" i="300"/>
  <c r="N112" i="300"/>
  <c r="K112" i="300"/>
  <c r="I112" i="300"/>
  <c r="H112" i="300"/>
  <c r="N111" i="300"/>
  <c r="K111" i="300"/>
  <c r="J111" i="300"/>
  <c r="I111" i="300"/>
  <c r="H111" i="300"/>
  <c r="N110" i="300"/>
  <c r="K110" i="300"/>
  <c r="J110" i="300"/>
  <c r="I110" i="300"/>
  <c r="H110" i="300"/>
  <c r="N109" i="300"/>
  <c r="K109" i="300"/>
  <c r="I109" i="300"/>
  <c r="H109" i="300"/>
  <c r="J109" i="300" s="1"/>
  <c r="N108" i="300"/>
  <c r="M108" i="300"/>
  <c r="K108" i="300"/>
  <c r="I108" i="300"/>
  <c r="H108" i="300"/>
  <c r="J108" i="300" s="1"/>
  <c r="N107" i="300"/>
  <c r="K107" i="300"/>
  <c r="N106" i="300"/>
  <c r="K106" i="300"/>
  <c r="N105" i="300"/>
  <c r="K105" i="300"/>
  <c r="N104" i="300"/>
  <c r="K104" i="300"/>
  <c r="I104" i="300"/>
  <c r="H104" i="300"/>
  <c r="N103" i="300"/>
  <c r="K103" i="300"/>
  <c r="I103" i="300"/>
  <c r="H103" i="300"/>
  <c r="N102" i="300"/>
  <c r="K102" i="300"/>
  <c r="J102" i="300"/>
  <c r="I102" i="300"/>
  <c r="H102" i="300"/>
  <c r="N101" i="300"/>
  <c r="K101" i="300"/>
  <c r="I101" i="300"/>
  <c r="J101" i="300" s="1"/>
  <c r="H101" i="300"/>
  <c r="N100" i="300"/>
  <c r="L100" i="300"/>
  <c r="M100" i="300" s="1"/>
  <c r="K100" i="300"/>
  <c r="J100" i="300"/>
  <c r="O100" i="300" s="1"/>
  <c r="I100" i="300"/>
  <c r="H100" i="300"/>
  <c r="E100" i="300"/>
  <c r="N99" i="300"/>
  <c r="K99" i="300"/>
  <c r="N98" i="300"/>
  <c r="K98" i="300"/>
  <c r="N97" i="300"/>
  <c r="K97" i="300"/>
  <c r="N96" i="300"/>
  <c r="K96" i="300"/>
  <c r="N95" i="300"/>
  <c r="K95" i="300"/>
  <c r="N94" i="300"/>
  <c r="K94" i="300"/>
  <c r="N93" i="300"/>
  <c r="K93" i="300"/>
  <c r="N92" i="300"/>
  <c r="M92" i="300"/>
  <c r="K92" i="300"/>
  <c r="N91" i="300"/>
  <c r="M91" i="300"/>
  <c r="K91" i="300"/>
  <c r="N90" i="300"/>
  <c r="K90" i="300"/>
  <c r="I90" i="300"/>
  <c r="H90" i="300"/>
  <c r="J90" i="300" s="1"/>
  <c r="N89" i="300"/>
  <c r="K89" i="300"/>
  <c r="I89" i="300"/>
  <c r="H89" i="300"/>
  <c r="J89" i="300" s="1"/>
  <c r="N88" i="300"/>
  <c r="K88" i="300"/>
  <c r="J88" i="300"/>
  <c r="I88" i="300"/>
  <c r="H88" i="300"/>
  <c r="N87" i="300"/>
  <c r="K87" i="300"/>
  <c r="N86" i="300"/>
  <c r="K86" i="300"/>
  <c r="I86" i="300"/>
  <c r="J86" i="300" s="1"/>
  <c r="H86" i="300"/>
  <c r="N85" i="300"/>
  <c r="M85" i="300"/>
  <c r="K85" i="300"/>
  <c r="N84" i="300"/>
  <c r="M84" i="300"/>
  <c r="K84" i="300"/>
  <c r="O83" i="300"/>
  <c r="N83" i="300"/>
  <c r="K83" i="300"/>
  <c r="O82" i="300"/>
  <c r="N82" i="300"/>
  <c r="K82" i="300"/>
  <c r="F82" i="300"/>
  <c r="R115" i="300" s="1"/>
  <c r="L115" i="300" s="1"/>
  <c r="M115" i="300" s="1"/>
  <c r="N81" i="300"/>
  <c r="K81" i="300"/>
  <c r="N80" i="300"/>
  <c r="K80" i="300"/>
  <c r="N79" i="300"/>
  <c r="K79" i="300"/>
  <c r="N78" i="300"/>
  <c r="K78" i="300"/>
  <c r="N77" i="300"/>
  <c r="K77" i="300"/>
  <c r="N76" i="300"/>
  <c r="M76" i="300"/>
  <c r="K76" i="300"/>
  <c r="G76" i="300"/>
  <c r="N75" i="300"/>
  <c r="M75" i="300"/>
  <c r="K75" i="300"/>
  <c r="G75" i="300"/>
  <c r="N74" i="300"/>
  <c r="M74" i="300"/>
  <c r="K74" i="300"/>
  <c r="G74" i="300"/>
  <c r="H74" i="300" s="1"/>
  <c r="N73" i="300"/>
  <c r="L73" i="300"/>
  <c r="M73" i="300" s="1"/>
  <c r="K73" i="300"/>
  <c r="I73" i="300"/>
  <c r="H73" i="300"/>
  <c r="J73" i="300" s="1"/>
  <c r="N72" i="300"/>
  <c r="L72" i="300"/>
  <c r="M72" i="300" s="1"/>
  <c r="K72" i="300"/>
  <c r="I72" i="300"/>
  <c r="J72" i="300" s="1"/>
  <c r="H72" i="300"/>
  <c r="N71" i="300"/>
  <c r="L71" i="300"/>
  <c r="M71" i="300" s="1"/>
  <c r="K71" i="300"/>
  <c r="I71" i="300"/>
  <c r="H71" i="300"/>
  <c r="J71" i="300" s="1"/>
  <c r="O71" i="300" s="1"/>
  <c r="N70" i="300"/>
  <c r="L70" i="300"/>
  <c r="M70" i="300" s="1"/>
  <c r="K70" i="300"/>
  <c r="G70" i="300"/>
  <c r="N69" i="300"/>
  <c r="L69" i="300"/>
  <c r="M69" i="300" s="1"/>
  <c r="K69" i="300"/>
  <c r="I69" i="300"/>
  <c r="H69" i="300"/>
  <c r="J69" i="300" s="1"/>
  <c r="N68" i="300"/>
  <c r="M68" i="300"/>
  <c r="K68" i="300"/>
  <c r="G68" i="300"/>
  <c r="N67" i="300"/>
  <c r="M67" i="300"/>
  <c r="K67" i="300"/>
  <c r="N66" i="300"/>
  <c r="K66" i="300"/>
  <c r="N65" i="300"/>
  <c r="K65" i="300"/>
  <c r="N64" i="300"/>
  <c r="K64" i="300"/>
  <c r="N63" i="300"/>
  <c r="K63" i="300"/>
  <c r="N62" i="300"/>
  <c r="K62" i="300"/>
  <c r="N61" i="300"/>
  <c r="K61" i="300"/>
  <c r="N60" i="300"/>
  <c r="K60" i="300"/>
  <c r="N59" i="300"/>
  <c r="K59" i="300"/>
  <c r="N58" i="300"/>
  <c r="K58" i="300"/>
  <c r="N57" i="300"/>
  <c r="K57" i="300"/>
  <c r="N56" i="300"/>
  <c r="K56" i="300"/>
  <c r="N55" i="300"/>
  <c r="K55" i="300"/>
  <c r="N54" i="300"/>
  <c r="L54" i="300"/>
  <c r="M54" i="300" s="1"/>
  <c r="M57" i="300" s="1"/>
  <c r="K54" i="300"/>
  <c r="J54" i="300"/>
  <c r="I54" i="300"/>
  <c r="H54" i="300"/>
  <c r="N53" i="300"/>
  <c r="K53" i="300"/>
  <c r="N52" i="300"/>
  <c r="K52" i="300"/>
  <c r="N51" i="300"/>
  <c r="K51" i="300"/>
  <c r="I51" i="300"/>
  <c r="H51" i="300"/>
  <c r="J51" i="300" s="1"/>
  <c r="N50" i="300"/>
  <c r="K50" i="300"/>
  <c r="I50" i="300"/>
  <c r="H50" i="300"/>
  <c r="N49" i="300"/>
  <c r="K49" i="300"/>
  <c r="I49" i="300"/>
  <c r="H49" i="300"/>
  <c r="J49" i="300" s="1"/>
  <c r="N48" i="300"/>
  <c r="M48" i="300"/>
  <c r="K48" i="300"/>
  <c r="I48" i="300"/>
  <c r="H48" i="300"/>
  <c r="J48" i="300" s="1"/>
  <c r="O48" i="300" s="1"/>
  <c r="N47" i="300"/>
  <c r="K47" i="300"/>
  <c r="I47" i="300"/>
  <c r="H47" i="300"/>
  <c r="N46" i="300"/>
  <c r="K46" i="300"/>
  <c r="I46" i="300"/>
  <c r="J46" i="300" s="1"/>
  <c r="H46" i="300"/>
  <c r="N45" i="300"/>
  <c r="K45" i="300"/>
  <c r="I45" i="300"/>
  <c r="H45" i="300"/>
  <c r="J45" i="300" s="1"/>
  <c r="N44" i="300"/>
  <c r="K44" i="300"/>
  <c r="I44" i="300"/>
  <c r="H44" i="300"/>
  <c r="N43" i="300"/>
  <c r="M43" i="300"/>
  <c r="K43" i="300"/>
  <c r="I43" i="300"/>
  <c r="H43" i="300"/>
  <c r="J43" i="300" s="1"/>
  <c r="O43" i="300" s="1"/>
  <c r="N42" i="300"/>
  <c r="K42" i="300"/>
  <c r="I42" i="300"/>
  <c r="H42" i="300"/>
  <c r="J42" i="300" s="1"/>
  <c r="N41" i="300"/>
  <c r="K41" i="300"/>
  <c r="I41" i="300"/>
  <c r="J41" i="300" s="1"/>
  <c r="H41" i="300"/>
  <c r="N40" i="300"/>
  <c r="K40" i="300"/>
  <c r="I40" i="300"/>
  <c r="J40" i="300" s="1"/>
  <c r="H40" i="300"/>
  <c r="N39" i="300"/>
  <c r="K39" i="300"/>
  <c r="I39" i="300"/>
  <c r="H39" i="300"/>
  <c r="J39" i="300" s="1"/>
  <c r="N38" i="300"/>
  <c r="K38" i="300"/>
  <c r="I38" i="300"/>
  <c r="H38" i="300"/>
  <c r="N37" i="300"/>
  <c r="K37" i="300"/>
  <c r="I37" i="300"/>
  <c r="J37" i="300" s="1"/>
  <c r="H37" i="300"/>
  <c r="R36" i="300"/>
  <c r="N36" i="300"/>
  <c r="K36" i="300"/>
  <c r="I36" i="300"/>
  <c r="H36" i="300"/>
  <c r="J36" i="300" s="1"/>
  <c r="N35" i="300"/>
  <c r="K35" i="300"/>
  <c r="N34" i="300"/>
  <c r="K34" i="300"/>
  <c r="N33" i="300"/>
  <c r="K33" i="300"/>
  <c r="N32" i="300"/>
  <c r="K32" i="300"/>
  <c r="N31" i="300"/>
  <c r="K31" i="300"/>
  <c r="N30" i="300"/>
  <c r="K30" i="300"/>
  <c r="N29" i="300"/>
  <c r="K29" i="300"/>
  <c r="N28" i="300"/>
  <c r="K28" i="300"/>
  <c r="N27" i="300"/>
  <c r="L27" i="300"/>
  <c r="K27" i="300"/>
  <c r="I27" i="300"/>
  <c r="H27" i="300"/>
  <c r="N26" i="300"/>
  <c r="K26" i="300"/>
  <c r="N25" i="300"/>
  <c r="K25" i="300"/>
  <c r="N24" i="300"/>
  <c r="K24" i="300"/>
  <c r="N23" i="300"/>
  <c r="K23" i="300"/>
  <c r="N22" i="300"/>
  <c r="K22" i="300"/>
  <c r="I22" i="300"/>
  <c r="H22" i="300"/>
  <c r="J22" i="300" s="1"/>
  <c r="N21" i="300"/>
  <c r="L21" i="300"/>
  <c r="M21" i="300" s="1"/>
  <c r="O21" i="300" s="1"/>
  <c r="K21" i="300"/>
  <c r="I21" i="300"/>
  <c r="H21" i="300"/>
  <c r="J21" i="300" s="1"/>
  <c r="N20" i="300"/>
  <c r="K20" i="300"/>
  <c r="I20" i="300"/>
  <c r="J20" i="300" s="1"/>
  <c r="H20" i="300"/>
  <c r="N19" i="300"/>
  <c r="K19" i="300"/>
  <c r="I19" i="300"/>
  <c r="H19" i="300"/>
  <c r="N18" i="300"/>
  <c r="K18" i="300"/>
  <c r="I18" i="300"/>
  <c r="H18" i="300"/>
  <c r="J18" i="300" s="1"/>
  <c r="N17" i="300"/>
  <c r="L17" i="300"/>
  <c r="M17" i="300" s="1"/>
  <c r="K17" i="300"/>
  <c r="I17" i="300"/>
  <c r="H17" i="300"/>
  <c r="N16" i="300"/>
  <c r="L16" i="300"/>
  <c r="M16" i="300" s="1"/>
  <c r="K16" i="300"/>
  <c r="I16" i="300"/>
  <c r="H16" i="300"/>
  <c r="J16" i="300" s="1"/>
  <c r="O16" i="300" s="1"/>
  <c r="N15" i="300"/>
  <c r="K15" i="300"/>
  <c r="N14" i="300"/>
  <c r="K14" i="300"/>
  <c r="N13" i="300"/>
  <c r="M13" i="300"/>
  <c r="K13" i="300"/>
  <c r="N197" i="299"/>
  <c r="L197" i="299"/>
  <c r="K197" i="299"/>
  <c r="I197" i="299"/>
  <c r="H197" i="299"/>
  <c r="J197" i="299" s="1"/>
  <c r="O196" i="299"/>
  <c r="N196" i="299"/>
  <c r="K196" i="299"/>
  <c r="I196" i="299"/>
  <c r="N195" i="299"/>
  <c r="L195" i="299"/>
  <c r="K195" i="299"/>
  <c r="I195" i="299"/>
  <c r="J195" i="299" s="1"/>
  <c r="H195" i="299"/>
  <c r="N194" i="299"/>
  <c r="L194" i="299"/>
  <c r="K194" i="299"/>
  <c r="I194" i="299"/>
  <c r="J194" i="299" s="1"/>
  <c r="H194" i="299"/>
  <c r="N193" i="299"/>
  <c r="L193" i="299"/>
  <c r="K193" i="299"/>
  <c r="I193" i="299"/>
  <c r="H193" i="299"/>
  <c r="J193" i="299" s="1"/>
  <c r="N192" i="299"/>
  <c r="L192" i="299"/>
  <c r="K192" i="299"/>
  <c r="I192" i="299"/>
  <c r="J192" i="299" s="1"/>
  <c r="H192" i="299"/>
  <c r="N191" i="299"/>
  <c r="L191" i="299"/>
  <c r="K191" i="299"/>
  <c r="I191" i="299"/>
  <c r="N190" i="299"/>
  <c r="L190" i="299"/>
  <c r="K190" i="299"/>
  <c r="I190" i="299"/>
  <c r="N189" i="299"/>
  <c r="M189" i="299"/>
  <c r="L189" i="299"/>
  <c r="K189" i="299"/>
  <c r="I189" i="299"/>
  <c r="H189" i="299"/>
  <c r="J189" i="299" s="1"/>
  <c r="O189" i="299" s="1"/>
  <c r="N188" i="299"/>
  <c r="L188" i="299"/>
  <c r="K188" i="299"/>
  <c r="J188" i="299"/>
  <c r="I188" i="299"/>
  <c r="H188" i="299"/>
  <c r="O187" i="299"/>
  <c r="N187" i="299"/>
  <c r="K187" i="299"/>
  <c r="N186" i="299"/>
  <c r="K186" i="299"/>
  <c r="N185" i="299"/>
  <c r="K185" i="299"/>
  <c r="N184" i="299"/>
  <c r="K184" i="299"/>
  <c r="N183" i="299"/>
  <c r="K183" i="299"/>
  <c r="N182" i="299"/>
  <c r="K182" i="299"/>
  <c r="J182" i="299"/>
  <c r="N181" i="299"/>
  <c r="K181" i="299"/>
  <c r="N180" i="299"/>
  <c r="L180" i="299"/>
  <c r="M180" i="299" s="1"/>
  <c r="M182" i="299" s="1"/>
  <c r="K180" i="299"/>
  <c r="I180" i="299"/>
  <c r="J180" i="299" s="1"/>
  <c r="O180" i="299" s="1"/>
  <c r="O182" i="299" s="1"/>
  <c r="H180" i="299"/>
  <c r="N179" i="299"/>
  <c r="M179" i="299"/>
  <c r="O179" i="299" s="1"/>
  <c r="K179" i="299"/>
  <c r="N178" i="299"/>
  <c r="K178" i="299"/>
  <c r="N177" i="299"/>
  <c r="K177" i="299"/>
  <c r="R176" i="299"/>
  <c r="L176" i="299" s="1"/>
  <c r="M176" i="299" s="1"/>
  <c r="N176" i="299"/>
  <c r="K176" i="299"/>
  <c r="I176" i="299"/>
  <c r="J176" i="299" s="1"/>
  <c r="H176" i="299"/>
  <c r="R175" i="299"/>
  <c r="L175" i="299" s="1"/>
  <c r="M175" i="299" s="1"/>
  <c r="N175" i="299"/>
  <c r="K175" i="299"/>
  <c r="I175" i="299"/>
  <c r="H175" i="299"/>
  <c r="E175" i="299"/>
  <c r="J175" i="299" s="1"/>
  <c r="O175" i="299" s="1"/>
  <c r="R174" i="299"/>
  <c r="L174" i="299" s="1"/>
  <c r="M174" i="299" s="1"/>
  <c r="N174" i="299"/>
  <c r="K174" i="299"/>
  <c r="I174" i="299"/>
  <c r="H174" i="299"/>
  <c r="E174" i="299"/>
  <c r="J174" i="299" s="1"/>
  <c r="R173" i="299"/>
  <c r="N173" i="299"/>
  <c r="L173" i="299"/>
  <c r="K173" i="299"/>
  <c r="I173" i="299"/>
  <c r="H173" i="299"/>
  <c r="E173" i="299"/>
  <c r="J173" i="299" s="1"/>
  <c r="R172" i="299"/>
  <c r="L172" i="299" s="1"/>
  <c r="N172" i="299"/>
  <c r="K172" i="299"/>
  <c r="I172" i="299"/>
  <c r="H172" i="299"/>
  <c r="E172" i="299"/>
  <c r="J172" i="299" s="1"/>
  <c r="R171" i="299"/>
  <c r="L171" i="299" s="1"/>
  <c r="M171" i="299" s="1"/>
  <c r="N171" i="299"/>
  <c r="K171" i="299"/>
  <c r="I171" i="299"/>
  <c r="H171" i="299"/>
  <c r="E171" i="299"/>
  <c r="R170" i="299"/>
  <c r="L170" i="299" s="1"/>
  <c r="N170" i="299"/>
  <c r="K170" i="299"/>
  <c r="I170" i="299"/>
  <c r="H170" i="299"/>
  <c r="E170" i="299"/>
  <c r="J170" i="299" s="1"/>
  <c r="R169" i="299"/>
  <c r="L169" i="299" s="1"/>
  <c r="N169" i="299"/>
  <c r="K169" i="299"/>
  <c r="I169" i="299"/>
  <c r="H169" i="299"/>
  <c r="E169" i="299"/>
  <c r="R168" i="299"/>
  <c r="N168" i="299"/>
  <c r="L168" i="299"/>
  <c r="M168" i="299" s="1"/>
  <c r="K168" i="299"/>
  <c r="I168" i="299"/>
  <c r="H168" i="299"/>
  <c r="J168" i="299" s="1"/>
  <c r="E168" i="299"/>
  <c r="R167" i="299"/>
  <c r="L167" i="299" s="1"/>
  <c r="N167" i="299"/>
  <c r="K167" i="299"/>
  <c r="I167" i="299"/>
  <c r="H167" i="299"/>
  <c r="E167" i="299"/>
  <c r="R166" i="299"/>
  <c r="N166" i="299"/>
  <c r="L166" i="299"/>
  <c r="K166" i="299"/>
  <c r="I166" i="299"/>
  <c r="H166" i="299"/>
  <c r="E166" i="299"/>
  <c r="R165" i="299"/>
  <c r="N165" i="299"/>
  <c r="L165" i="299"/>
  <c r="M165" i="299" s="1"/>
  <c r="K165" i="299"/>
  <c r="I165" i="299"/>
  <c r="H165" i="299"/>
  <c r="E165" i="299"/>
  <c r="J165" i="299" s="1"/>
  <c r="R164" i="299"/>
  <c r="L164" i="299" s="1"/>
  <c r="M164" i="299" s="1"/>
  <c r="N164" i="299"/>
  <c r="K164" i="299"/>
  <c r="I164" i="299"/>
  <c r="H164" i="299"/>
  <c r="E164" i="299"/>
  <c r="R163" i="299"/>
  <c r="L163" i="299" s="1"/>
  <c r="M163" i="299" s="1"/>
  <c r="N163" i="299"/>
  <c r="K163" i="299"/>
  <c r="I163" i="299"/>
  <c r="H163" i="299"/>
  <c r="E163" i="299"/>
  <c r="R162" i="299"/>
  <c r="L162" i="299" s="1"/>
  <c r="N162" i="299"/>
  <c r="K162" i="299"/>
  <c r="I162" i="299"/>
  <c r="H162" i="299"/>
  <c r="E162" i="299"/>
  <c r="J162" i="299" s="1"/>
  <c r="R161" i="299"/>
  <c r="L161" i="299" s="1"/>
  <c r="N161" i="299"/>
  <c r="K161" i="299"/>
  <c r="I161" i="299"/>
  <c r="H161" i="299"/>
  <c r="E161" i="299"/>
  <c r="J161" i="299" s="1"/>
  <c r="N160" i="299"/>
  <c r="K160" i="299"/>
  <c r="N159" i="299"/>
  <c r="K159" i="299"/>
  <c r="N158" i="299"/>
  <c r="K158" i="299"/>
  <c r="N157" i="299"/>
  <c r="K157" i="299"/>
  <c r="N156" i="299"/>
  <c r="K156" i="299"/>
  <c r="R155" i="299"/>
  <c r="L155" i="299" s="1"/>
  <c r="N155" i="299"/>
  <c r="K155" i="299"/>
  <c r="I155" i="299"/>
  <c r="H155" i="299"/>
  <c r="R154" i="299"/>
  <c r="L154" i="299" s="1"/>
  <c r="N154" i="299"/>
  <c r="K154" i="299"/>
  <c r="I154" i="299"/>
  <c r="H154" i="299"/>
  <c r="E154" i="299"/>
  <c r="R153" i="299"/>
  <c r="L153" i="299" s="1"/>
  <c r="N153" i="299"/>
  <c r="K153" i="299"/>
  <c r="I153" i="299"/>
  <c r="H153" i="299"/>
  <c r="E153" i="299"/>
  <c r="J153" i="299" s="1"/>
  <c r="R152" i="299"/>
  <c r="L152" i="299" s="1"/>
  <c r="N152" i="299"/>
  <c r="K152" i="299"/>
  <c r="I152" i="299"/>
  <c r="H152" i="299"/>
  <c r="E152" i="299"/>
  <c r="J152" i="299" s="1"/>
  <c r="N151" i="299"/>
  <c r="K151" i="299"/>
  <c r="N150" i="299"/>
  <c r="K150" i="299"/>
  <c r="N149" i="299"/>
  <c r="K149" i="299"/>
  <c r="N148" i="299"/>
  <c r="K148" i="299"/>
  <c r="N147" i="299"/>
  <c r="K147" i="299"/>
  <c r="N146" i="299"/>
  <c r="K146" i="299"/>
  <c r="N145" i="299"/>
  <c r="K145" i="299"/>
  <c r="N144" i="299"/>
  <c r="K144" i="299"/>
  <c r="N143" i="299"/>
  <c r="L143" i="299"/>
  <c r="M143" i="299" s="1"/>
  <c r="K143" i="299"/>
  <c r="I143" i="299"/>
  <c r="H143" i="299"/>
  <c r="E143" i="299"/>
  <c r="N142" i="299"/>
  <c r="L142" i="299"/>
  <c r="M142" i="299" s="1"/>
  <c r="K142" i="299"/>
  <c r="I142" i="299"/>
  <c r="H142" i="299"/>
  <c r="E142" i="299"/>
  <c r="N141" i="299"/>
  <c r="K141" i="299"/>
  <c r="I141" i="299"/>
  <c r="H141" i="299"/>
  <c r="J141" i="299" s="1"/>
  <c r="O141" i="299" s="1"/>
  <c r="G141" i="299"/>
  <c r="E141" i="299"/>
  <c r="M141" i="299" s="1"/>
  <c r="N140" i="299"/>
  <c r="K140" i="299"/>
  <c r="G140" i="299"/>
  <c r="E140" i="299"/>
  <c r="M140" i="299" s="1"/>
  <c r="N139" i="299"/>
  <c r="M139" i="299"/>
  <c r="K139" i="299"/>
  <c r="G139" i="299"/>
  <c r="E139" i="299"/>
  <c r="N138" i="299"/>
  <c r="K138" i="299"/>
  <c r="I138" i="299"/>
  <c r="G138" i="299"/>
  <c r="E138" i="299"/>
  <c r="M138" i="299" s="1"/>
  <c r="N137" i="299"/>
  <c r="K137" i="299"/>
  <c r="G137" i="299"/>
  <c r="I137" i="299" s="1"/>
  <c r="E137" i="299"/>
  <c r="M137" i="299" s="1"/>
  <c r="N136" i="299"/>
  <c r="K136" i="299"/>
  <c r="G136" i="299"/>
  <c r="H136" i="299" s="1"/>
  <c r="E136" i="299"/>
  <c r="M136" i="299" s="1"/>
  <c r="N135" i="299"/>
  <c r="K135" i="299"/>
  <c r="G135" i="299"/>
  <c r="E135" i="299"/>
  <c r="M135" i="299" s="1"/>
  <c r="N134" i="299"/>
  <c r="M134" i="299"/>
  <c r="K134" i="299"/>
  <c r="G134" i="299"/>
  <c r="H134" i="299" s="1"/>
  <c r="E134" i="299"/>
  <c r="N133" i="299"/>
  <c r="M133" i="299"/>
  <c r="K133" i="299"/>
  <c r="H133" i="299"/>
  <c r="G133" i="299"/>
  <c r="I133" i="299" s="1"/>
  <c r="E133" i="299"/>
  <c r="N132" i="299"/>
  <c r="K132" i="299"/>
  <c r="G132" i="299"/>
  <c r="I132" i="299" s="1"/>
  <c r="E132" i="299"/>
  <c r="M132" i="299" s="1"/>
  <c r="N131" i="299"/>
  <c r="K131" i="299"/>
  <c r="N130" i="299"/>
  <c r="K130" i="299"/>
  <c r="N129" i="299"/>
  <c r="K129" i="299"/>
  <c r="N128" i="299"/>
  <c r="K128" i="299"/>
  <c r="N127" i="299"/>
  <c r="K127" i="299"/>
  <c r="N126" i="299"/>
  <c r="K126" i="299"/>
  <c r="N125" i="299"/>
  <c r="K125" i="299"/>
  <c r="N124" i="299"/>
  <c r="K124" i="299"/>
  <c r="N123" i="299"/>
  <c r="K123" i="299"/>
  <c r="N122" i="299"/>
  <c r="K122" i="299"/>
  <c r="N121" i="299"/>
  <c r="L121" i="299"/>
  <c r="M121" i="299" s="1"/>
  <c r="M124" i="299" s="1"/>
  <c r="K121" i="299"/>
  <c r="I121" i="299"/>
  <c r="H121" i="299"/>
  <c r="J121" i="299" s="1"/>
  <c r="N120" i="299"/>
  <c r="K120" i="299"/>
  <c r="N119" i="299"/>
  <c r="L119" i="299"/>
  <c r="K119" i="299"/>
  <c r="N118" i="299"/>
  <c r="K118" i="299"/>
  <c r="I118" i="299"/>
  <c r="H118" i="299"/>
  <c r="J118" i="299" s="1"/>
  <c r="R117" i="299"/>
  <c r="L117" i="299" s="1"/>
  <c r="M117" i="299" s="1"/>
  <c r="N117" i="299"/>
  <c r="K117" i="299"/>
  <c r="J117" i="299"/>
  <c r="I117" i="299"/>
  <c r="H117" i="299"/>
  <c r="N116" i="299"/>
  <c r="K116" i="299"/>
  <c r="I116" i="299"/>
  <c r="J116" i="299" s="1"/>
  <c r="H116" i="299"/>
  <c r="N115" i="299"/>
  <c r="K115" i="299"/>
  <c r="I115" i="299"/>
  <c r="J115" i="299" s="1"/>
  <c r="H115" i="299"/>
  <c r="N114" i="299"/>
  <c r="K114" i="299"/>
  <c r="J114" i="299"/>
  <c r="I114" i="299"/>
  <c r="H114" i="299"/>
  <c r="N113" i="299"/>
  <c r="K113" i="299"/>
  <c r="J113" i="299"/>
  <c r="I113" i="299"/>
  <c r="H113" i="299"/>
  <c r="N112" i="299"/>
  <c r="K112" i="299"/>
  <c r="J112" i="299"/>
  <c r="I112" i="299"/>
  <c r="H112" i="299"/>
  <c r="R111" i="299"/>
  <c r="L111" i="299" s="1"/>
  <c r="M111" i="299" s="1"/>
  <c r="N111" i="299"/>
  <c r="K111" i="299"/>
  <c r="J111" i="299"/>
  <c r="I111" i="299"/>
  <c r="H111" i="299"/>
  <c r="N110" i="299"/>
  <c r="K110" i="299"/>
  <c r="I110" i="299"/>
  <c r="H110" i="299"/>
  <c r="N109" i="299"/>
  <c r="K109" i="299"/>
  <c r="J109" i="299"/>
  <c r="I109" i="299"/>
  <c r="H109" i="299"/>
  <c r="N108" i="299"/>
  <c r="M108" i="299"/>
  <c r="K108" i="299"/>
  <c r="I108" i="299"/>
  <c r="J108" i="299" s="1"/>
  <c r="H108" i="299"/>
  <c r="N107" i="299"/>
  <c r="K107" i="299"/>
  <c r="N106" i="299"/>
  <c r="K106" i="299"/>
  <c r="N105" i="299"/>
  <c r="K105" i="299"/>
  <c r="N104" i="299"/>
  <c r="K104" i="299"/>
  <c r="J104" i="299"/>
  <c r="I104" i="299"/>
  <c r="H104" i="299"/>
  <c r="R103" i="299"/>
  <c r="L103" i="299" s="1"/>
  <c r="M103" i="299" s="1"/>
  <c r="O103" i="299" s="1"/>
  <c r="N103" i="299"/>
  <c r="K103" i="299"/>
  <c r="J103" i="299"/>
  <c r="I103" i="299"/>
  <c r="H103" i="299"/>
  <c r="N102" i="299"/>
  <c r="K102" i="299"/>
  <c r="I102" i="299"/>
  <c r="H102" i="299"/>
  <c r="J102" i="299" s="1"/>
  <c r="R101" i="299"/>
  <c r="L101" i="299" s="1"/>
  <c r="N101" i="299"/>
  <c r="K101" i="299"/>
  <c r="I101" i="299"/>
  <c r="J101" i="299" s="1"/>
  <c r="H101" i="299"/>
  <c r="N100" i="299"/>
  <c r="L100" i="299"/>
  <c r="M100" i="299" s="1"/>
  <c r="K100" i="299"/>
  <c r="I100" i="299"/>
  <c r="H100" i="299"/>
  <c r="E100" i="299"/>
  <c r="N99" i="299"/>
  <c r="K99" i="299"/>
  <c r="N98" i="299"/>
  <c r="K98" i="299"/>
  <c r="N97" i="299"/>
  <c r="K97" i="299"/>
  <c r="N96" i="299"/>
  <c r="K96" i="299"/>
  <c r="N95" i="299"/>
  <c r="K95" i="299"/>
  <c r="N94" i="299"/>
  <c r="K94" i="299"/>
  <c r="N93" i="299"/>
  <c r="K93" i="299"/>
  <c r="N92" i="299"/>
  <c r="M92" i="299"/>
  <c r="K92" i="299"/>
  <c r="N91" i="299"/>
  <c r="M91" i="299"/>
  <c r="K91" i="299"/>
  <c r="N90" i="299"/>
  <c r="K90" i="299"/>
  <c r="I90" i="299"/>
  <c r="H90" i="299"/>
  <c r="N89" i="299"/>
  <c r="L89" i="299"/>
  <c r="M89" i="299" s="1"/>
  <c r="O89" i="299" s="1"/>
  <c r="K89" i="299"/>
  <c r="I89" i="299"/>
  <c r="H89" i="299"/>
  <c r="J89" i="299" s="1"/>
  <c r="N88" i="299"/>
  <c r="K88" i="299"/>
  <c r="I88" i="299"/>
  <c r="H88" i="299"/>
  <c r="J88" i="299" s="1"/>
  <c r="N87" i="299"/>
  <c r="L87" i="299"/>
  <c r="M87" i="299" s="1"/>
  <c r="K87" i="299"/>
  <c r="N86" i="299"/>
  <c r="L86" i="299"/>
  <c r="M86" i="299" s="1"/>
  <c r="K86" i="299"/>
  <c r="I86" i="299"/>
  <c r="H86" i="299"/>
  <c r="N85" i="299"/>
  <c r="M85" i="299"/>
  <c r="K85" i="299"/>
  <c r="G85" i="299"/>
  <c r="N84" i="299"/>
  <c r="M84" i="299"/>
  <c r="K84" i="299"/>
  <c r="O83" i="299"/>
  <c r="N83" i="299"/>
  <c r="K83" i="299"/>
  <c r="O82" i="299"/>
  <c r="N82" i="299"/>
  <c r="K82" i="299"/>
  <c r="F82" i="299"/>
  <c r="R113" i="299" s="1"/>
  <c r="L113" i="299" s="1"/>
  <c r="M113" i="299" s="1"/>
  <c r="N81" i="299"/>
  <c r="K81" i="299"/>
  <c r="N80" i="299"/>
  <c r="K80" i="299"/>
  <c r="N79" i="299"/>
  <c r="K79" i="299"/>
  <c r="N78" i="299"/>
  <c r="K78" i="299"/>
  <c r="N77" i="299"/>
  <c r="K77" i="299"/>
  <c r="N76" i="299"/>
  <c r="M76" i="299"/>
  <c r="K76" i="299"/>
  <c r="G76" i="299"/>
  <c r="I76" i="299" s="1"/>
  <c r="N75" i="299"/>
  <c r="M75" i="299"/>
  <c r="K75" i="299"/>
  <c r="G75" i="299"/>
  <c r="H75" i="299" s="1"/>
  <c r="N74" i="299"/>
  <c r="M74" i="299"/>
  <c r="K74" i="299"/>
  <c r="G74" i="299"/>
  <c r="I74" i="299" s="1"/>
  <c r="N73" i="299"/>
  <c r="L73" i="299"/>
  <c r="M73" i="299" s="1"/>
  <c r="K73" i="299"/>
  <c r="J73" i="299"/>
  <c r="I73" i="299"/>
  <c r="H73" i="299"/>
  <c r="N72" i="299"/>
  <c r="L72" i="299"/>
  <c r="M72" i="299" s="1"/>
  <c r="K72" i="299"/>
  <c r="I72" i="299"/>
  <c r="H72" i="299"/>
  <c r="J72" i="299" s="1"/>
  <c r="N71" i="299"/>
  <c r="L71" i="299"/>
  <c r="M71" i="299" s="1"/>
  <c r="K71" i="299"/>
  <c r="I71" i="299"/>
  <c r="H71" i="299"/>
  <c r="J71" i="299" s="1"/>
  <c r="N70" i="299"/>
  <c r="L70" i="299"/>
  <c r="M70" i="299" s="1"/>
  <c r="K70" i="299"/>
  <c r="G70" i="299"/>
  <c r="H70" i="299" s="1"/>
  <c r="N69" i="299"/>
  <c r="L69" i="299"/>
  <c r="M69" i="299" s="1"/>
  <c r="K69" i="299"/>
  <c r="I69" i="299"/>
  <c r="H69" i="299"/>
  <c r="N68" i="299"/>
  <c r="M68" i="299"/>
  <c r="K68" i="299"/>
  <c r="G68" i="299"/>
  <c r="H68" i="299" s="1"/>
  <c r="N67" i="299"/>
  <c r="M67" i="299"/>
  <c r="K67" i="299"/>
  <c r="N66" i="299"/>
  <c r="K66" i="299"/>
  <c r="N65" i="299"/>
  <c r="K65" i="299"/>
  <c r="N64" i="299"/>
  <c r="K64" i="299"/>
  <c r="N63" i="299"/>
  <c r="K63" i="299"/>
  <c r="N62" i="299"/>
  <c r="K62" i="299"/>
  <c r="N61" i="299"/>
  <c r="K61" i="299"/>
  <c r="N60" i="299"/>
  <c r="K60" i="299"/>
  <c r="N59" i="299"/>
  <c r="K59" i="299"/>
  <c r="N58" i="299"/>
  <c r="K58" i="299"/>
  <c r="N57" i="299"/>
  <c r="K57" i="299"/>
  <c r="N56" i="299"/>
  <c r="K56" i="299"/>
  <c r="N55" i="299"/>
  <c r="K55" i="299"/>
  <c r="N54" i="299"/>
  <c r="L54" i="299"/>
  <c r="M54" i="299" s="1"/>
  <c r="M57" i="299" s="1"/>
  <c r="K54" i="299"/>
  <c r="I54" i="299"/>
  <c r="H54" i="299"/>
  <c r="J54" i="299" s="1"/>
  <c r="N53" i="299"/>
  <c r="K53" i="299"/>
  <c r="N52" i="299"/>
  <c r="K52" i="299"/>
  <c r="N51" i="299"/>
  <c r="K51" i="299"/>
  <c r="J51" i="299"/>
  <c r="I51" i="299"/>
  <c r="H51" i="299"/>
  <c r="N50" i="299"/>
  <c r="K50" i="299"/>
  <c r="I50" i="299"/>
  <c r="H50" i="299"/>
  <c r="N49" i="299"/>
  <c r="K49" i="299"/>
  <c r="I49" i="299"/>
  <c r="J49" i="299" s="1"/>
  <c r="H49" i="299"/>
  <c r="N48" i="299"/>
  <c r="M48" i="299"/>
  <c r="K48" i="299"/>
  <c r="J48" i="299"/>
  <c r="O48" i="299" s="1"/>
  <c r="I48" i="299"/>
  <c r="H48" i="299"/>
  <c r="N47" i="299"/>
  <c r="K47" i="299"/>
  <c r="I47" i="299"/>
  <c r="J47" i="299" s="1"/>
  <c r="H47" i="299"/>
  <c r="N46" i="299"/>
  <c r="K46" i="299"/>
  <c r="I46" i="299"/>
  <c r="J46" i="299" s="1"/>
  <c r="H46" i="299"/>
  <c r="N45" i="299"/>
  <c r="K45" i="299"/>
  <c r="I45" i="299"/>
  <c r="H45" i="299"/>
  <c r="N44" i="299"/>
  <c r="K44" i="299"/>
  <c r="I44" i="299"/>
  <c r="J44" i="299" s="1"/>
  <c r="H44" i="299"/>
  <c r="O43" i="299"/>
  <c r="N43" i="299"/>
  <c r="M43" i="299"/>
  <c r="K43" i="299"/>
  <c r="I43" i="299"/>
  <c r="H43" i="299"/>
  <c r="J43" i="299" s="1"/>
  <c r="N42" i="299"/>
  <c r="K42" i="299"/>
  <c r="I42" i="299"/>
  <c r="J42" i="299" s="1"/>
  <c r="H42" i="299"/>
  <c r="N41" i="299"/>
  <c r="K41" i="299"/>
  <c r="I41" i="299"/>
  <c r="H41" i="299"/>
  <c r="J41" i="299" s="1"/>
  <c r="N40" i="299"/>
  <c r="K40" i="299"/>
  <c r="I40" i="299"/>
  <c r="J40" i="299" s="1"/>
  <c r="H40" i="299"/>
  <c r="N39" i="299"/>
  <c r="K39" i="299"/>
  <c r="I39" i="299"/>
  <c r="H39" i="299"/>
  <c r="J39" i="299" s="1"/>
  <c r="N38" i="299"/>
  <c r="K38" i="299"/>
  <c r="I38" i="299"/>
  <c r="H38" i="299"/>
  <c r="N37" i="299"/>
  <c r="K37" i="299"/>
  <c r="I37" i="299"/>
  <c r="H37" i="299"/>
  <c r="R36" i="299"/>
  <c r="N36" i="299"/>
  <c r="K36" i="299"/>
  <c r="I36" i="299"/>
  <c r="J36" i="299" s="1"/>
  <c r="H36" i="299"/>
  <c r="N35" i="299"/>
  <c r="K35" i="299"/>
  <c r="N34" i="299"/>
  <c r="K34" i="299"/>
  <c r="N33" i="299"/>
  <c r="K33" i="299"/>
  <c r="N32" i="299"/>
  <c r="K32" i="299"/>
  <c r="N31" i="299"/>
  <c r="K31" i="299"/>
  <c r="N30" i="299"/>
  <c r="K30" i="299"/>
  <c r="N29" i="299"/>
  <c r="K29" i="299"/>
  <c r="N28" i="299"/>
  <c r="K28" i="299"/>
  <c r="N27" i="299"/>
  <c r="L27" i="299"/>
  <c r="K27" i="299"/>
  <c r="I27" i="299"/>
  <c r="H27" i="299"/>
  <c r="N26" i="299"/>
  <c r="K26" i="299"/>
  <c r="N25" i="299"/>
  <c r="K25" i="299"/>
  <c r="N24" i="299"/>
  <c r="K24" i="299"/>
  <c r="N23" i="299"/>
  <c r="K23" i="299"/>
  <c r="N22" i="299"/>
  <c r="K22" i="299"/>
  <c r="L215" i="299" s="1"/>
  <c r="I22" i="299"/>
  <c r="H22" i="299"/>
  <c r="N21" i="299"/>
  <c r="L21" i="299"/>
  <c r="M21" i="299" s="1"/>
  <c r="K21" i="299"/>
  <c r="J21" i="299"/>
  <c r="I21" i="299"/>
  <c r="H21" i="299"/>
  <c r="N20" i="299"/>
  <c r="K20" i="299"/>
  <c r="I20" i="299"/>
  <c r="H20" i="299"/>
  <c r="J20" i="299" s="1"/>
  <c r="N19" i="299"/>
  <c r="K19" i="299"/>
  <c r="J19" i="299"/>
  <c r="I19" i="299"/>
  <c r="H19" i="299"/>
  <c r="N18" i="299"/>
  <c r="K18" i="299"/>
  <c r="I18" i="299"/>
  <c r="H18" i="299"/>
  <c r="J18" i="299" s="1"/>
  <c r="N17" i="299"/>
  <c r="M17" i="299"/>
  <c r="O17" i="299" s="1"/>
  <c r="L17" i="299"/>
  <c r="K17" i="299"/>
  <c r="J17" i="299"/>
  <c r="I17" i="299"/>
  <c r="H17" i="299"/>
  <c r="N16" i="299"/>
  <c r="L16" i="299"/>
  <c r="M16" i="299" s="1"/>
  <c r="K16" i="299"/>
  <c r="I16" i="299"/>
  <c r="H16" i="299"/>
  <c r="N15" i="299"/>
  <c r="K15" i="299"/>
  <c r="N14" i="299"/>
  <c r="K14" i="299"/>
  <c r="N13" i="299"/>
  <c r="M13" i="299"/>
  <c r="K13" i="299"/>
  <c r="N197" i="298"/>
  <c r="L197" i="298"/>
  <c r="K197" i="298"/>
  <c r="I197" i="298"/>
  <c r="H197" i="298"/>
  <c r="J197" i="298" s="1"/>
  <c r="O196" i="298"/>
  <c r="N196" i="298"/>
  <c r="K196" i="298"/>
  <c r="I196" i="298"/>
  <c r="N195" i="298"/>
  <c r="L195" i="298"/>
  <c r="K195" i="298"/>
  <c r="I195" i="298"/>
  <c r="J195" i="298" s="1"/>
  <c r="H195" i="298"/>
  <c r="N194" i="298"/>
  <c r="L194" i="298"/>
  <c r="K194" i="298"/>
  <c r="J194" i="298"/>
  <c r="I194" i="298"/>
  <c r="H194" i="298"/>
  <c r="N193" i="298"/>
  <c r="L193" i="298"/>
  <c r="K193" i="298"/>
  <c r="I193" i="298"/>
  <c r="H193" i="298"/>
  <c r="J193" i="298" s="1"/>
  <c r="N192" i="298"/>
  <c r="L192" i="298"/>
  <c r="K192" i="298"/>
  <c r="J192" i="298"/>
  <c r="I192" i="298"/>
  <c r="H192" i="298"/>
  <c r="N191" i="298"/>
  <c r="L191" i="298"/>
  <c r="K191" i="298"/>
  <c r="I191" i="298"/>
  <c r="N190" i="298"/>
  <c r="L190" i="298"/>
  <c r="K190" i="298"/>
  <c r="I190" i="298"/>
  <c r="N189" i="298"/>
  <c r="L189" i="298"/>
  <c r="M189" i="298" s="1"/>
  <c r="K189" i="298"/>
  <c r="I189" i="298"/>
  <c r="H189" i="298"/>
  <c r="N188" i="298"/>
  <c r="L188" i="298"/>
  <c r="K188" i="298"/>
  <c r="I188" i="298"/>
  <c r="J188" i="298" s="1"/>
  <c r="H188" i="298"/>
  <c r="O187" i="298"/>
  <c r="N187" i="298"/>
  <c r="K187" i="298"/>
  <c r="N186" i="298"/>
  <c r="K186" i="298"/>
  <c r="N185" i="298"/>
  <c r="K185" i="298"/>
  <c r="N184" i="298"/>
  <c r="K184" i="298"/>
  <c r="N183" i="298"/>
  <c r="K183" i="298"/>
  <c r="N182" i="298"/>
  <c r="M182" i="298"/>
  <c r="K182" i="298"/>
  <c r="N181" i="298"/>
  <c r="K181" i="298"/>
  <c r="N180" i="298"/>
  <c r="M180" i="298"/>
  <c r="L180" i="298"/>
  <c r="K180" i="298"/>
  <c r="I180" i="298"/>
  <c r="H180" i="298"/>
  <c r="J180" i="298" s="1"/>
  <c r="O179" i="298"/>
  <c r="N179" i="298"/>
  <c r="M179" i="298"/>
  <c r="K179" i="298"/>
  <c r="N178" i="298"/>
  <c r="K178" i="298"/>
  <c r="N177" i="298"/>
  <c r="K177" i="298"/>
  <c r="R176" i="298"/>
  <c r="N176" i="298"/>
  <c r="L176" i="298"/>
  <c r="M176" i="298" s="1"/>
  <c r="K176" i="298"/>
  <c r="I176" i="298"/>
  <c r="H176" i="298"/>
  <c r="J176" i="298" s="1"/>
  <c r="R175" i="298"/>
  <c r="L175" i="298" s="1"/>
  <c r="M175" i="298" s="1"/>
  <c r="N175" i="298"/>
  <c r="K175" i="298"/>
  <c r="I175" i="298"/>
  <c r="H175" i="298"/>
  <c r="E175" i="298"/>
  <c r="J175" i="298" s="1"/>
  <c r="R174" i="298"/>
  <c r="N174" i="298"/>
  <c r="L174" i="298"/>
  <c r="K174" i="298"/>
  <c r="I174" i="298"/>
  <c r="H174" i="298"/>
  <c r="E174" i="298"/>
  <c r="J174" i="298" s="1"/>
  <c r="R173" i="298"/>
  <c r="L173" i="298" s="1"/>
  <c r="M173" i="298" s="1"/>
  <c r="O173" i="298" s="1"/>
  <c r="N173" i="298"/>
  <c r="K173" i="298"/>
  <c r="I173" i="298"/>
  <c r="H173" i="298"/>
  <c r="E173" i="298"/>
  <c r="J173" i="298" s="1"/>
  <c r="R172" i="298"/>
  <c r="L172" i="298" s="1"/>
  <c r="N172" i="298"/>
  <c r="K172" i="298"/>
  <c r="I172" i="298"/>
  <c r="H172" i="298"/>
  <c r="E172" i="298"/>
  <c r="J172" i="298" s="1"/>
  <c r="R171" i="298"/>
  <c r="L171" i="298" s="1"/>
  <c r="N171" i="298"/>
  <c r="K171" i="298"/>
  <c r="I171" i="298"/>
  <c r="H171" i="298"/>
  <c r="E171" i="298"/>
  <c r="R170" i="298"/>
  <c r="L170" i="298" s="1"/>
  <c r="M170" i="298" s="1"/>
  <c r="N170" i="298"/>
  <c r="K170" i="298"/>
  <c r="I170" i="298"/>
  <c r="H170" i="298"/>
  <c r="E170" i="298"/>
  <c r="J170" i="298" s="1"/>
  <c r="R169" i="298"/>
  <c r="N169" i="298"/>
  <c r="L169" i="298"/>
  <c r="K169" i="298"/>
  <c r="I169" i="298"/>
  <c r="H169" i="298"/>
  <c r="E169" i="298"/>
  <c r="J169" i="298" s="1"/>
  <c r="R168" i="298"/>
  <c r="L168" i="298" s="1"/>
  <c r="N168" i="298"/>
  <c r="K168" i="298"/>
  <c r="I168" i="298"/>
  <c r="H168" i="298"/>
  <c r="E168" i="298"/>
  <c r="R167" i="298"/>
  <c r="L167" i="298" s="1"/>
  <c r="N167" i="298"/>
  <c r="K167" i="298"/>
  <c r="I167" i="298"/>
  <c r="H167" i="298"/>
  <c r="E167" i="298"/>
  <c r="M167" i="298" s="1"/>
  <c r="R166" i="298"/>
  <c r="L166" i="298" s="1"/>
  <c r="N166" i="298"/>
  <c r="K166" i="298"/>
  <c r="I166" i="298"/>
  <c r="H166" i="298"/>
  <c r="E166" i="298"/>
  <c r="J166" i="298" s="1"/>
  <c r="R165" i="298"/>
  <c r="L165" i="298" s="1"/>
  <c r="N165" i="298"/>
  <c r="K165" i="298"/>
  <c r="I165" i="298"/>
  <c r="H165" i="298"/>
  <c r="E165" i="298"/>
  <c r="R164" i="298"/>
  <c r="N164" i="298"/>
  <c r="L164" i="298"/>
  <c r="M164" i="298" s="1"/>
  <c r="K164" i="298"/>
  <c r="I164" i="298"/>
  <c r="H164" i="298"/>
  <c r="E164" i="298"/>
  <c r="R163" i="298"/>
  <c r="N163" i="298"/>
  <c r="L163" i="298"/>
  <c r="M163" i="298" s="1"/>
  <c r="K163" i="298"/>
  <c r="I163" i="298"/>
  <c r="H163" i="298"/>
  <c r="E163" i="298"/>
  <c r="R162" i="298"/>
  <c r="L162" i="298" s="1"/>
  <c r="N162" i="298"/>
  <c r="K162" i="298"/>
  <c r="I162" i="298"/>
  <c r="H162" i="298"/>
  <c r="E162" i="298"/>
  <c r="M162" i="298" s="1"/>
  <c r="R161" i="298"/>
  <c r="L161" i="298" s="1"/>
  <c r="M161" i="298" s="1"/>
  <c r="O161" i="298" s="1"/>
  <c r="N161" i="298"/>
  <c r="K161" i="298"/>
  <c r="I161" i="298"/>
  <c r="H161" i="298"/>
  <c r="E161" i="298"/>
  <c r="J161" i="298" s="1"/>
  <c r="N160" i="298"/>
  <c r="K160" i="298"/>
  <c r="N159" i="298"/>
  <c r="K159" i="298"/>
  <c r="N158" i="298"/>
  <c r="K158" i="298"/>
  <c r="N157" i="298"/>
  <c r="K157" i="298"/>
  <c r="N156" i="298"/>
  <c r="K156" i="298"/>
  <c r="R155" i="298"/>
  <c r="L155" i="298" s="1"/>
  <c r="N155" i="298"/>
  <c r="K155" i="298"/>
  <c r="I155" i="298"/>
  <c r="H155" i="298"/>
  <c r="R154" i="298"/>
  <c r="L154" i="298" s="1"/>
  <c r="N154" i="298"/>
  <c r="K154" i="298"/>
  <c r="I154" i="298"/>
  <c r="H154" i="298"/>
  <c r="E154" i="298"/>
  <c r="J154" i="298" s="1"/>
  <c r="R153" i="298"/>
  <c r="L153" i="298" s="1"/>
  <c r="N153" i="298"/>
  <c r="K153" i="298"/>
  <c r="I153" i="298"/>
  <c r="H153" i="298"/>
  <c r="E153" i="298"/>
  <c r="R152" i="298"/>
  <c r="L152" i="298" s="1"/>
  <c r="N152" i="298"/>
  <c r="K152" i="298"/>
  <c r="I152" i="298"/>
  <c r="H152" i="298"/>
  <c r="E152" i="298"/>
  <c r="N151" i="298"/>
  <c r="K151" i="298"/>
  <c r="N150" i="298"/>
  <c r="K150" i="298"/>
  <c r="N149" i="298"/>
  <c r="K149" i="298"/>
  <c r="N148" i="298"/>
  <c r="K148" i="298"/>
  <c r="N147" i="298"/>
  <c r="K147" i="298"/>
  <c r="N146" i="298"/>
  <c r="K146" i="298"/>
  <c r="N145" i="298"/>
  <c r="K145" i="298"/>
  <c r="N144" i="298"/>
  <c r="K144" i="298"/>
  <c r="N143" i="298"/>
  <c r="L143" i="298"/>
  <c r="K143" i="298"/>
  <c r="I143" i="298"/>
  <c r="H143" i="298"/>
  <c r="E143" i="298"/>
  <c r="N142" i="298"/>
  <c r="L142" i="298"/>
  <c r="K142" i="298"/>
  <c r="I142" i="298"/>
  <c r="H142" i="298"/>
  <c r="E142" i="298"/>
  <c r="J142" i="298" s="1"/>
  <c r="N141" i="298"/>
  <c r="K141" i="298"/>
  <c r="G141" i="298"/>
  <c r="E141" i="298"/>
  <c r="M141" i="298" s="1"/>
  <c r="N140" i="298"/>
  <c r="K140" i="298"/>
  <c r="G140" i="298"/>
  <c r="I140" i="298" s="1"/>
  <c r="E140" i="298"/>
  <c r="M140" i="298" s="1"/>
  <c r="N139" i="298"/>
  <c r="K139" i="298"/>
  <c r="G139" i="298"/>
  <c r="H139" i="298" s="1"/>
  <c r="E139" i="298"/>
  <c r="M139" i="298" s="1"/>
  <c r="N138" i="298"/>
  <c r="M138" i="298"/>
  <c r="K138" i="298"/>
  <c r="G138" i="298"/>
  <c r="E138" i="298"/>
  <c r="N137" i="298"/>
  <c r="K137" i="298"/>
  <c r="G137" i="298"/>
  <c r="I137" i="298" s="1"/>
  <c r="E137" i="298"/>
  <c r="M137" i="298" s="1"/>
  <c r="N136" i="298"/>
  <c r="K136" i="298"/>
  <c r="G136" i="298"/>
  <c r="I136" i="298" s="1"/>
  <c r="E136" i="298"/>
  <c r="M136" i="298" s="1"/>
  <c r="N135" i="298"/>
  <c r="K135" i="298"/>
  <c r="G135" i="298"/>
  <c r="H135" i="298" s="1"/>
  <c r="E135" i="298"/>
  <c r="M135" i="298" s="1"/>
  <c r="N134" i="298"/>
  <c r="K134" i="298"/>
  <c r="G134" i="298"/>
  <c r="E134" i="298"/>
  <c r="M134" i="298" s="1"/>
  <c r="N133" i="298"/>
  <c r="K133" i="298"/>
  <c r="G133" i="298"/>
  <c r="I133" i="298" s="1"/>
  <c r="E133" i="298"/>
  <c r="M133" i="298" s="1"/>
  <c r="N132" i="298"/>
  <c r="K132" i="298"/>
  <c r="G132" i="298"/>
  <c r="E132" i="298"/>
  <c r="M132" i="298" s="1"/>
  <c r="N131" i="298"/>
  <c r="K131" i="298"/>
  <c r="N130" i="298"/>
  <c r="K130" i="298"/>
  <c r="N129" i="298"/>
  <c r="K129" i="298"/>
  <c r="N128" i="298"/>
  <c r="K128" i="298"/>
  <c r="N127" i="298"/>
  <c r="K127" i="298"/>
  <c r="N126" i="298"/>
  <c r="K126" i="298"/>
  <c r="N125" i="298"/>
  <c r="K125" i="298"/>
  <c r="N124" i="298"/>
  <c r="K124" i="298"/>
  <c r="N123" i="298"/>
  <c r="K123" i="298"/>
  <c r="N122" i="298"/>
  <c r="K122" i="298"/>
  <c r="N121" i="298"/>
  <c r="M121" i="298"/>
  <c r="M124" i="298" s="1"/>
  <c r="L121" i="298"/>
  <c r="K121" i="298"/>
  <c r="I121" i="298"/>
  <c r="J121" i="298" s="1"/>
  <c r="H121" i="298"/>
  <c r="N120" i="298"/>
  <c r="K120" i="298"/>
  <c r="N119" i="298"/>
  <c r="L119" i="298"/>
  <c r="K119" i="298"/>
  <c r="N118" i="298"/>
  <c r="K118" i="298"/>
  <c r="I118" i="298"/>
  <c r="J118" i="298" s="1"/>
  <c r="H118" i="298"/>
  <c r="N117" i="298"/>
  <c r="K117" i="298"/>
  <c r="I117" i="298"/>
  <c r="H117" i="298"/>
  <c r="J117" i="298" s="1"/>
  <c r="N116" i="298"/>
  <c r="K116" i="298"/>
  <c r="I116" i="298"/>
  <c r="H116" i="298"/>
  <c r="J116" i="298" s="1"/>
  <c r="N115" i="298"/>
  <c r="K115" i="298"/>
  <c r="I115" i="298"/>
  <c r="H115" i="298"/>
  <c r="J115" i="298" s="1"/>
  <c r="N114" i="298"/>
  <c r="K114" i="298"/>
  <c r="J114" i="298"/>
  <c r="I114" i="298"/>
  <c r="H114" i="298"/>
  <c r="N113" i="298"/>
  <c r="K113" i="298"/>
  <c r="I113" i="298"/>
  <c r="H113" i="298"/>
  <c r="J113" i="298" s="1"/>
  <c r="N112" i="298"/>
  <c r="K112" i="298"/>
  <c r="J112" i="298"/>
  <c r="I112" i="298"/>
  <c r="H112" i="298"/>
  <c r="R111" i="298"/>
  <c r="L111" i="298" s="1"/>
  <c r="M111" i="298" s="1"/>
  <c r="N111" i="298"/>
  <c r="K111" i="298"/>
  <c r="I111" i="298"/>
  <c r="H111" i="298"/>
  <c r="J111" i="298" s="1"/>
  <c r="N110" i="298"/>
  <c r="K110" i="298"/>
  <c r="J110" i="298"/>
  <c r="I110" i="298"/>
  <c r="H110" i="298"/>
  <c r="N109" i="298"/>
  <c r="K109" i="298"/>
  <c r="I109" i="298"/>
  <c r="H109" i="298"/>
  <c r="J109" i="298" s="1"/>
  <c r="O108" i="298"/>
  <c r="N108" i="298"/>
  <c r="M108" i="298"/>
  <c r="K108" i="298"/>
  <c r="I108" i="298"/>
  <c r="H108" i="298"/>
  <c r="J108" i="298" s="1"/>
  <c r="N107" i="298"/>
  <c r="K107" i="298"/>
  <c r="N106" i="298"/>
  <c r="K106" i="298"/>
  <c r="N105" i="298"/>
  <c r="K105" i="298"/>
  <c r="N104" i="298"/>
  <c r="K104" i="298"/>
  <c r="J104" i="298"/>
  <c r="I104" i="298"/>
  <c r="H104" i="298"/>
  <c r="N103" i="298"/>
  <c r="K103" i="298"/>
  <c r="J103" i="298"/>
  <c r="I103" i="298"/>
  <c r="H103" i="298"/>
  <c r="N102" i="298"/>
  <c r="K102" i="298"/>
  <c r="J102" i="298"/>
  <c r="I102" i="298"/>
  <c r="H102" i="298"/>
  <c r="N101" i="298"/>
  <c r="K101" i="298"/>
  <c r="J101" i="298"/>
  <c r="I101" i="298"/>
  <c r="H101" i="298"/>
  <c r="N100" i="298"/>
  <c r="L100" i="298"/>
  <c r="K100" i="298"/>
  <c r="I100" i="298"/>
  <c r="H100" i="298"/>
  <c r="E100" i="298"/>
  <c r="N99" i="298"/>
  <c r="K99" i="298"/>
  <c r="N98" i="298"/>
  <c r="K98" i="298"/>
  <c r="N97" i="298"/>
  <c r="K97" i="298"/>
  <c r="N96" i="298"/>
  <c r="K96" i="298"/>
  <c r="N95" i="298"/>
  <c r="K95" i="298"/>
  <c r="N94" i="298"/>
  <c r="K94" i="298"/>
  <c r="N93" i="298"/>
  <c r="K93" i="298"/>
  <c r="N92" i="298"/>
  <c r="M92" i="298"/>
  <c r="K92" i="298"/>
  <c r="N91" i="298"/>
  <c r="M91" i="298"/>
  <c r="K91" i="298"/>
  <c r="N90" i="298"/>
  <c r="K90" i="298"/>
  <c r="J90" i="298"/>
  <c r="I90" i="298"/>
  <c r="H90" i="298"/>
  <c r="N89" i="298"/>
  <c r="K89" i="298"/>
  <c r="J89" i="298"/>
  <c r="I89" i="298"/>
  <c r="H89" i="298"/>
  <c r="N88" i="298"/>
  <c r="K88" i="298"/>
  <c r="I88" i="298"/>
  <c r="J88" i="298" s="1"/>
  <c r="H88" i="298"/>
  <c r="N87" i="298"/>
  <c r="K87" i="298"/>
  <c r="G87" i="298"/>
  <c r="N86" i="298"/>
  <c r="K86" i="298"/>
  <c r="J86" i="298"/>
  <c r="I86" i="298"/>
  <c r="H86" i="298"/>
  <c r="N85" i="298"/>
  <c r="M85" i="298"/>
  <c r="K85" i="298"/>
  <c r="N84" i="298"/>
  <c r="M84" i="298"/>
  <c r="K84" i="298"/>
  <c r="O83" i="298"/>
  <c r="N83" i="298"/>
  <c r="K83" i="298"/>
  <c r="O82" i="298"/>
  <c r="N82" i="298"/>
  <c r="K82" i="298"/>
  <c r="F82" i="298"/>
  <c r="N81" i="298"/>
  <c r="K81" i="298"/>
  <c r="N80" i="298"/>
  <c r="K80" i="298"/>
  <c r="N79" i="298"/>
  <c r="K79" i="298"/>
  <c r="N78" i="298"/>
  <c r="K78" i="298"/>
  <c r="N77" i="298"/>
  <c r="K77" i="298"/>
  <c r="N76" i="298"/>
  <c r="M76" i="298"/>
  <c r="K76" i="298"/>
  <c r="G76" i="298"/>
  <c r="I76" i="298" s="1"/>
  <c r="N75" i="298"/>
  <c r="M75" i="298"/>
  <c r="K75" i="298"/>
  <c r="G75" i="298"/>
  <c r="H75" i="298" s="1"/>
  <c r="N74" i="298"/>
  <c r="M74" i="298"/>
  <c r="K74" i="298"/>
  <c r="G74" i="298"/>
  <c r="I74" i="298" s="1"/>
  <c r="N73" i="298"/>
  <c r="L73" i="298"/>
  <c r="M73" i="298" s="1"/>
  <c r="K73" i="298"/>
  <c r="I73" i="298"/>
  <c r="J73" i="298" s="1"/>
  <c r="H73" i="298"/>
  <c r="N72" i="298"/>
  <c r="L72" i="298"/>
  <c r="M72" i="298" s="1"/>
  <c r="K72" i="298"/>
  <c r="J72" i="298"/>
  <c r="I72" i="298"/>
  <c r="H72" i="298"/>
  <c r="N71" i="298"/>
  <c r="L71" i="298"/>
  <c r="M71" i="298" s="1"/>
  <c r="K71" i="298"/>
  <c r="I71" i="298"/>
  <c r="H71" i="298"/>
  <c r="J71" i="298" s="1"/>
  <c r="N70" i="298"/>
  <c r="L70" i="298"/>
  <c r="M70" i="298" s="1"/>
  <c r="K70" i="298"/>
  <c r="G70" i="298"/>
  <c r="N69" i="298"/>
  <c r="L69" i="298"/>
  <c r="M69" i="298" s="1"/>
  <c r="K69" i="298"/>
  <c r="I69" i="298"/>
  <c r="H69" i="298"/>
  <c r="J69" i="298" s="1"/>
  <c r="N68" i="298"/>
  <c r="M68" i="298"/>
  <c r="K68" i="298"/>
  <c r="G68" i="298"/>
  <c r="I68" i="298" s="1"/>
  <c r="N67" i="298"/>
  <c r="M67" i="298"/>
  <c r="K67" i="298"/>
  <c r="N66" i="298"/>
  <c r="K66" i="298"/>
  <c r="N65" i="298"/>
  <c r="K65" i="298"/>
  <c r="N64" i="298"/>
  <c r="K64" i="298"/>
  <c r="N63" i="298"/>
  <c r="K63" i="298"/>
  <c r="N62" i="298"/>
  <c r="K62" i="298"/>
  <c r="N61" i="298"/>
  <c r="K61" i="298"/>
  <c r="N60" i="298"/>
  <c r="K60" i="298"/>
  <c r="N59" i="298"/>
  <c r="K59" i="298"/>
  <c r="N58" i="298"/>
  <c r="K58" i="298"/>
  <c r="N57" i="298"/>
  <c r="M57" i="298"/>
  <c r="K57" i="298"/>
  <c r="N56" i="298"/>
  <c r="K56" i="298"/>
  <c r="N55" i="298"/>
  <c r="K55" i="298"/>
  <c r="N54" i="298"/>
  <c r="M54" i="298"/>
  <c r="L54" i="298"/>
  <c r="K54" i="298"/>
  <c r="I54" i="298"/>
  <c r="J54" i="298" s="1"/>
  <c r="H54" i="298"/>
  <c r="N53" i="298"/>
  <c r="K53" i="298"/>
  <c r="N52" i="298"/>
  <c r="K52" i="298"/>
  <c r="N51" i="298"/>
  <c r="K51" i="298"/>
  <c r="I51" i="298"/>
  <c r="J51" i="298" s="1"/>
  <c r="H51" i="298"/>
  <c r="N50" i="298"/>
  <c r="K50" i="298"/>
  <c r="I50" i="298"/>
  <c r="H50" i="298"/>
  <c r="J50" i="298" s="1"/>
  <c r="N49" i="298"/>
  <c r="K49" i="298"/>
  <c r="I49" i="298"/>
  <c r="H49" i="298"/>
  <c r="J49" i="298" s="1"/>
  <c r="N48" i="298"/>
  <c r="M48" i="298"/>
  <c r="K48" i="298"/>
  <c r="I48" i="298"/>
  <c r="H48" i="298"/>
  <c r="J48" i="298" s="1"/>
  <c r="O48" i="298" s="1"/>
  <c r="N47" i="298"/>
  <c r="K47" i="298"/>
  <c r="I47" i="298"/>
  <c r="H47" i="298"/>
  <c r="J47" i="298" s="1"/>
  <c r="N46" i="298"/>
  <c r="K46" i="298"/>
  <c r="I46" i="298"/>
  <c r="J46" i="298" s="1"/>
  <c r="H46" i="298"/>
  <c r="N45" i="298"/>
  <c r="K45" i="298"/>
  <c r="I45" i="298"/>
  <c r="J45" i="298" s="1"/>
  <c r="H45" i="298"/>
  <c r="N44" i="298"/>
  <c r="K44" i="298"/>
  <c r="I44" i="298"/>
  <c r="H44" i="298"/>
  <c r="J44" i="298" s="1"/>
  <c r="O43" i="298"/>
  <c r="N43" i="298"/>
  <c r="M43" i="298"/>
  <c r="K43" i="298"/>
  <c r="I43" i="298"/>
  <c r="J43" i="298" s="1"/>
  <c r="H43" i="298"/>
  <c r="N42" i="298"/>
  <c r="K42" i="298"/>
  <c r="I42" i="298"/>
  <c r="H42" i="298"/>
  <c r="N41" i="298"/>
  <c r="K41" i="298"/>
  <c r="I41" i="298"/>
  <c r="H41" i="298"/>
  <c r="N40" i="298"/>
  <c r="K40" i="298"/>
  <c r="I40" i="298"/>
  <c r="H40" i="298"/>
  <c r="J40" i="298" s="1"/>
  <c r="N39" i="298"/>
  <c r="K39" i="298"/>
  <c r="I39" i="298"/>
  <c r="H39" i="298"/>
  <c r="J39" i="298" s="1"/>
  <c r="N38" i="298"/>
  <c r="K38" i="298"/>
  <c r="J38" i="298"/>
  <c r="I38" i="298"/>
  <c r="H38" i="298"/>
  <c r="N37" i="298"/>
  <c r="K37" i="298"/>
  <c r="I37" i="298"/>
  <c r="H37" i="298"/>
  <c r="J37" i="298" s="1"/>
  <c r="R36" i="298"/>
  <c r="N36" i="298"/>
  <c r="K36" i="298"/>
  <c r="J36" i="298"/>
  <c r="I36" i="298"/>
  <c r="H36" i="298"/>
  <c r="N35" i="298"/>
  <c r="K35" i="298"/>
  <c r="N34" i="298"/>
  <c r="K34" i="298"/>
  <c r="N33" i="298"/>
  <c r="K33" i="298"/>
  <c r="N32" i="298"/>
  <c r="K32" i="298"/>
  <c r="N31" i="298"/>
  <c r="K31" i="298"/>
  <c r="N30" i="298"/>
  <c r="K30" i="298"/>
  <c r="N29" i="298"/>
  <c r="K29" i="298"/>
  <c r="N28" i="298"/>
  <c r="K28" i="298"/>
  <c r="N27" i="298"/>
  <c r="L27" i="298"/>
  <c r="K27" i="298"/>
  <c r="I27" i="298"/>
  <c r="H27" i="298"/>
  <c r="N26" i="298"/>
  <c r="K26" i="298"/>
  <c r="N25" i="298"/>
  <c r="K25" i="298"/>
  <c r="N24" i="298"/>
  <c r="K24" i="298"/>
  <c r="N23" i="298"/>
  <c r="K23" i="298"/>
  <c r="N22" i="298"/>
  <c r="K22" i="298"/>
  <c r="I22" i="298"/>
  <c r="H22" i="298"/>
  <c r="J22" i="298" s="1"/>
  <c r="N21" i="298"/>
  <c r="L21" i="298"/>
  <c r="M21" i="298" s="1"/>
  <c r="K21" i="298"/>
  <c r="J21" i="298"/>
  <c r="I21" i="298"/>
  <c r="H21" i="298"/>
  <c r="N20" i="298"/>
  <c r="K20" i="298"/>
  <c r="I20" i="298"/>
  <c r="H20" i="298"/>
  <c r="J20" i="298" s="1"/>
  <c r="N19" i="298"/>
  <c r="K19" i="298"/>
  <c r="I19" i="298"/>
  <c r="H19" i="298"/>
  <c r="J19" i="298" s="1"/>
  <c r="N18" i="298"/>
  <c r="K18" i="298"/>
  <c r="I18" i="298"/>
  <c r="H18" i="298"/>
  <c r="J18" i="298" s="1"/>
  <c r="N17" i="298"/>
  <c r="L17" i="298"/>
  <c r="M17" i="298" s="1"/>
  <c r="K17" i="298"/>
  <c r="I17" i="298"/>
  <c r="H17" i="298"/>
  <c r="J17" i="298" s="1"/>
  <c r="O17" i="298" s="1"/>
  <c r="O16" i="298"/>
  <c r="N16" i="298"/>
  <c r="M16" i="298"/>
  <c r="L16" i="298"/>
  <c r="K16" i="298"/>
  <c r="I16" i="298"/>
  <c r="H16" i="298"/>
  <c r="J16" i="298" s="1"/>
  <c r="N15" i="298"/>
  <c r="K15" i="298"/>
  <c r="N14" i="298"/>
  <c r="K14" i="298"/>
  <c r="N13" i="298"/>
  <c r="M13" i="298"/>
  <c r="K13" i="298"/>
  <c r="N197" i="297"/>
  <c r="L197" i="297"/>
  <c r="K197" i="297"/>
  <c r="I197" i="297"/>
  <c r="H197" i="297"/>
  <c r="J197" i="297" s="1"/>
  <c r="O196" i="297"/>
  <c r="N196" i="297"/>
  <c r="K196" i="297"/>
  <c r="I196" i="297"/>
  <c r="N195" i="297"/>
  <c r="L195" i="297"/>
  <c r="K195" i="297"/>
  <c r="I195" i="297"/>
  <c r="H195" i="297"/>
  <c r="J195" i="297" s="1"/>
  <c r="N194" i="297"/>
  <c r="L194" i="297"/>
  <c r="K194" i="297"/>
  <c r="I194" i="297"/>
  <c r="J194" i="297" s="1"/>
  <c r="H194" i="297"/>
  <c r="N193" i="297"/>
  <c r="L193" i="297"/>
  <c r="K193" i="297"/>
  <c r="J193" i="297"/>
  <c r="I193" i="297"/>
  <c r="H193" i="297"/>
  <c r="N192" i="297"/>
  <c r="L192" i="297"/>
  <c r="K192" i="297"/>
  <c r="I192" i="297"/>
  <c r="H192" i="297"/>
  <c r="J192" i="297" s="1"/>
  <c r="N191" i="297"/>
  <c r="L191" i="297"/>
  <c r="K191" i="297"/>
  <c r="I191" i="297"/>
  <c r="N190" i="297"/>
  <c r="L190" i="297"/>
  <c r="K190" i="297"/>
  <c r="I190" i="297"/>
  <c r="O189" i="297"/>
  <c r="N189" i="297"/>
  <c r="L189" i="297"/>
  <c r="M189" i="297" s="1"/>
  <c r="K189" i="297"/>
  <c r="J189" i="297"/>
  <c r="I189" i="297"/>
  <c r="H189" i="297"/>
  <c r="N188" i="297"/>
  <c r="L188" i="297"/>
  <c r="K188" i="297"/>
  <c r="J188" i="297"/>
  <c r="I188" i="297"/>
  <c r="H188" i="297"/>
  <c r="O187" i="297"/>
  <c r="N187" i="297"/>
  <c r="K187" i="297"/>
  <c r="N186" i="297"/>
  <c r="K186" i="297"/>
  <c r="N185" i="297"/>
  <c r="K185" i="297"/>
  <c r="N184" i="297"/>
  <c r="K184" i="297"/>
  <c r="N183" i="297"/>
  <c r="K183" i="297"/>
  <c r="N182" i="297"/>
  <c r="M182" i="297"/>
  <c r="K182" i="297"/>
  <c r="N181" i="297"/>
  <c r="K181" i="297"/>
  <c r="N180" i="297"/>
  <c r="L180" i="297"/>
  <c r="M180" i="297" s="1"/>
  <c r="K180" i="297"/>
  <c r="I180" i="297"/>
  <c r="H180" i="297"/>
  <c r="J180" i="297" s="1"/>
  <c r="N179" i="297"/>
  <c r="M179" i="297"/>
  <c r="O179" i="297" s="1"/>
  <c r="K179" i="297"/>
  <c r="N178" i="297"/>
  <c r="K178" i="297"/>
  <c r="N177" i="297"/>
  <c r="K177" i="297"/>
  <c r="R176" i="297"/>
  <c r="L176" i="297" s="1"/>
  <c r="M176" i="297" s="1"/>
  <c r="N176" i="297"/>
  <c r="K176" i="297"/>
  <c r="I176" i="297"/>
  <c r="H176" i="297"/>
  <c r="J176" i="297" s="1"/>
  <c r="R175" i="297"/>
  <c r="N175" i="297"/>
  <c r="L175" i="297"/>
  <c r="K175" i="297"/>
  <c r="I175" i="297"/>
  <c r="H175" i="297"/>
  <c r="E175" i="297"/>
  <c r="R174" i="297"/>
  <c r="N174" i="297"/>
  <c r="L174" i="297"/>
  <c r="M174" i="297" s="1"/>
  <c r="K174" i="297"/>
  <c r="I174" i="297"/>
  <c r="J174" i="297" s="1"/>
  <c r="H174" i="297"/>
  <c r="E174" i="297"/>
  <c r="R173" i="297"/>
  <c r="N173" i="297"/>
  <c r="L173" i="297"/>
  <c r="K173" i="297"/>
  <c r="I173" i="297"/>
  <c r="H173" i="297"/>
  <c r="E173" i="297"/>
  <c r="R172" i="297"/>
  <c r="L172" i="297" s="1"/>
  <c r="N172" i="297"/>
  <c r="K172" i="297"/>
  <c r="I172" i="297"/>
  <c r="H172" i="297"/>
  <c r="E172" i="297"/>
  <c r="R171" i="297"/>
  <c r="L171" i="297" s="1"/>
  <c r="N171" i="297"/>
  <c r="K171" i="297"/>
  <c r="I171" i="297"/>
  <c r="H171" i="297"/>
  <c r="E171" i="297"/>
  <c r="J171" i="297" s="1"/>
  <c r="R170" i="297"/>
  <c r="L170" i="297" s="1"/>
  <c r="N170" i="297"/>
  <c r="K170" i="297"/>
  <c r="I170" i="297"/>
  <c r="H170" i="297"/>
  <c r="E170" i="297"/>
  <c r="J170" i="297" s="1"/>
  <c r="R169" i="297"/>
  <c r="L169" i="297" s="1"/>
  <c r="M169" i="297" s="1"/>
  <c r="N169" i="297"/>
  <c r="K169" i="297"/>
  <c r="I169" i="297"/>
  <c r="H169" i="297"/>
  <c r="E169" i="297"/>
  <c r="R168" i="297"/>
  <c r="L168" i="297" s="1"/>
  <c r="N168" i="297"/>
  <c r="K168" i="297"/>
  <c r="I168" i="297"/>
  <c r="H168" i="297"/>
  <c r="E168" i="297"/>
  <c r="J168" i="297" s="1"/>
  <c r="R167" i="297"/>
  <c r="N167" i="297"/>
  <c r="L167" i="297"/>
  <c r="K167" i="297"/>
  <c r="I167" i="297"/>
  <c r="H167" i="297"/>
  <c r="E167" i="297"/>
  <c r="J167" i="297" s="1"/>
  <c r="R166" i="297"/>
  <c r="L166" i="297" s="1"/>
  <c r="N166" i="297"/>
  <c r="K166" i="297"/>
  <c r="I166" i="297"/>
  <c r="H166" i="297"/>
  <c r="E166" i="297"/>
  <c r="J166" i="297" s="1"/>
  <c r="R165" i="297"/>
  <c r="N165" i="297"/>
  <c r="L165" i="297"/>
  <c r="K165" i="297"/>
  <c r="I165" i="297"/>
  <c r="H165" i="297"/>
  <c r="E165" i="297"/>
  <c r="J165" i="297" s="1"/>
  <c r="R164" i="297"/>
  <c r="L164" i="297" s="1"/>
  <c r="N164" i="297"/>
  <c r="K164" i="297"/>
  <c r="I164" i="297"/>
  <c r="H164" i="297"/>
  <c r="E164" i="297"/>
  <c r="R163" i="297"/>
  <c r="L163" i="297" s="1"/>
  <c r="N163" i="297"/>
  <c r="K163" i="297"/>
  <c r="I163" i="297"/>
  <c r="H163" i="297"/>
  <c r="E163" i="297"/>
  <c r="J163" i="297" s="1"/>
  <c r="R162" i="297"/>
  <c r="L162" i="297" s="1"/>
  <c r="N162" i="297"/>
  <c r="K162" i="297"/>
  <c r="I162" i="297"/>
  <c r="H162" i="297"/>
  <c r="E162" i="297"/>
  <c r="R161" i="297"/>
  <c r="L161" i="297" s="1"/>
  <c r="N161" i="297"/>
  <c r="K161" i="297"/>
  <c r="I161" i="297"/>
  <c r="H161" i="297"/>
  <c r="E161" i="297"/>
  <c r="J161" i="297" s="1"/>
  <c r="N160" i="297"/>
  <c r="K160" i="297"/>
  <c r="N159" i="297"/>
  <c r="K159" i="297"/>
  <c r="N158" i="297"/>
  <c r="K158" i="297"/>
  <c r="N157" i="297"/>
  <c r="K157" i="297"/>
  <c r="N156" i="297"/>
  <c r="K156" i="297"/>
  <c r="R155" i="297"/>
  <c r="L155" i="297" s="1"/>
  <c r="N155" i="297"/>
  <c r="K155" i="297"/>
  <c r="I155" i="297"/>
  <c r="H155" i="297"/>
  <c r="R154" i="297"/>
  <c r="L154" i="297" s="1"/>
  <c r="N154" i="297"/>
  <c r="K154" i="297"/>
  <c r="I154" i="297"/>
  <c r="H154" i="297"/>
  <c r="E154" i="297"/>
  <c r="R153" i="297"/>
  <c r="L153" i="297" s="1"/>
  <c r="N153" i="297"/>
  <c r="K153" i="297"/>
  <c r="I153" i="297"/>
  <c r="H153" i="297"/>
  <c r="E153" i="297"/>
  <c r="R152" i="297"/>
  <c r="L152" i="297" s="1"/>
  <c r="N152" i="297"/>
  <c r="K152" i="297"/>
  <c r="I152" i="297"/>
  <c r="H152" i="297"/>
  <c r="E152" i="297"/>
  <c r="J152" i="297" s="1"/>
  <c r="N151" i="297"/>
  <c r="K151" i="297"/>
  <c r="N150" i="297"/>
  <c r="K150" i="297"/>
  <c r="N149" i="297"/>
  <c r="K149" i="297"/>
  <c r="N148" i="297"/>
  <c r="K148" i="297"/>
  <c r="N147" i="297"/>
  <c r="K147" i="297"/>
  <c r="N146" i="297"/>
  <c r="K146" i="297"/>
  <c r="N145" i="297"/>
  <c r="K145" i="297"/>
  <c r="N144" i="297"/>
  <c r="K144" i="297"/>
  <c r="N143" i="297"/>
  <c r="L143" i="297"/>
  <c r="K143" i="297"/>
  <c r="I143" i="297"/>
  <c r="H143" i="297"/>
  <c r="E143" i="297"/>
  <c r="N142" i="297"/>
  <c r="L142" i="297"/>
  <c r="K142" i="297"/>
  <c r="I142" i="297"/>
  <c r="H142" i="297"/>
  <c r="E142" i="297"/>
  <c r="J142" i="297" s="1"/>
  <c r="N141" i="297"/>
  <c r="K141" i="297"/>
  <c r="G141" i="297"/>
  <c r="H141" i="297" s="1"/>
  <c r="E141" i="297"/>
  <c r="M141" i="297" s="1"/>
  <c r="N140" i="297"/>
  <c r="K140" i="297"/>
  <c r="G140" i="297"/>
  <c r="I140" i="297" s="1"/>
  <c r="E140" i="297"/>
  <c r="M140" i="297" s="1"/>
  <c r="N139" i="297"/>
  <c r="K139" i="297"/>
  <c r="G139" i="297"/>
  <c r="I139" i="297" s="1"/>
  <c r="E139" i="297"/>
  <c r="M139" i="297" s="1"/>
  <c r="N138" i="297"/>
  <c r="K138" i="297"/>
  <c r="G138" i="297"/>
  <c r="I138" i="297" s="1"/>
  <c r="E138" i="297"/>
  <c r="M138" i="297" s="1"/>
  <c r="N137" i="297"/>
  <c r="K137" i="297"/>
  <c r="G137" i="297"/>
  <c r="I137" i="297" s="1"/>
  <c r="E137" i="297"/>
  <c r="M137" i="297" s="1"/>
  <c r="N136" i="297"/>
  <c r="K136" i="297"/>
  <c r="G136" i="297"/>
  <c r="I136" i="297" s="1"/>
  <c r="E136" i="297"/>
  <c r="M136" i="297" s="1"/>
  <c r="N135" i="297"/>
  <c r="K135" i="297"/>
  <c r="G135" i="297"/>
  <c r="I135" i="297" s="1"/>
  <c r="E135" i="297"/>
  <c r="M135" i="297" s="1"/>
  <c r="N134" i="297"/>
  <c r="K134" i="297"/>
  <c r="G134" i="297"/>
  <c r="I134" i="297" s="1"/>
  <c r="E134" i="297"/>
  <c r="M134" i="297" s="1"/>
  <c r="N133" i="297"/>
  <c r="K133" i="297"/>
  <c r="G133" i="297"/>
  <c r="I133" i="297" s="1"/>
  <c r="E133" i="297"/>
  <c r="M133" i="297" s="1"/>
  <c r="N132" i="297"/>
  <c r="K132" i="297"/>
  <c r="G132" i="297"/>
  <c r="E132" i="297"/>
  <c r="M132" i="297" s="1"/>
  <c r="N131" i="297"/>
  <c r="K131" i="297"/>
  <c r="N130" i="297"/>
  <c r="K130" i="297"/>
  <c r="N129" i="297"/>
  <c r="K129" i="297"/>
  <c r="N128" i="297"/>
  <c r="K128" i="297"/>
  <c r="N127" i="297"/>
  <c r="K127" i="297"/>
  <c r="N126" i="297"/>
  <c r="K126" i="297"/>
  <c r="N125" i="297"/>
  <c r="K125" i="297"/>
  <c r="N124" i="297"/>
  <c r="K124" i="297"/>
  <c r="N123" i="297"/>
  <c r="K123" i="297"/>
  <c r="N122" i="297"/>
  <c r="K122" i="297"/>
  <c r="N121" i="297"/>
  <c r="L121" i="297"/>
  <c r="M121" i="297" s="1"/>
  <c r="M124" i="297" s="1"/>
  <c r="K121" i="297"/>
  <c r="I121" i="297"/>
  <c r="H121" i="297"/>
  <c r="J121" i="297" s="1"/>
  <c r="N120" i="297"/>
  <c r="K120" i="297"/>
  <c r="N119" i="297"/>
  <c r="L119" i="297"/>
  <c r="K119" i="297"/>
  <c r="N118" i="297"/>
  <c r="K118" i="297"/>
  <c r="J118" i="297"/>
  <c r="I118" i="297"/>
  <c r="H118" i="297"/>
  <c r="N117" i="297"/>
  <c r="K117" i="297"/>
  <c r="I117" i="297"/>
  <c r="H117" i="297"/>
  <c r="J117" i="297" s="1"/>
  <c r="N116" i="297"/>
  <c r="K116" i="297"/>
  <c r="I116" i="297"/>
  <c r="H116" i="297"/>
  <c r="J116" i="297" s="1"/>
  <c r="N115" i="297"/>
  <c r="K115" i="297"/>
  <c r="I115" i="297"/>
  <c r="J115" i="297" s="1"/>
  <c r="H115" i="297"/>
  <c r="N114" i="297"/>
  <c r="K114" i="297"/>
  <c r="I114" i="297"/>
  <c r="J114" i="297" s="1"/>
  <c r="H114" i="297"/>
  <c r="N113" i="297"/>
  <c r="K113" i="297"/>
  <c r="I113" i="297"/>
  <c r="H113" i="297"/>
  <c r="J113" i="297" s="1"/>
  <c r="N112" i="297"/>
  <c r="K112" i="297"/>
  <c r="J112" i="297"/>
  <c r="I112" i="297"/>
  <c r="H112" i="297"/>
  <c r="N111" i="297"/>
  <c r="K111" i="297"/>
  <c r="I111" i="297"/>
  <c r="H111" i="297"/>
  <c r="J111" i="297" s="1"/>
  <c r="N110" i="297"/>
  <c r="K110" i="297"/>
  <c r="J110" i="297"/>
  <c r="I110" i="297"/>
  <c r="H110" i="297"/>
  <c r="N109" i="297"/>
  <c r="K109" i="297"/>
  <c r="I109" i="297"/>
  <c r="H109" i="297"/>
  <c r="J109" i="297" s="1"/>
  <c r="N108" i="297"/>
  <c r="M108" i="297"/>
  <c r="K108" i="297"/>
  <c r="I108" i="297"/>
  <c r="J108" i="297" s="1"/>
  <c r="H108" i="297"/>
  <c r="N107" i="297"/>
  <c r="K107" i="297"/>
  <c r="N106" i="297"/>
  <c r="K106" i="297"/>
  <c r="N105" i="297"/>
  <c r="K105" i="297"/>
  <c r="N104" i="297"/>
  <c r="K104" i="297"/>
  <c r="I104" i="297"/>
  <c r="H104" i="297"/>
  <c r="N103" i="297"/>
  <c r="K103" i="297"/>
  <c r="I103" i="297"/>
  <c r="H103" i="297"/>
  <c r="J103" i="297" s="1"/>
  <c r="N102" i="297"/>
  <c r="K102" i="297"/>
  <c r="J102" i="297"/>
  <c r="I102" i="297"/>
  <c r="H102" i="297"/>
  <c r="N101" i="297"/>
  <c r="K101" i="297"/>
  <c r="I101" i="297"/>
  <c r="H101" i="297"/>
  <c r="J101" i="297" s="1"/>
  <c r="N100" i="297"/>
  <c r="L100" i="297"/>
  <c r="K100" i="297"/>
  <c r="I100" i="297"/>
  <c r="H100" i="297"/>
  <c r="E100" i="297"/>
  <c r="N99" i="297"/>
  <c r="K99" i="297"/>
  <c r="N98" i="297"/>
  <c r="K98" i="297"/>
  <c r="N97" i="297"/>
  <c r="K97" i="297"/>
  <c r="N96" i="297"/>
  <c r="K96" i="297"/>
  <c r="N95" i="297"/>
  <c r="K95" i="297"/>
  <c r="N94" i="297"/>
  <c r="K94" i="297"/>
  <c r="N93" i="297"/>
  <c r="K93" i="297"/>
  <c r="N92" i="297"/>
  <c r="M92" i="297"/>
  <c r="K92" i="297"/>
  <c r="N91" i="297"/>
  <c r="M91" i="297"/>
  <c r="K91" i="297"/>
  <c r="N90" i="297"/>
  <c r="K90" i="297"/>
  <c r="I90" i="297"/>
  <c r="H90" i="297"/>
  <c r="J90" i="297" s="1"/>
  <c r="N89" i="297"/>
  <c r="K89" i="297"/>
  <c r="I89" i="297"/>
  <c r="H89" i="297"/>
  <c r="J89" i="297" s="1"/>
  <c r="N88" i="297"/>
  <c r="K88" i="297"/>
  <c r="J88" i="297"/>
  <c r="I88" i="297"/>
  <c r="H88" i="297"/>
  <c r="N87" i="297"/>
  <c r="K87" i="297"/>
  <c r="N86" i="297"/>
  <c r="K86" i="297"/>
  <c r="I86" i="297"/>
  <c r="H86" i="297"/>
  <c r="N85" i="297"/>
  <c r="M85" i="297"/>
  <c r="K85" i="297"/>
  <c r="N84" i="297"/>
  <c r="M84" i="297"/>
  <c r="K84" i="297"/>
  <c r="O83" i="297"/>
  <c r="N83" i="297"/>
  <c r="K83" i="297"/>
  <c r="O82" i="297"/>
  <c r="N82" i="297"/>
  <c r="K82" i="297"/>
  <c r="F82" i="297"/>
  <c r="R104" i="297" s="1"/>
  <c r="L104" i="297" s="1"/>
  <c r="M104" i="297" s="1"/>
  <c r="N81" i="297"/>
  <c r="K81" i="297"/>
  <c r="N80" i="297"/>
  <c r="K80" i="297"/>
  <c r="N79" i="297"/>
  <c r="K79" i="297"/>
  <c r="N78" i="297"/>
  <c r="K78" i="297"/>
  <c r="N77" i="297"/>
  <c r="K77" i="297"/>
  <c r="N76" i="297"/>
  <c r="M76" i="297"/>
  <c r="K76" i="297"/>
  <c r="G76" i="297"/>
  <c r="I76" i="297" s="1"/>
  <c r="N75" i="297"/>
  <c r="M75" i="297"/>
  <c r="K75" i="297"/>
  <c r="G75" i="297"/>
  <c r="I75" i="297" s="1"/>
  <c r="N74" i="297"/>
  <c r="M74" i="297"/>
  <c r="K74" i="297"/>
  <c r="G74" i="297"/>
  <c r="I74" i="297" s="1"/>
  <c r="N73" i="297"/>
  <c r="L73" i="297"/>
  <c r="M73" i="297" s="1"/>
  <c r="K73" i="297"/>
  <c r="I73" i="297"/>
  <c r="H73" i="297"/>
  <c r="J73" i="297" s="1"/>
  <c r="N72" i="297"/>
  <c r="L72" i="297"/>
  <c r="M72" i="297" s="1"/>
  <c r="O72" i="297" s="1"/>
  <c r="K72" i="297"/>
  <c r="J72" i="297"/>
  <c r="I72" i="297"/>
  <c r="H72" i="297"/>
  <c r="N71" i="297"/>
  <c r="L71" i="297"/>
  <c r="M71" i="297" s="1"/>
  <c r="K71" i="297"/>
  <c r="I71" i="297"/>
  <c r="H71" i="297"/>
  <c r="J71" i="297" s="1"/>
  <c r="N70" i="297"/>
  <c r="L70" i="297"/>
  <c r="M70" i="297" s="1"/>
  <c r="K70" i="297"/>
  <c r="G70" i="297"/>
  <c r="I70" i="297" s="1"/>
  <c r="N69" i="297"/>
  <c r="L69" i="297"/>
  <c r="M69" i="297" s="1"/>
  <c r="K69" i="297"/>
  <c r="I69" i="297"/>
  <c r="H69" i="297"/>
  <c r="J69" i="297" s="1"/>
  <c r="N68" i="297"/>
  <c r="M68" i="297"/>
  <c r="K68" i="297"/>
  <c r="G68" i="297"/>
  <c r="I68" i="297" s="1"/>
  <c r="N67" i="297"/>
  <c r="M67" i="297"/>
  <c r="K67" i="297"/>
  <c r="N66" i="297"/>
  <c r="K66" i="297"/>
  <c r="N65" i="297"/>
  <c r="K65" i="297"/>
  <c r="N64" i="297"/>
  <c r="K64" i="297"/>
  <c r="N63" i="297"/>
  <c r="K63" i="297"/>
  <c r="N62" i="297"/>
  <c r="K62" i="297"/>
  <c r="N61" i="297"/>
  <c r="K61" i="297"/>
  <c r="N60" i="297"/>
  <c r="K60" i="297"/>
  <c r="N59" i="297"/>
  <c r="K59" i="297"/>
  <c r="N58" i="297"/>
  <c r="K58" i="297"/>
  <c r="N57" i="297"/>
  <c r="M57" i="297"/>
  <c r="K57" i="297"/>
  <c r="J57" i="297"/>
  <c r="N56" i="297"/>
  <c r="K56" i="297"/>
  <c r="N55" i="297"/>
  <c r="K55" i="297"/>
  <c r="N54" i="297"/>
  <c r="L54" i="297"/>
  <c r="M54" i="297" s="1"/>
  <c r="K54" i="297"/>
  <c r="I54" i="297"/>
  <c r="H54" i="297"/>
  <c r="J54" i="297" s="1"/>
  <c r="O54" i="297" s="1"/>
  <c r="O57" i="297" s="1"/>
  <c r="N53" i="297"/>
  <c r="K53" i="297"/>
  <c r="N52" i="297"/>
  <c r="K52" i="297"/>
  <c r="N51" i="297"/>
  <c r="K51" i="297"/>
  <c r="I51" i="297"/>
  <c r="H51" i="297"/>
  <c r="J51" i="297" s="1"/>
  <c r="N50" i="297"/>
  <c r="K50" i="297"/>
  <c r="J50" i="297"/>
  <c r="I50" i="297"/>
  <c r="H50" i="297"/>
  <c r="N49" i="297"/>
  <c r="K49" i="297"/>
  <c r="I49" i="297"/>
  <c r="H49" i="297"/>
  <c r="J49" i="297" s="1"/>
  <c r="N48" i="297"/>
  <c r="M48" i="297"/>
  <c r="K48" i="297"/>
  <c r="J48" i="297"/>
  <c r="O48" i="297" s="1"/>
  <c r="I48" i="297"/>
  <c r="H48" i="297"/>
  <c r="N47" i="297"/>
  <c r="K47" i="297"/>
  <c r="J47" i="297"/>
  <c r="I47" i="297"/>
  <c r="H47" i="297"/>
  <c r="N46" i="297"/>
  <c r="K46" i="297"/>
  <c r="J46" i="297"/>
  <c r="I46" i="297"/>
  <c r="H46" i="297"/>
  <c r="N45" i="297"/>
  <c r="K45" i="297"/>
  <c r="I45" i="297"/>
  <c r="H45" i="297"/>
  <c r="J45" i="297" s="1"/>
  <c r="N44" i="297"/>
  <c r="K44" i="297"/>
  <c r="I44" i="297"/>
  <c r="H44" i="297"/>
  <c r="O43" i="297"/>
  <c r="N43" i="297"/>
  <c r="M43" i="297"/>
  <c r="K43" i="297"/>
  <c r="J43" i="297"/>
  <c r="I43" i="297"/>
  <c r="H43" i="297"/>
  <c r="N42" i="297"/>
  <c r="K42" i="297"/>
  <c r="I42" i="297"/>
  <c r="H42" i="297"/>
  <c r="J42" i="297" s="1"/>
  <c r="N41" i="297"/>
  <c r="K41" i="297"/>
  <c r="J41" i="297"/>
  <c r="I41" i="297"/>
  <c r="H41" i="297"/>
  <c r="N40" i="297"/>
  <c r="K40" i="297"/>
  <c r="I40" i="297"/>
  <c r="H40" i="297"/>
  <c r="J40" i="297" s="1"/>
  <c r="N39" i="297"/>
  <c r="K39" i="297"/>
  <c r="I39" i="297"/>
  <c r="J39" i="297" s="1"/>
  <c r="H39" i="297"/>
  <c r="N38" i="297"/>
  <c r="K38" i="297"/>
  <c r="J38" i="297"/>
  <c r="I38" i="297"/>
  <c r="H38" i="297"/>
  <c r="N37" i="297"/>
  <c r="K37" i="297"/>
  <c r="I37" i="297"/>
  <c r="H37" i="297"/>
  <c r="J37" i="297" s="1"/>
  <c r="R36" i="297"/>
  <c r="N36" i="297"/>
  <c r="K36" i="297"/>
  <c r="J36" i="297"/>
  <c r="I36" i="297"/>
  <c r="H36" i="297"/>
  <c r="N35" i="297"/>
  <c r="K35" i="297"/>
  <c r="N34" i="297"/>
  <c r="K34" i="297"/>
  <c r="N33" i="297"/>
  <c r="K33" i="297"/>
  <c r="N32" i="297"/>
  <c r="K32" i="297"/>
  <c r="N31" i="297"/>
  <c r="K31" i="297"/>
  <c r="N30" i="297"/>
  <c r="K30" i="297"/>
  <c r="N29" i="297"/>
  <c r="K29" i="297"/>
  <c r="N28" i="297"/>
  <c r="K28" i="297"/>
  <c r="N27" i="297"/>
  <c r="L27" i="297"/>
  <c r="K27" i="297"/>
  <c r="I27" i="297"/>
  <c r="H27" i="297"/>
  <c r="N26" i="297"/>
  <c r="K26" i="297"/>
  <c r="N25" i="297"/>
  <c r="K25" i="297"/>
  <c r="N24" i="297"/>
  <c r="K24" i="297"/>
  <c r="N23" i="297"/>
  <c r="K23" i="297"/>
  <c r="N22" i="297"/>
  <c r="K22" i="297"/>
  <c r="I22" i="297"/>
  <c r="H22" i="297"/>
  <c r="J22" i="297" s="1"/>
  <c r="N21" i="297"/>
  <c r="L21" i="297"/>
  <c r="M21" i="297" s="1"/>
  <c r="K21" i="297"/>
  <c r="I21" i="297"/>
  <c r="H21" i="297"/>
  <c r="J21" i="297" s="1"/>
  <c r="O21" i="297" s="1"/>
  <c r="N20" i="297"/>
  <c r="K20" i="297"/>
  <c r="I20" i="297"/>
  <c r="H20" i="297"/>
  <c r="N19" i="297"/>
  <c r="K19" i="297"/>
  <c r="I19" i="297"/>
  <c r="H19" i="297"/>
  <c r="J19" i="297" s="1"/>
  <c r="N18" i="297"/>
  <c r="K18" i="297"/>
  <c r="I18" i="297"/>
  <c r="H18" i="297"/>
  <c r="N17" i="297"/>
  <c r="L17" i="297"/>
  <c r="M17" i="297" s="1"/>
  <c r="K17" i="297"/>
  <c r="I17" i="297"/>
  <c r="H17" i="297"/>
  <c r="J17" i="297" s="1"/>
  <c r="O17" i="297" s="1"/>
  <c r="N16" i="297"/>
  <c r="L16" i="297"/>
  <c r="M16" i="297" s="1"/>
  <c r="K16" i="297"/>
  <c r="I16" i="297"/>
  <c r="H16" i="297"/>
  <c r="N15" i="297"/>
  <c r="K15" i="297"/>
  <c r="N14" i="297"/>
  <c r="K14" i="297"/>
  <c r="N13" i="297"/>
  <c r="M13" i="297"/>
  <c r="K13" i="297"/>
  <c r="N197" i="295"/>
  <c r="L197" i="295"/>
  <c r="K197" i="295"/>
  <c r="I197" i="295"/>
  <c r="J197" i="295" s="1"/>
  <c r="H197" i="295"/>
  <c r="O196" i="295"/>
  <c r="N196" i="295"/>
  <c r="K196" i="295"/>
  <c r="I196" i="295"/>
  <c r="N195" i="295"/>
  <c r="L195" i="295"/>
  <c r="K195" i="295"/>
  <c r="J195" i="295"/>
  <c r="I195" i="295"/>
  <c r="H195" i="295"/>
  <c r="N194" i="295"/>
  <c r="L194" i="295"/>
  <c r="K194" i="295"/>
  <c r="J194" i="295"/>
  <c r="I194" i="295"/>
  <c r="H194" i="295"/>
  <c r="N193" i="295"/>
  <c r="L193" i="295"/>
  <c r="K193" i="295"/>
  <c r="I193" i="295"/>
  <c r="J193" i="295" s="1"/>
  <c r="H193" i="295"/>
  <c r="N192" i="295"/>
  <c r="L192" i="295"/>
  <c r="K192" i="295"/>
  <c r="J192" i="295"/>
  <c r="I192" i="295"/>
  <c r="H192" i="295"/>
  <c r="N191" i="295"/>
  <c r="L191" i="295"/>
  <c r="K191" i="295"/>
  <c r="I191" i="295"/>
  <c r="N190" i="295"/>
  <c r="L190" i="295"/>
  <c r="K190" i="295"/>
  <c r="I190" i="295"/>
  <c r="N189" i="295"/>
  <c r="L189" i="295"/>
  <c r="M189" i="295" s="1"/>
  <c r="K189" i="295"/>
  <c r="J189" i="295"/>
  <c r="I189" i="295"/>
  <c r="H189" i="295"/>
  <c r="N188" i="295"/>
  <c r="L188" i="295"/>
  <c r="K188" i="295"/>
  <c r="J188" i="295"/>
  <c r="I188" i="295"/>
  <c r="H188" i="295"/>
  <c r="O187" i="295"/>
  <c r="N187" i="295"/>
  <c r="K187" i="295"/>
  <c r="N186" i="295"/>
  <c r="K186" i="295"/>
  <c r="N185" i="295"/>
  <c r="K185" i="295"/>
  <c r="N184" i="295"/>
  <c r="K184" i="295"/>
  <c r="N183" i="295"/>
  <c r="K183" i="295"/>
  <c r="N182" i="295"/>
  <c r="K182" i="295"/>
  <c r="N181" i="295"/>
  <c r="K181" i="295"/>
  <c r="N180" i="295"/>
  <c r="L180" i="295"/>
  <c r="M180" i="295" s="1"/>
  <c r="M182" i="295" s="1"/>
  <c r="K180" i="295"/>
  <c r="I180" i="295"/>
  <c r="J180" i="295" s="1"/>
  <c r="H180" i="295"/>
  <c r="O179" i="295"/>
  <c r="N179" i="295"/>
  <c r="M179" i="295"/>
  <c r="K179" i="295"/>
  <c r="N178" i="295"/>
  <c r="K178" i="295"/>
  <c r="N177" i="295"/>
  <c r="K177" i="295"/>
  <c r="R176" i="295"/>
  <c r="L176" i="295" s="1"/>
  <c r="M176" i="295" s="1"/>
  <c r="N176" i="295"/>
  <c r="K176" i="295"/>
  <c r="I176" i="295"/>
  <c r="J176" i="295" s="1"/>
  <c r="O176" i="295" s="1"/>
  <c r="H176" i="295"/>
  <c r="R175" i="295"/>
  <c r="L175" i="295" s="1"/>
  <c r="N175" i="295"/>
  <c r="K175" i="295"/>
  <c r="I175" i="295"/>
  <c r="H175" i="295"/>
  <c r="E175" i="295"/>
  <c r="R174" i="295"/>
  <c r="L174" i="295" s="1"/>
  <c r="M174" i="295" s="1"/>
  <c r="N174" i="295"/>
  <c r="K174" i="295"/>
  <c r="I174" i="295"/>
  <c r="H174" i="295"/>
  <c r="E174" i="295"/>
  <c r="J174" i="295" s="1"/>
  <c r="R173" i="295"/>
  <c r="L173" i="295" s="1"/>
  <c r="N173" i="295"/>
  <c r="M173" i="295"/>
  <c r="K173" i="295"/>
  <c r="I173" i="295"/>
  <c r="H173" i="295"/>
  <c r="E173" i="295"/>
  <c r="R172" i="295"/>
  <c r="L172" i="295" s="1"/>
  <c r="N172" i="295"/>
  <c r="K172" i="295"/>
  <c r="I172" i="295"/>
  <c r="H172" i="295"/>
  <c r="E172" i="295"/>
  <c r="J172" i="295" s="1"/>
  <c r="R171" i="295"/>
  <c r="L171" i="295" s="1"/>
  <c r="N171" i="295"/>
  <c r="K171" i="295"/>
  <c r="I171" i="295"/>
  <c r="H171" i="295"/>
  <c r="E171" i="295"/>
  <c r="R170" i="295"/>
  <c r="L170" i="295" s="1"/>
  <c r="M170" i="295" s="1"/>
  <c r="N170" i="295"/>
  <c r="K170" i="295"/>
  <c r="I170" i="295"/>
  <c r="H170" i="295"/>
  <c r="E170" i="295"/>
  <c r="J170" i="295" s="1"/>
  <c r="R169" i="295"/>
  <c r="L169" i="295" s="1"/>
  <c r="N169" i="295"/>
  <c r="K169" i="295"/>
  <c r="I169" i="295"/>
  <c r="H169" i="295"/>
  <c r="E169" i="295"/>
  <c r="J169" i="295" s="1"/>
  <c r="R168" i="295"/>
  <c r="L168" i="295" s="1"/>
  <c r="M168" i="295" s="1"/>
  <c r="N168" i="295"/>
  <c r="K168" i="295"/>
  <c r="I168" i="295"/>
  <c r="H168" i="295"/>
  <c r="E168" i="295"/>
  <c r="R167" i="295"/>
  <c r="L167" i="295" s="1"/>
  <c r="N167" i="295"/>
  <c r="K167" i="295"/>
  <c r="I167" i="295"/>
  <c r="H167" i="295"/>
  <c r="E167" i="295"/>
  <c r="J167" i="295" s="1"/>
  <c r="R166" i="295"/>
  <c r="N166" i="295"/>
  <c r="L166" i="295"/>
  <c r="M166" i="295" s="1"/>
  <c r="K166" i="295"/>
  <c r="J166" i="295"/>
  <c r="I166" i="295"/>
  <c r="H166" i="295"/>
  <c r="E166" i="295"/>
  <c r="R165" i="295"/>
  <c r="N165" i="295"/>
  <c r="L165" i="295"/>
  <c r="K165" i="295"/>
  <c r="I165" i="295"/>
  <c r="H165" i="295"/>
  <c r="E165" i="295"/>
  <c r="J165" i="295" s="1"/>
  <c r="R164" i="295"/>
  <c r="N164" i="295"/>
  <c r="L164" i="295"/>
  <c r="M164" i="295" s="1"/>
  <c r="K164" i="295"/>
  <c r="I164" i="295"/>
  <c r="H164" i="295"/>
  <c r="E164" i="295"/>
  <c r="J164" i="295" s="1"/>
  <c r="O164" i="295" s="1"/>
  <c r="R163" i="295"/>
  <c r="N163" i="295"/>
  <c r="L163" i="295"/>
  <c r="K163" i="295"/>
  <c r="I163" i="295"/>
  <c r="H163" i="295"/>
  <c r="E163" i="295"/>
  <c r="R162" i="295"/>
  <c r="L162" i="295" s="1"/>
  <c r="N162" i="295"/>
  <c r="M162" i="295"/>
  <c r="O162" i="295" s="1"/>
  <c r="K162" i="295"/>
  <c r="I162" i="295"/>
  <c r="H162" i="295"/>
  <c r="J162" i="295" s="1"/>
  <c r="E162" i="295"/>
  <c r="R161" i="295"/>
  <c r="N161" i="295"/>
  <c r="L161" i="295"/>
  <c r="K161" i="295"/>
  <c r="I161" i="295"/>
  <c r="H161" i="295"/>
  <c r="E161" i="295"/>
  <c r="N160" i="295"/>
  <c r="K160" i="295"/>
  <c r="N159" i="295"/>
  <c r="K159" i="295"/>
  <c r="N158" i="295"/>
  <c r="K158" i="295"/>
  <c r="N157" i="295"/>
  <c r="K157" i="295"/>
  <c r="N156" i="295"/>
  <c r="K156" i="295"/>
  <c r="R155" i="295"/>
  <c r="L155" i="295" s="1"/>
  <c r="N155" i="295"/>
  <c r="K155" i="295"/>
  <c r="I155" i="295"/>
  <c r="H155" i="295"/>
  <c r="R154" i="295"/>
  <c r="L154" i="295" s="1"/>
  <c r="N154" i="295"/>
  <c r="K154" i="295"/>
  <c r="I154" i="295"/>
  <c r="H154" i="295"/>
  <c r="E154" i="295"/>
  <c r="M154" i="295" s="1"/>
  <c r="R153" i="295"/>
  <c r="L153" i="295" s="1"/>
  <c r="N153" i="295"/>
  <c r="K153" i="295"/>
  <c r="I153" i="295"/>
  <c r="H153" i="295"/>
  <c r="E153" i="295"/>
  <c r="R152" i="295"/>
  <c r="L152" i="295" s="1"/>
  <c r="N152" i="295"/>
  <c r="K152" i="295"/>
  <c r="I152" i="295"/>
  <c r="H152" i="295"/>
  <c r="E152" i="295"/>
  <c r="J152" i="295" s="1"/>
  <c r="N151" i="295"/>
  <c r="K151" i="295"/>
  <c r="N150" i="295"/>
  <c r="K150" i="295"/>
  <c r="N149" i="295"/>
  <c r="K149" i="295"/>
  <c r="N148" i="295"/>
  <c r="K148" i="295"/>
  <c r="N147" i="295"/>
  <c r="K147" i="295"/>
  <c r="N146" i="295"/>
  <c r="K146" i="295"/>
  <c r="N145" i="295"/>
  <c r="K145" i="295"/>
  <c r="N144" i="295"/>
  <c r="K144" i="295"/>
  <c r="N143" i="295"/>
  <c r="L143" i="295"/>
  <c r="M143" i="295" s="1"/>
  <c r="K143" i="295"/>
  <c r="I143" i="295"/>
  <c r="J143" i="295" s="1"/>
  <c r="H143" i="295"/>
  <c r="E143" i="295"/>
  <c r="N142" i="295"/>
  <c r="L142" i="295"/>
  <c r="M142" i="295" s="1"/>
  <c r="K142" i="295"/>
  <c r="J142" i="295"/>
  <c r="I142" i="295"/>
  <c r="H142" i="295"/>
  <c r="E142" i="295"/>
  <c r="N141" i="295"/>
  <c r="M141" i="295"/>
  <c r="K141" i="295"/>
  <c r="I141" i="295"/>
  <c r="H141" i="295"/>
  <c r="J141" i="295" s="1"/>
  <c r="G141" i="295"/>
  <c r="E141" i="295"/>
  <c r="N140" i="295"/>
  <c r="K140" i="295"/>
  <c r="G140" i="295"/>
  <c r="I140" i="295" s="1"/>
  <c r="E140" i="295"/>
  <c r="M140" i="295" s="1"/>
  <c r="N139" i="295"/>
  <c r="K139" i="295"/>
  <c r="G139" i="295"/>
  <c r="I139" i="295" s="1"/>
  <c r="E139" i="295"/>
  <c r="M139" i="295" s="1"/>
  <c r="N138" i="295"/>
  <c r="K138" i="295"/>
  <c r="G138" i="295"/>
  <c r="E138" i="295"/>
  <c r="M138" i="295" s="1"/>
  <c r="N137" i="295"/>
  <c r="K137" i="295"/>
  <c r="G137" i="295"/>
  <c r="I137" i="295" s="1"/>
  <c r="E137" i="295"/>
  <c r="M137" i="295" s="1"/>
  <c r="N136" i="295"/>
  <c r="K136" i="295"/>
  <c r="G136" i="295"/>
  <c r="I136" i="295" s="1"/>
  <c r="E136" i="295"/>
  <c r="M136" i="295" s="1"/>
  <c r="N135" i="295"/>
  <c r="M135" i="295"/>
  <c r="K135" i="295"/>
  <c r="G135" i="295"/>
  <c r="E135" i="295"/>
  <c r="N134" i="295"/>
  <c r="K134" i="295"/>
  <c r="H134" i="295"/>
  <c r="G134" i="295"/>
  <c r="I134" i="295" s="1"/>
  <c r="E134" i="295"/>
  <c r="M134" i="295" s="1"/>
  <c r="N133" i="295"/>
  <c r="M133" i="295"/>
  <c r="K133" i="295"/>
  <c r="G133" i="295"/>
  <c r="I133" i="295" s="1"/>
  <c r="E133" i="295"/>
  <c r="N132" i="295"/>
  <c r="K132" i="295"/>
  <c r="G132" i="295"/>
  <c r="H132" i="295" s="1"/>
  <c r="E132" i="295"/>
  <c r="M132" i="295" s="1"/>
  <c r="N131" i="295"/>
  <c r="K131" i="295"/>
  <c r="N130" i="295"/>
  <c r="K130" i="295"/>
  <c r="N129" i="295"/>
  <c r="K129" i="295"/>
  <c r="N128" i="295"/>
  <c r="K128" i="295"/>
  <c r="N127" i="295"/>
  <c r="K127" i="295"/>
  <c r="N126" i="295"/>
  <c r="K126" i="295"/>
  <c r="N125" i="295"/>
  <c r="K125" i="295"/>
  <c r="N124" i="295"/>
  <c r="M124" i="295"/>
  <c r="K124" i="295"/>
  <c r="N123" i="295"/>
  <c r="K123" i="295"/>
  <c r="N122" i="295"/>
  <c r="K122" i="295"/>
  <c r="N121" i="295"/>
  <c r="M121" i="295"/>
  <c r="L121" i="295"/>
  <c r="K121" i="295"/>
  <c r="I121" i="295"/>
  <c r="J121" i="295" s="1"/>
  <c r="H121" i="295"/>
  <c r="N120" i="295"/>
  <c r="K120" i="295"/>
  <c r="N119" i="295"/>
  <c r="L119" i="295"/>
  <c r="K119" i="295"/>
  <c r="R118" i="295"/>
  <c r="L118" i="295" s="1"/>
  <c r="M118" i="295" s="1"/>
  <c r="O118" i="295" s="1"/>
  <c r="N118" i="295"/>
  <c r="K118" i="295"/>
  <c r="I118" i="295"/>
  <c r="H118" i="295"/>
  <c r="J118" i="295" s="1"/>
  <c r="R117" i="295"/>
  <c r="L117" i="295" s="1"/>
  <c r="M117" i="295" s="1"/>
  <c r="O117" i="295" s="1"/>
  <c r="N117" i="295"/>
  <c r="K117" i="295"/>
  <c r="I117" i="295"/>
  <c r="H117" i="295"/>
  <c r="J117" i="295" s="1"/>
  <c r="N116" i="295"/>
  <c r="K116" i="295"/>
  <c r="J116" i="295"/>
  <c r="I116" i="295"/>
  <c r="H116" i="295"/>
  <c r="N115" i="295"/>
  <c r="K115" i="295"/>
  <c r="I115" i="295"/>
  <c r="H115" i="295"/>
  <c r="J115" i="295" s="1"/>
  <c r="N114" i="295"/>
  <c r="K114" i="295"/>
  <c r="I114" i="295"/>
  <c r="H114" i="295"/>
  <c r="J114" i="295" s="1"/>
  <c r="N113" i="295"/>
  <c r="K113" i="295"/>
  <c r="I113" i="295"/>
  <c r="J113" i="295" s="1"/>
  <c r="H113" i="295"/>
  <c r="N112" i="295"/>
  <c r="K112" i="295"/>
  <c r="I112" i="295"/>
  <c r="H112" i="295"/>
  <c r="J112" i="295" s="1"/>
  <c r="R111" i="295"/>
  <c r="L111" i="295" s="1"/>
  <c r="M111" i="295" s="1"/>
  <c r="N111" i="295"/>
  <c r="K111" i="295"/>
  <c r="I111" i="295"/>
  <c r="J111" i="295" s="1"/>
  <c r="H111" i="295"/>
  <c r="N110" i="295"/>
  <c r="K110" i="295"/>
  <c r="I110" i="295"/>
  <c r="J110" i="295" s="1"/>
  <c r="H110" i="295"/>
  <c r="N109" i="295"/>
  <c r="K109" i="295"/>
  <c r="I109" i="295"/>
  <c r="H109" i="295"/>
  <c r="N108" i="295"/>
  <c r="M108" i="295"/>
  <c r="K108" i="295"/>
  <c r="I108" i="295"/>
  <c r="J108" i="295" s="1"/>
  <c r="H108" i="295"/>
  <c r="N107" i="295"/>
  <c r="K107" i="295"/>
  <c r="N106" i="295"/>
  <c r="K106" i="295"/>
  <c r="N105" i="295"/>
  <c r="K105" i="295"/>
  <c r="N104" i="295"/>
  <c r="K104" i="295"/>
  <c r="I104" i="295"/>
  <c r="J104" i="295" s="1"/>
  <c r="H104" i="295"/>
  <c r="N103" i="295"/>
  <c r="K103" i="295"/>
  <c r="J103" i="295"/>
  <c r="I103" i="295"/>
  <c r="H103" i="295"/>
  <c r="N102" i="295"/>
  <c r="K102" i="295"/>
  <c r="J102" i="295"/>
  <c r="I102" i="295"/>
  <c r="H102" i="295"/>
  <c r="N101" i="295"/>
  <c r="K101" i="295"/>
  <c r="J101" i="295"/>
  <c r="I101" i="295"/>
  <c r="H101" i="295"/>
  <c r="N100" i="295"/>
  <c r="L100" i="295"/>
  <c r="K100" i="295"/>
  <c r="I100" i="295"/>
  <c r="H100" i="295"/>
  <c r="E100" i="295"/>
  <c r="N99" i="295"/>
  <c r="K99" i="295"/>
  <c r="N98" i="295"/>
  <c r="K98" i="295"/>
  <c r="N97" i="295"/>
  <c r="K97" i="295"/>
  <c r="N96" i="295"/>
  <c r="K96" i="295"/>
  <c r="N95" i="295"/>
  <c r="K95" i="295"/>
  <c r="N94" i="295"/>
  <c r="K94" i="295"/>
  <c r="N93" i="295"/>
  <c r="K93" i="295"/>
  <c r="N92" i="295"/>
  <c r="M92" i="295"/>
  <c r="K92" i="295"/>
  <c r="G92" i="295"/>
  <c r="I92" i="295" s="1"/>
  <c r="N91" i="295"/>
  <c r="M91" i="295"/>
  <c r="K91" i="295"/>
  <c r="N90" i="295"/>
  <c r="K90" i="295"/>
  <c r="J90" i="295"/>
  <c r="I90" i="295"/>
  <c r="H90" i="295"/>
  <c r="N89" i="295"/>
  <c r="K89" i="295"/>
  <c r="J89" i="295"/>
  <c r="I89" i="295"/>
  <c r="H89" i="295"/>
  <c r="N88" i="295"/>
  <c r="K88" i="295"/>
  <c r="I88" i="295"/>
  <c r="H88" i="295"/>
  <c r="J88" i="295" s="1"/>
  <c r="N87" i="295"/>
  <c r="K87" i="295"/>
  <c r="N86" i="295"/>
  <c r="K86" i="295"/>
  <c r="I86" i="295"/>
  <c r="H86" i="295"/>
  <c r="N85" i="295"/>
  <c r="M85" i="295"/>
  <c r="K85" i="295"/>
  <c r="G85" i="295"/>
  <c r="N84" i="295"/>
  <c r="M84" i="295"/>
  <c r="K84" i="295"/>
  <c r="O83" i="295"/>
  <c r="N83" i="295"/>
  <c r="K83" i="295"/>
  <c r="O82" i="295"/>
  <c r="N82" i="295"/>
  <c r="K82" i="295"/>
  <c r="F82" i="295"/>
  <c r="L90" i="295" s="1"/>
  <c r="M90" i="295" s="1"/>
  <c r="N81" i="295"/>
  <c r="K81" i="295"/>
  <c r="N80" i="295"/>
  <c r="K80" i="295"/>
  <c r="N79" i="295"/>
  <c r="K79" i="295"/>
  <c r="N78" i="295"/>
  <c r="K78" i="295"/>
  <c r="N77" i="295"/>
  <c r="K77" i="295"/>
  <c r="N76" i="295"/>
  <c r="M76" i="295"/>
  <c r="K76" i="295"/>
  <c r="G76" i="295"/>
  <c r="I76" i="295" s="1"/>
  <c r="N75" i="295"/>
  <c r="M75" i="295"/>
  <c r="K75" i="295"/>
  <c r="G75" i="295"/>
  <c r="N74" i="295"/>
  <c r="M74" i="295"/>
  <c r="K74" i="295"/>
  <c r="G74" i="295"/>
  <c r="I74" i="295" s="1"/>
  <c r="N73" i="295"/>
  <c r="L73" i="295"/>
  <c r="M73" i="295" s="1"/>
  <c r="K73" i="295"/>
  <c r="I73" i="295"/>
  <c r="J73" i="295" s="1"/>
  <c r="H73" i="295"/>
  <c r="N72" i="295"/>
  <c r="L72" i="295"/>
  <c r="M72" i="295" s="1"/>
  <c r="K72" i="295"/>
  <c r="I72" i="295"/>
  <c r="H72" i="295"/>
  <c r="N71" i="295"/>
  <c r="L71" i="295"/>
  <c r="M71" i="295" s="1"/>
  <c r="K71" i="295"/>
  <c r="I71" i="295"/>
  <c r="H71" i="295"/>
  <c r="J71" i="295" s="1"/>
  <c r="N70" i="295"/>
  <c r="L70" i="295"/>
  <c r="M70" i="295" s="1"/>
  <c r="K70" i="295"/>
  <c r="G70" i="295"/>
  <c r="N69" i="295"/>
  <c r="L69" i="295"/>
  <c r="M69" i="295" s="1"/>
  <c r="K69" i="295"/>
  <c r="I69" i="295"/>
  <c r="H69" i="295"/>
  <c r="J69" i="295" s="1"/>
  <c r="N68" i="295"/>
  <c r="M68" i="295"/>
  <c r="K68" i="295"/>
  <c r="G68" i="295"/>
  <c r="H68" i="295" s="1"/>
  <c r="N67" i="295"/>
  <c r="M67" i="295"/>
  <c r="K67" i="295"/>
  <c r="N66" i="295"/>
  <c r="K66" i="295"/>
  <c r="N65" i="295"/>
  <c r="K65" i="295"/>
  <c r="N64" i="295"/>
  <c r="K64" i="295"/>
  <c r="N63" i="295"/>
  <c r="K63" i="295"/>
  <c r="N62" i="295"/>
  <c r="K62" i="295"/>
  <c r="N61" i="295"/>
  <c r="K61" i="295"/>
  <c r="N60" i="295"/>
  <c r="K60" i="295"/>
  <c r="N59" i="295"/>
  <c r="K59" i="295"/>
  <c r="N58" i="295"/>
  <c r="K58" i="295"/>
  <c r="N57" i="295"/>
  <c r="K57" i="295"/>
  <c r="N56" i="295"/>
  <c r="K56" i="295"/>
  <c r="N55" i="295"/>
  <c r="K55" i="295"/>
  <c r="N54" i="295"/>
  <c r="L54" i="295"/>
  <c r="M54" i="295" s="1"/>
  <c r="M57" i="295" s="1"/>
  <c r="K54" i="295"/>
  <c r="I54" i="295"/>
  <c r="H54" i="295"/>
  <c r="J54" i="295" s="1"/>
  <c r="N53" i="295"/>
  <c r="K53" i="295"/>
  <c r="N52" i="295"/>
  <c r="K52" i="295"/>
  <c r="N51" i="295"/>
  <c r="K51" i="295"/>
  <c r="J51" i="295"/>
  <c r="I51" i="295"/>
  <c r="H51" i="295"/>
  <c r="N50" i="295"/>
  <c r="K50" i="295"/>
  <c r="J50" i="295"/>
  <c r="I50" i="295"/>
  <c r="H50" i="295"/>
  <c r="N49" i="295"/>
  <c r="K49" i="295"/>
  <c r="I49" i="295"/>
  <c r="H49" i="295"/>
  <c r="J49" i="295" s="1"/>
  <c r="N48" i="295"/>
  <c r="M48" i="295"/>
  <c r="K48" i="295"/>
  <c r="I48" i="295"/>
  <c r="J48" i="295" s="1"/>
  <c r="O48" i="295" s="1"/>
  <c r="H48" i="295"/>
  <c r="N47" i="295"/>
  <c r="K47" i="295"/>
  <c r="I47" i="295"/>
  <c r="J47" i="295" s="1"/>
  <c r="H47" i="295"/>
  <c r="N46" i="295"/>
  <c r="K46" i="295"/>
  <c r="J46" i="295"/>
  <c r="I46" i="295"/>
  <c r="H46" i="295"/>
  <c r="N45" i="295"/>
  <c r="K45" i="295"/>
  <c r="J45" i="295"/>
  <c r="I45" i="295"/>
  <c r="H45" i="295"/>
  <c r="N44" i="295"/>
  <c r="K44" i="295"/>
  <c r="I44" i="295"/>
  <c r="H44" i="295"/>
  <c r="J44" i="295" s="1"/>
  <c r="N43" i="295"/>
  <c r="M43" i="295"/>
  <c r="K43" i="295"/>
  <c r="I43" i="295"/>
  <c r="J43" i="295" s="1"/>
  <c r="O43" i="295" s="1"/>
  <c r="H43" i="295"/>
  <c r="N42" i="295"/>
  <c r="K42" i="295"/>
  <c r="I42" i="295"/>
  <c r="H42" i="295"/>
  <c r="N41" i="295"/>
  <c r="K41" i="295"/>
  <c r="I41" i="295"/>
  <c r="J41" i="295" s="1"/>
  <c r="H41" i="295"/>
  <c r="N40" i="295"/>
  <c r="K40" i="295"/>
  <c r="I40" i="295"/>
  <c r="J40" i="295" s="1"/>
  <c r="H40" i="295"/>
  <c r="N39" i="295"/>
  <c r="K39" i="295"/>
  <c r="I39" i="295"/>
  <c r="H39" i="295"/>
  <c r="J39" i="295" s="1"/>
  <c r="N38" i="295"/>
  <c r="K38" i="295"/>
  <c r="I38" i="295"/>
  <c r="H38" i="295"/>
  <c r="J38" i="295" s="1"/>
  <c r="N37" i="295"/>
  <c r="K37" i="295"/>
  <c r="I37" i="295"/>
  <c r="H37" i="295"/>
  <c r="R36" i="295"/>
  <c r="N36" i="295"/>
  <c r="K36" i="295"/>
  <c r="J36" i="295"/>
  <c r="I36" i="295"/>
  <c r="H36" i="295"/>
  <c r="N35" i="295"/>
  <c r="K35" i="295"/>
  <c r="N34" i="295"/>
  <c r="K34" i="295"/>
  <c r="N33" i="295"/>
  <c r="K33" i="295"/>
  <c r="N32" i="295"/>
  <c r="K32" i="295"/>
  <c r="N31" i="295"/>
  <c r="K31" i="295"/>
  <c r="N30" i="295"/>
  <c r="K30" i="295"/>
  <c r="N29" i="295"/>
  <c r="K29" i="295"/>
  <c r="N28" i="295"/>
  <c r="K28" i="295"/>
  <c r="N27" i="295"/>
  <c r="L27" i="295"/>
  <c r="K27" i="295"/>
  <c r="I27" i="295"/>
  <c r="H27" i="295"/>
  <c r="N26" i="295"/>
  <c r="K26" i="295"/>
  <c r="N25" i="295"/>
  <c r="K25" i="295"/>
  <c r="N24" i="295"/>
  <c r="K24" i="295"/>
  <c r="N23" i="295"/>
  <c r="K23" i="295"/>
  <c r="N22" i="295"/>
  <c r="K22" i="295"/>
  <c r="I22" i="295"/>
  <c r="H22" i="295"/>
  <c r="J22" i="295" s="1"/>
  <c r="N21" i="295"/>
  <c r="M21" i="295"/>
  <c r="L21" i="295"/>
  <c r="K21" i="295"/>
  <c r="I21" i="295"/>
  <c r="J21" i="295" s="1"/>
  <c r="O21" i="295" s="1"/>
  <c r="H21" i="295"/>
  <c r="N20" i="295"/>
  <c r="K20" i="295"/>
  <c r="J20" i="295"/>
  <c r="I20" i="295"/>
  <c r="H20" i="295"/>
  <c r="N19" i="295"/>
  <c r="K19" i="295"/>
  <c r="J19" i="295"/>
  <c r="I19" i="295"/>
  <c r="H19" i="295"/>
  <c r="N18" i="295"/>
  <c r="K18" i="295"/>
  <c r="J18" i="295"/>
  <c r="I18" i="295"/>
  <c r="H18" i="295"/>
  <c r="N17" i="295"/>
  <c r="L17" i="295"/>
  <c r="M17" i="295" s="1"/>
  <c r="K17" i="295"/>
  <c r="I17" i="295"/>
  <c r="H17" i="295"/>
  <c r="J17" i="295" s="1"/>
  <c r="O17" i="295" s="1"/>
  <c r="N16" i="295"/>
  <c r="M16" i="295"/>
  <c r="L16" i="295"/>
  <c r="K16" i="295"/>
  <c r="I16" i="295"/>
  <c r="H16" i="295"/>
  <c r="J16" i="295" s="1"/>
  <c r="O16" i="295" s="1"/>
  <c r="N15" i="295"/>
  <c r="K15" i="295"/>
  <c r="N14" i="295"/>
  <c r="K14" i="295"/>
  <c r="N13" i="295"/>
  <c r="M13" i="295"/>
  <c r="K13" i="295"/>
  <c r="N197" i="294"/>
  <c r="L197" i="294"/>
  <c r="K197" i="294"/>
  <c r="I197" i="294"/>
  <c r="H197" i="294"/>
  <c r="J197" i="294" s="1"/>
  <c r="O196" i="294"/>
  <c r="N196" i="294"/>
  <c r="K196" i="294"/>
  <c r="I196" i="294"/>
  <c r="N195" i="294"/>
  <c r="L195" i="294"/>
  <c r="K195" i="294"/>
  <c r="J195" i="294"/>
  <c r="I195" i="294"/>
  <c r="H195" i="294"/>
  <c r="N194" i="294"/>
  <c r="L194" i="294"/>
  <c r="K194" i="294"/>
  <c r="J194" i="294"/>
  <c r="I194" i="294"/>
  <c r="H194" i="294"/>
  <c r="N193" i="294"/>
  <c r="L193" i="294"/>
  <c r="K193" i="294"/>
  <c r="I193" i="294"/>
  <c r="J193" i="294" s="1"/>
  <c r="H193" i="294"/>
  <c r="N192" i="294"/>
  <c r="L192" i="294"/>
  <c r="K192" i="294"/>
  <c r="J192" i="294"/>
  <c r="I192" i="294"/>
  <c r="H192" i="294"/>
  <c r="N191" i="294"/>
  <c r="L191" i="294"/>
  <c r="K191" i="294"/>
  <c r="I191" i="294"/>
  <c r="N190" i="294"/>
  <c r="L190" i="294"/>
  <c r="K190" i="294"/>
  <c r="I190" i="294"/>
  <c r="O189" i="294"/>
  <c r="N189" i="294"/>
  <c r="L189" i="294"/>
  <c r="M189" i="294" s="1"/>
  <c r="K189" i="294"/>
  <c r="J189" i="294"/>
  <c r="I189" i="294"/>
  <c r="H189" i="294"/>
  <c r="N188" i="294"/>
  <c r="L188" i="294"/>
  <c r="K188" i="294"/>
  <c r="I188" i="294"/>
  <c r="H188" i="294"/>
  <c r="J188" i="294" s="1"/>
  <c r="O187" i="294"/>
  <c r="N187" i="294"/>
  <c r="K187" i="294"/>
  <c r="N186" i="294"/>
  <c r="K186" i="294"/>
  <c r="N185" i="294"/>
  <c r="K185" i="294"/>
  <c r="N184" i="294"/>
  <c r="K184" i="294"/>
  <c r="N183" i="294"/>
  <c r="K183" i="294"/>
  <c r="N182" i="294"/>
  <c r="K182" i="294"/>
  <c r="N181" i="294"/>
  <c r="K181" i="294"/>
  <c r="N180" i="294"/>
  <c r="M180" i="294"/>
  <c r="L180" i="294"/>
  <c r="K180" i="294"/>
  <c r="I180" i="294"/>
  <c r="H180" i="294"/>
  <c r="J180" i="294" s="1"/>
  <c r="J182" i="294" s="1"/>
  <c r="O179" i="294"/>
  <c r="N179" i="294"/>
  <c r="M179" i="294"/>
  <c r="K179" i="294"/>
  <c r="N178" i="294"/>
  <c r="K178" i="294"/>
  <c r="N177" i="294"/>
  <c r="K177" i="294"/>
  <c r="R176" i="294"/>
  <c r="L176" i="294" s="1"/>
  <c r="M176" i="294" s="1"/>
  <c r="O176" i="294" s="1"/>
  <c r="N176" i="294"/>
  <c r="K176" i="294"/>
  <c r="I176" i="294"/>
  <c r="H176" i="294"/>
  <c r="J176" i="294" s="1"/>
  <c r="R175" i="294"/>
  <c r="N175" i="294"/>
  <c r="L175" i="294"/>
  <c r="K175" i="294"/>
  <c r="I175" i="294"/>
  <c r="H175" i="294"/>
  <c r="E175" i="294"/>
  <c r="R174" i="294"/>
  <c r="L174" i="294" s="1"/>
  <c r="M174" i="294" s="1"/>
  <c r="N174" i="294"/>
  <c r="K174" i="294"/>
  <c r="I174" i="294"/>
  <c r="H174" i="294"/>
  <c r="E174" i="294"/>
  <c r="R173" i="294"/>
  <c r="N173" i="294"/>
  <c r="L173" i="294"/>
  <c r="K173" i="294"/>
  <c r="J173" i="294"/>
  <c r="I173" i="294"/>
  <c r="H173" i="294"/>
  <c r="E173" i="294"/>
  <c r="R172" i="294"/>
  <c r="N172" i="294"/>
  <c r="L172" i="294"/>
  <c r="M172" i="294" s="1"/>
  <c r="O172" i="294" s="1"/>
  <c r="K172" i="294"/>
  <c r="I172" i="294"/>
  <c r="H172" i="294"/>
  <c r="E172" i="294"/>
  <c r="J172" i="294" s="1"/>
  <c r="R171" i="294"/>
  <c r="L171" i="294" s="1"/>
  <c r="N171" i="294"/>
  <c r="K171" i="294"/>
  <c r="I171" i="294"/>
  <c r="H171" i="294"/>
  <c r="E171" i="294"/>
  <c r="M171" i="294" s="1"/>
  <c r="R170" i="294"/>
  <c r="L170" i="294" s="1"/>
  <c r="N170" i="294"/>
  <c r="K170" i="294"/>
  <c r="I170" i="294"/>
  <c r="J170" i="294" s="1"/>
  <c r="H170" i="294"/>
  <c r="E170" i="294"/>
  <c r="R169" i="294"/>
  <c r="L169" i="294" s="1"/>
  <c r="N169" i="294"/>
  <c r="K169" i="294"/>
  <c r="I169" i="294"/>
  <c r="H169" i="294"/>
  <c r="E169" i="294"/>
  <c r="J169" i="294" s="1"/>
  <c r="R168" i="294"/>
  <c r="L168" i="294" s="1"/>
  <c r="M168" i="294" s="1"/>
  <c r="N168" i="294"/>
  <c r="K168" i="294"/>
  <c r="J168" i="294"/>
  <c r="O168" i="294" s="1"/>
  <c r="I168" i="294"/>
  <c r="H168" i="294"/>
  <c r="E168" i="294"/>
  <c r="R167" i="294"/>
  <c r="L167" i="294" s="1"/>
  <c r="N167" i="294"/>
  <c r="K167" i="294"/>
  <c r="I167" i="294"/>
  <c r="H167" i="294"/>
  <c r="E167" i="294"/>
  <c r="J167" i="294" s="1"/>
  <c r="R166" i="294"/>
  <c r="L166" i="294" s="1"/>
  <c r="M166" i="294" s="1"/>
  <c r="O166" i="294" s="1"/>
  <c r="N166" i="294"/>
  <c r="K166" i="294"/>
  <c r="I166" i="294"/>
  <c r="H166" i="294"/>
  <c r="E166" i="294"/>
  <c r="J166" i="294" s="1"/>
  <c r="R165" i="294"/>
  <c r="L165" i="294" s="1"/>
  <c r="M165" i="294" s="1"/>
  <c r="N165" i="294"/>
  <c r="K165" i="294"/>
  <c r="I165" i="294"/>
  <c r="H165" i="294"/>
  <c r="E165" i="294"/>
  <c r="R164" i="294"/>
  <c r="L164" i="294" s="1"/>
  <c r="N164" i="294"/>
  <c r="K164" i="294"/>
  <c r="I164" i="294"/>
  <c r="J164" i="294" s="1"/>
  <c r="H164" i="294"/>
  <c r="E164" i="294"/>
  <c r="R163" i="294"/>
  <c r="N163" i="294"/>
  <c r="L163" i="294"/>
  <c r="M163" i="294" s="1"/>
  <c r="K163" i="294"/>
  <c r="I163" i="294"/>
  <c r="H163" i="294"/>
  <c r="E163" i="294"/>
  <c r="R162" i="294"/>
  <c r="N162" i="294"/>
  <c r="L162" i="294"/>
  <c r="M162" i="294" s="1"/>
  <c r="K162" i="294"/>
  <c r="I162" i="294"/>
  <c r="H162" i="294"/>
  <c r="J162" i="294" s="1"/>
  <c r="E162" i="294"/>
  <c r="R161" i="294"/>
  <c r="N161" i="294"/>
  <c r="L161" i="294"/>
  <c r="M161" i="294" s="1"/>
  <c r="K161" i="294"/>
  <c r="I161" i="294"/>
  <c r="H161" i="294"/>
  <c r="E161" i="294"/>
  <c r="J161" i="294" s="1"/>
  <c r="N160" i="294"/>
  <c r="K160" i="294"/>
  <c r="N159" i="294"/>
  <c r="K159" i="294"/>
  <c r="N158" i="294"/>
  <c r="K158" i="294"/>
  <c r="N157" i="294"/>
  <c r="K157" i="294"/>
  <c r="N156" i="294"/>
  <c r="K156" i="294"/>
  <c r="R155" i="294"/>
  <c r="N155" i="294"/>
  <c r="L155" i="294"/>
  <c r="K155" i="294"/>
  <c r="I155" i="294"/>
  <c r="H155" i="294"/>
  <c r="R154" i="294"/>
  <c r="N154" i="294"/>
  <c r="L154" i="294"/>
  <c r="K154" i="294"/>
  <c r="I154" i="294"/>
  <c r="H154" i="294"/>
  <c r="E154" i="294"/>
  <c r="M154" i="294" s="1"/>
  <c r="R153" i="294"/>
  <c r="L153" i="294" s="1"/>
  <c r="N153" i="294"/>
  <c r="K153" i="294"/>
  <c r="I153" i="294"/>
  <c r="H153" i="294"/>
  <c r="E153" i="294"/>
  <c r="R152" i="294"/>
  <c r="L152" i="294" s="1"/>
  <c r="N152" i="294"/>
  <c r="K152" i="294"/>
  <c r="I152" i="294"/>
  <c r="H152" i="294"/>
  <c r="E152" i="294"/>
  <c r="N151" i="294"/>
  <c r="K151" i="294"/>
  <c r="N150" i="294"/>
  <c r="K150" i="294"/>
  <c r="N149" i="294"/>
  <c r="K149" i="294"/>
  <c r="N148" i="294"/>
  <c r="K148" i="294"/>
  <c r="N147" i="294"/>
  <c r="K147" i="294"/>
  <c r="N146" i="294"/>
  <c r="K146" i="294"/>
  <c r="N145" i="294"/>
  <c r="K145" i="294"/>
  <c r="N144" i="294"/>
  <c r="K144" i="294"/>
  <c r="N143" i="294"/>
  <c r="L143" i="294"/>
  <c r="M143" i="294" s="1"/>
  <c r="O143" i="294" s="1"/>
  <c r="K143" i="294"/>
  <c r="I143" i="294"/>
  <c r="H143" i="294"/>
  <c r="E143" i="294"/>
  <c r="J143" i="294" s="1"/>
  <c r="N142" i="294"/>
  <c r="L142" i="294"/>
  <c r="M142" i="294" s="1"/>
  <c r="O142" i="294" s="1"/>
  <c r="K142" i="294"/>
  <c r="I142" i="294"/>
  <c r="H142" i="294"/>
  <c r="E142" i="294"/>
  <c r="J142" i="294" s="1"/>
  <c r="N141" i="294"/>
  <c r="K141" i="294"/>
  <c r="G141" i="294"/>
  <c r="I141" i="294" s="1"/>
  <c r="E141" i="294"/>
  <c r="M141" i="294" s="1"/>
  <c r="N140" i="294"/>
  <c r="K140" i="294"/>
  <c r="G140" i="294"/>
  <c r="E140" i="294"/>
  <c r="M140" i="294" s="1"/>
  <c r="N139" i="294"/>
  <c r="K139" i="294"/>
  <c r="G139" i="294"/>
  <c r="E139" i="294"/>
  <c r="M139" i="294" s="1"/>
  <c r="N138" i="294"/>
  <c r="K138" i="294"/>
  <c r="G138" i="294"/>
  <c r="H138" i="294" s="1"/>
  <c r="E138" i="294"/>
  <c r="N137" i="294"/>
  <c r="K137" i="294"/>
  <c r="H137" i="294"/>
  <c r="G137" i="294"/>
  <c r="E137" i="294"/>
  <c r="M137" i="294" s="1"/>
  <c r="N136" i="294"/>
  <c r="K136" i="294"/>
  <c r="I136" i="294"/>
  <c r="G136" i="294"/>
  <c r="E136" i="294"/>
  <c r="M136" i="294" s="1"/>
  <c r="N135" i="294"/>
  <c r="K135" i="294"/>
  <c r="G135" i="294"/>
  <c r="I135" i="294" s="1"/>
  <c r="E135" i="294"/>
  <c r="N134" i="294"/>
  <c r="K134" i="294"/>
  <c r="G134" i="294"/>
  <c r="E134" i="294"/>
  <c r="M134" i="294" s="1"/>
  <c r="N133" i="294"/>
  <c r="K133" i="294"/>
  <c r="G133" i="294"/>
  <c r="I133" i="294" s="1"/>
  <c r="E133" i="294"/>
  <c r="M133" i="294" s="1"/>
  <c r="N132" i="294"/>
  <c r="K132" i="294"/>
  <c r="I132" i="294"/>
  <c r="G132" i="294"/>
  <c r="E132" i="294"/>
  <c r="M132" i="294" s="1"/>
  <c r="N131" i="294"/>
  <c r="K131" i="294"/>
  <c r="N130" i="294"/>
  <c r="K130" i="294"/>
  <c r="N129" i="294"/>
  <c r="K129" i="294"/>
  <c r="N128" i="294"/>
  <c r="K128" i="294"/>
  <c r="N127" i="294"/>
  <c r="K127" i="294"/>
  <c r="N126" i="294"/>
  <c r="K126" i="294"/>
  <c r="N125" i="294"/>
  <c r="K125" i="294"/>
  <c r="N124" i="294"/>
  <c r="K124" i="294"/>
  <c r="N123" i="294"/>
  <c r="K123" i="294"/>
  <c r="N122" i="294"/>
  <c r="K122" i="294"/>
  <c r="N121" i="294"/>
  <c r="M121" i="294"/>
  <c r="M124" i="294" s="1"/>
  <c r="L121" i="294"/>
  <c r="K121" i="294"/>
  <c r="I121" i="294"/>
  <c r="H121" i="294"/>
  <c r="J121" i="294" s="1"/>
  <c r="N120" i="294"/>
  <c r="K120" i="294"/>
  <c r="N119" i="294"/>
  <c r="L119" i="294"/>
  <c r="K119" i="294"/>
  <c r="N118" i="294"/>
  <c r="K118" i="294"/>
  <c r="I118" i="294"/>
  <c r="J118" i="294" s="1"/>
  <c r="H118" i="294"/>
  <c r="N117" i="294"/>
  <c r="K117" i="294"/>
  <c r="I117" i="294"/>
  <c r="J117" i="294" s="1"/>
  <c r="H117" i="294"/>
  <c r="N116" i="294"/>
  <c r="K116" i="294"/>
  <c r="J116" i="294"/>
  <c r="I116" i="294"/>
  <c r="H116" i="294"/>
  <c r="N115" i="294"/>
  <c r="K115" i="294"/>
  <c r="I115" i="294"/>
  <c r="H115" i="294"/>
  <c r="N114" i="294"/>
  <c r="K114" i="294"/>
  <c r="J114" i="294"/>
  <c r="I114" i="294"/>
  <c r="H114" i="294"/>
  <c r="R113" i="294"/>
  <c r="L113" i="294" s="1"/>
  <c r="M113" i="294" s="1"/>
  <c r="N113" i="294"/>
  <c r="K113" i="294"/>
  <c r="I113" i="294"/>
  <c r="J113" i="294" s="1"/>
  <c r="H113" i="294"/>
  <c r="N112" i="294"/>
  <c r="K112" i="294"/>
  <c r="I112" i="294"/>
  <c r="H112" i="294"/>
  <c r="J112" i="294" s="1"/>
  <c r="N111" i="294"/>
  <c r="K111" i="294"/>
  <c r="J111" i="294"/>
  <c r="I111" i="294"/>
  <c r="H111" i="294"/>
  <c r="R110" i="294"/>
  <c r="L110" i="294" s="1"/>
  <c r="M110" i="294" s="1"/>
  <c r="N110" i="294"/>
  <c r="K110" i="294"/>
  <c r="I110" i="294"/>
  <c r="J110" i="294" s="1"/>
  <c r="H110" i="294"/>
  <c r="N109" i="294"/>
  <c r="K109" i="294"/>
  <c r="J109" i="294"/>
  <c r="I109" i="294"/>
  <c r="H109" i="294"/>
  <c r="N108" i="294"/>
  <c r="M108" i="294"/>
  <c r="K108" i="294"/>
  <c r="J108" i="294"/>
  <c r="O108" i="294" s="1"/>
  <c r="I108" i="294"/>
  <c r="H108" i="294"/>
  <c r="N107" i="294"/>
  <c r="K107" i="294"/>
  <c r="N106" i="294"/>
  <c r="K106" i="294"/>
  <c r="N105" i="294"/>
  <c r="K105" i="294"/>
  <c r="N104" i="294"/>
  <c r="K104" i="294"/>
  <c r="J104" i="294"/>
  <c r="I104" i="294"/>
  <c r="H104" i="294"/>
  <c r="N103" i="294"/>
  <c r="K103" i="294"/>
  <c r="I103" i="294"/>
  <c r="H103" i="294"/>
  <c r="J103" i="294" s="1"/>
  <c r="N102" i="294"/>
  <c r="K102" i="294"/>
  <c r="I102" i="294"/>
  <c r="H102" i="294"/>
  <c r="J102" i="294" s="1"/>
  <c r="N101" i="294"/>
  <c r="K101" i="294"/>
  <c r="I101" i="294"/>
  <c r="H101" i="294"/>
  <c r="N100" i="294"/>
  <c r="L100" i="294"/>
  <c r="K100" i="294"/>
  <c r="I100" i="294"/>
  <c r="H100" i="294"/>
  <c r="E100" i="294"/>
  <c r="M100" i="294" s="1"/>
  <c r="N99" i="294"/>
  <c r="K99" i="294"/>
  <c r="N98" i="294"/>
  <c r="K98" i="294"/>
  <c r="N97" i="294"/>
  <c r="K97" i="294"/>
  <c r="N96" i="294"/>
  <c r="K96" i="294"/>
  <c r="N95" i="294"/>
  <c r="K95" i="294"/>
  <c r="N94" i="294"/>
  <c r="K94" i="294"/>
  <c r="N93" i="294"/>
  <c r="K93" i="294"/>
  <c r="N92" i="294"/>
  <c r="M92" i="294"/>
  <c r="K92" i="294"/>
  <c r="G92" i="294"/>
  <c r="N91" i="294"/>
  <c r="M91" i="294"/>
  <c r="K91" i="294"/>
  <c r="G91" i="294"/>
  <c r="H91" i="294" s="1"/>
  <c r="N90" i="294"/>
  <c r="K90" i="294"/>
  <c r="I90" i="294"/>
  <c r="H90" i="294"/>
  <c r="N89" i="294"/>
  <c r="L89" i="294"/>
  <c r="M89" i="294" s="1"/>
  <c r="O89" i="294" s="1"/>
  <c r="K89" i="294"/>
  <c r="I89" i="294"/>
  <c r="H89" i="294"/>
  <c r="J89" i="294" s="1"/>
  <c r="N88" i="294"/>
  <c r="L88" i="294"/>
  <c r="M88" i="294" s="1"/>
  <c r="K88" i="294"/>
  <c r="J88" i="294"/>
  <c r="I88" i="294"/>
  <c r="H88" i="294"/>
  <c r="N87" i="294"/>
  <c r="K87" i="294"/>
  <c r="N86" i="294"/>
  <c r="K86" i="294"/>
  <c r="J86" i="294"/>
  <c r="I86" i="294"/>
  <c r="H86" i="294"/>
  <c r="N85" i="294"/>
  <c r="M85" i="294"/>
  <c r="K85" i="294"/>
  <c r="N84" i="294"/>
  <c r="M84" i="294"/>
  <c r="K84" i="294"/>
  <c r="O83" i="294"/>
  <c r="N83" i="294"/>
  <c r="K83" i="294"/>
  <c r="O82" i="294"/>
  <c r="N82" i="294"/>
  <c r="K82" i="294"/>
  <c r="F82" i="294"/>
  <c r="L90" i="294" s="1"/>
  <c r="M90" i="294" s="1"/>
  <c r="N81" i="294"/>
  <c r="K81" i="294"/>
  <c r="N80" i="294"/>
  <c r="K80" i="294"/>
  <c r="N79" i="294"/>
  <c r="K79" i="294"/>
  <c r="N78" i="294"/>
  <c r="K78" i="294"/>
  <c r="N77" i="294"/>
  <c r="K77" i="294"/>
  <c r="N76" i="294"/>
  <c r="M76" i="294"/>
  <c r="K76" i="294"/>
  <c r="G76" i="294"/>
  <c r="I76" i="294" s="1"/>
  <c r="N75" i="294"/>
  <c r="M75" i="294"/>
  <c r="K75" i="294"/>
  <c r="G75" i="294"/>
  <c r="I75" i="294" s="1"/>
  <c r="N74" i="294"/>
  <c r="M74" i="294"/>
  <c r="K74" i="294"/>
  <c r="G74" i="294"/>
  <c r="I74" i="294" s="1"/>
  <c r="N73" i="294"/>
  <c r="L73" i="294"/>
  <c r="M73" i="294" s="1"/>
  <c r="O73" i="294" s="1"/>
  <c r="K73" i="294"/>
  <c r="I73" i="294"/>
  <c r="H73" i="294"/>
  <c r="J73" i="294" s="1"/>
  <c r="N72" i="294"/>
  <c r="L72" i="294"/>
  <c r="M72" i="294" s="1"/>
  <c r="O72" i="294" s="1"/>
  <c r="K72" i="294"/>
  <c r="I72" i="294"/>
  <c r="H72" i="294"/>
  <c r="J72" i="294" s="1"/>
  <c r="N71" i="294"/>
  <c r="L71" i="294"/>
  <c r="M71" i="294" s="1"/>
  <c r="O71" i="294" s="1"/>
  <c r="K71" i="294"/>
  <c r="I71" i="294"/>
  <c r="H71" i="294"/>
  <c r="J71" i="294" s="1"/>
  <c r="N70" i="294"/>
  <c r="L70" i="294"/>
  <c r="M70" i="294" s="1"/>
  <c r="K70" i="294"/>
  <c r="G70" i="294"/>
  <c r="I70" i="294" s="1"/>
  <c r="N69" i="294"/>
  <c r="L69" i="294"/>
  <c r="M69" i="294" s="1"/>
  <c r="K69" i="294"/>
  <c r="I69" i="294"/>
  <c r="H69" i="294"/>
  <c r="J69" i="294" s="1"/>
  <c r="N68" i="294"/>
  <c r="M68" i="294"/>
  <c r="K68" i="294"/>
  <c r="G68" i="294"/>
  <c r="I68" i="294" s="1"/>
  <c r="N67" i="294"/>
  <c r="M67" i="294"/>
  <c r="K67" i="294"/>
  <c r="N66" i="294"/>
  <c r="K66" i="294"/>
  <c r="N65" i="294"/>
  <c r="K65" i="294"/>
  <c r="N64" i="294"/>
  <c r="K64" i="294"/>
  <c r="N63" i="294"/>
  <c r="K63" i="294"/>
  <c r="N62" i="294"/>
  <c r="K62" i="294"/>
  <c r="N61" i="294"/>
  <c r="K61" i="294"/>
  <c r="N60" i="294"/>
  <c r="K60" i="294"/>
  <c r="N59" i="294"/>
  <c r="K59" i="294"/>
  <c r="N58" i="294"/>
  <c r="K58" i="294"/>
  <c r="N57" i="294"/>
  <c r="K57" i="294"/>
  <c r="N56" i="294"/>
  <c r="K56" i="294"/>
  <c r="N55" i="294"/>
  <c r="K55" i="294"/>
  <c r="N54" i="294"/>
  <c r="L54" i="294"/>
  <c r="M54" i="294" s="1"/>
  <c r="M57" i="294" s="1"/>
  <c r="K54" i="294"/>
  <c r="J54" i="294"/>
  <c r="I54" i="294"/>
  <c r="H54" i="294"/>
  <c r="N53" i="294"/>
  <c r="K53" i="294"/>
  <c r="N52" i="294"/>
  <c r="K52" i="294"/>
  <c r="N51" i="294"/>
  <c r="K51" i="294"/>
  <c r="J51" i="294"/>
  <c r="I51" i="294"/>
  <c r="H51" i="294"/>
  <c r="N50" i="294"/>
  <c r="K50" i="294"/>
  <c r="I50" i="294"/>
  <c r="H50" i="294"/>
  <c r="J50" i="294" s="1"/>
  <c r="N49" i="294"/>
  <c r="K49" i="294"/>
  <c r="I49" i="294"/>
  <c r="H49" i="294"/>
  <c r="J49" i="294" s="1"/>
  <c r="N48" i="294"/>
  <c r="M48" i="294"/>
  <c r="K48" i="294"/>
  <c r="J48" i="294"/>
  <c r="I48" i="294"/>
  <c r="H48" i="294"/>
  <c r="N47" i="294"/>
  <c r="K47" i="294"/>
  <c r="J47" i="294"/>
  <c r="I47" i="294"/>
  <c r="H47" i="294"/>
  <c r="N46" i="294"/>
  <c r="K46" i="294"/>
  <c r="I46" i="294"/>
  <c r="H46" i="294"/>
  <c r="N45" i="294"/>
  <c r="K45" i="294"/>
  <c r="I45" i="294"/>
  <c r="H45" i="294"/>
  <c r="N44" i="294"/>
  <c r="K44" i="294"/>
  <c r="I44" i="294"/>
  <c r="J44" i="294" s="1"/>
  <c r="H44" i="294"/>
  <c r="N43" i="294"/>
  <c r="M43" i="294"/>
  <c r="K43" i="294"/>
  <c r="I43" i="294"/>
  <c r="H43" i="294"/>
  <c r="J43" i="294" s="1"/>
  <c r="O43" i="294" s="1"/>
  <c r="N42" i="294"/>
  <c r="K42" i="294"/>
  <c r="I42" i="294"/>
  <c r="J42" i="294" s="1"/>
  <c r="H42" i="294"/>
  <c r="N41" i="294"/>
  <c r="K41" i="294"/>
  <c r="I41" i="294"/>
  <c r="H41" i="294"/>
  <c r="J41" i="294" s="1"/>
  <c r="N40" i="294"/>
  <c r="K40" i="294"/>
  <c r="I40" i="294"/>
  <c r="H40" i="294"/>
  <c r="J40" i="294" s="1"/>
  <c r="N39" i="294"/>
  <c r="K39" i="294"/>
  <c r="I39" i="294"/>
  <c r="J39" i="294" s="1"/>
  <c r="H39" i="294"/>
  <c r="N38" i="294"/>
  <c r="K38" i="294"/>
  <c r="I38" i="294"/>
  <c r="J38" i="294" s="1"/>
  <c r="H38" i="294"/>
  <c r="N37" i="294"/>
  <c r="K37" i="294"/>
  <c r="I37" i="294"/>
  <c r="H37" i="294"/>
  <c r="J37" i="294" s="1"/>
  <c r="R36" i="294"/>
  <c r="N36" i="294"/>
  <c r="K36" i="294"/>
  <c r="I36" i="294"/>
  <c r="H36" i="294"/>
  <c r="J36" i="294" s="1"/>
  <c r="N35" i="294"/>
  <c r="K35" i="294"/>
  <c r="N34" i="294"/>
  <c r="K34" i="294"/>
  <c r="N33" i="294"/>
  <c r="K33" i="294"/>
  <c r="N32" i="294"/>
  <c r="K32" i="294"/>
  <c r="N31" i="294"/>
  <c r="K31" i="294"/>
  <c r="N30" i="294"/>
  <c r="K30" i="294"/>
  <c r="N29" i="294"/>
  <c r="K29" i="294"/>
  <c r="N28" i="294"/>
  <c r="K28" i="294"/>
  <c r="N27" i="294"/>
  <c r="L27" i="294"/>
  <c r="K27" i="294"/>
  <c r="I27" i="294"/>
  <c r="H27" i="294"/>
  <c r="N26" i="294"/>
  <c r="K26" i="294"/>
  <c r="N25" i="294"/>
  <c r="K25" i="294"/>
  <c r="N24" i="294"/>
  <c r="K24" i="294"/>
  <c r="N23" i="294"/>
  <c r="K23" i="294"/>
  <c r="N22" i="294"/>
  <c r="K22" i="294"/>
  <c r="I22" i="294"/>
  <c r="H22" i="294"/>
  <c r="J22" i="294" s="1"/>
  <c r="N21" i="294"/>
  <c r="L21" i="294"/>
  <c r="M21" i="294" s="1"/>
  <c r="K21" i="294"/>
  <c r="J21" i="294"/>
  <c r="O21" i="294" s="1"/>
  <c r="I21" i="294"/>
  <c r="H21" i="294"/>
  <c r="N20" i="294"/>
  <c r="K20" i="294"/>
  <c r="J20" i="294"/>
  <c r="I20" i="294"/>
  <c r="H20" i="294"/>
  <c r="N19" i="294"/>
  <c r="K19" i="294"/>
  <c r="J19" i="294"/>
  <c r="I19" i="294"/>
  <c r="H19" i="294"/>
  <c r="N18" i="294"/>
  <c r="K18" i="294"/>
  <c r="J18" i="294"/>
  <c r="I18" i="294"/>
  <c r="H18" i="294"/>
  <c r="N17" i="294"/>
  <c r="L17" i="294"/>
  <c r="M17" i="294" s="1"/>
  <c r="K17" i="294"/>
  <c r="I17" i="294"/>
  <c r="H17" i="294"/>
  <c r="J17" i="294" s="1"/>
  <c r="O17" i="294" s="1"/>
  <c r="N16" i="294"/>
  <c r="M16" i="294"/>
  <c r="L16" i="294"/>
  <c r="K16" i="294"/>
  <c r="I16" i="294"/>
  <c r="H16" i="294"/>
  <c r="J16" i="294" s="1"/>
  <c r="O16" i="294" s="1"/>
  <c r="N15" i="294"/>
  <c r="K15" i="294"/>
  <c r="N14" i="294"/>
  <c r="K14" i="294"/>
  <c r="N13" i="294"/>
  <c r="M13" i="294"/>
  <c r="K13" i="294"/>
  <c r="N197" i="293"/>
  <c r="L197" i="293"/>
  <c r="K197" i="293"/>
  <c r="I197" i="293"/>
  <c r="H197" i="293"/>
  <c r="J197" i="293" s="1"/>
  <c r="O196" i="293"/>
  <c r="N196" i="293"/>
  <c r="K196" i="293"/>
  <c r="I196" i="293"/>
  <c r="N195" i="293"/>
  <c r="L195" i="293"/>
  <c r="K195" i="293"/>
  <c r="I195" i="293"/>
  <c r="H195" i="293"/>
  <c r="J195" i="293" s="1"/>
  <c r="N194" i="293"/>
  <c r="L194" i="293"/>
  <c r="K194" i="293"/>
  <c r="I194" i="293"/>
  <c r="H194" i="293"/>
  <c r="J194" i="293" s="1"/>
  <c r="N193" i="293"/>
  <c r="L193" i="293"/>
  <c r="K193" i="293"/>
  <c r="J193" i="293"/>
  <c r="I193" i="293"/>
  <c r="H193" i="293"/>
  <c r="N192" i="293"/>
  <c r="L192" i="293"/>
  <c r="K192" i="293"/>
  <c r="I192" i="293"/>
  <c r="H192" i="293"/>
  <c r="J192" i="293" s="1"/>
  <c r="N191" i="293"/>
  <c r="L191" i="293"/>
  <c r="K191" i="293"/>
  <c r="I191" i="293"/>
  <c r="N190" i="293"/>
  <c r="L190" i="293"/>
  <c r="K190" i="293"/>
  <c r="I190" i="293"/>
  <c r="N189" i="293"/>
  <c r="L189" i="293"/>
  <c r="M189" i="293" s="1"/>
  <c r="K189" i="293"/>
  <c r="J189" i="293"/>
  <c r="O189" i="293" s="1"/>
  <c r="I189" i="293"/>
  <c r="H189" i="293"/>
  <c r="N188" i="293"/>
  <c r="L188" i="293"/>
  <c r="K188" i="293"/>
  <c r="J188" i="293"/>
  <c r="I188" i="293"/>
  <c r="H188" i="293"/>
  <c r="O187" i="293"/>
  <c r="N187" i="293"/>
  <c r="K187" i="293"/>
  <c r="N186" i="293"/>
  <c r="K186" i="293"/>
  <c r="N185" i="293"/>
  <c r="K185" i="293"/>
  <c r="N184" i="293"/>
  <c r="K184" i="293"/>
  <c r="N183" i="293"/>
  <c r="K183" i="293"/>
  <c r="N182" i="293"/>
  <c r="K182" i="293"/>
  <c r="N181" i="293"/>
  <c r="K181" i="293"/>
  <c r="N180" i="293"/>
  <c r="M180" i="293"/>
  <c r="M182" i="293" s="1"/>
  <c r="L180" i="293"/>
  <c r="K180" i="293"/>
  <c r="I180" i="293"/>
  <c r="J180" i="293" s="1"/>
  <c r="H180" i="293"/>
  <c r="N179" i="293"/>
  <c r="M179" i="293"/>
  <c r="O179" i="293" s="1"/>
  <c r="K179" i="293"/>
  <c r="N178" i="293"/>
  <c r="K178" i="293"/>
  <c r="N177" i="293"/>
  <c r="K177" i="293"/>
  <c r="R176" i="293"/>
  <c r="L176" i="293" s="1"/>
  <c r="M176" i="293" s="1"/>
  <c r="N176" i="293"/>
  <c r="K176" i="293"/>
  <c r="I176" i="293"/>
  <c r="H176" i="293"/>
  <c r="R175" i="293"/>
  <c r="N175" i="293"/>
  <c r="L175" i="293"/>
  <c r="K175" i="293"/>
  <c r="I175" i="293"/>
  <c r="H175" i="293"/>
  <c r="E175" i="293"/>
  <c r="R174" i="293"/>
  <c r="L174" i="293" s="1"/>
  <c r="N174" i="293"/>
  <c r="K174" i="293"/>
  <c r="I174" i="293"/>
  <c r="H174" i="293"/>
  <c r="E174" i="293"/>
  <c r="J174" i="293" s="1"/>
  <c r="R173" i="293"/>
  <c r="N173" i="293"/>
  <c r="L173" i="293"/>
  <c r="K173" i="293"/>
  <c r="I173" i="293"/>
  <c r="H173" i="293"/>
  <c r="E173" i="293"/>
  <c r="R172" i="293"/>
  <c r="N172" i="293"/>
  <c r="L172" i="293"/>
  <c r="M172" i="293" s="1"/>
  <c r="K172" i="293"/>
  <c r="I172" i="293"/>
  <c r="H172" i="293"/>
  <c r="E172" i="293"/>
  <c r="R171" i="293"/>
  <c r="N171" i="293"/>
  <c r="L171" i="293"/>
  <c r="K171" i="293"/>
  <c r="I171" i="293"/>
  <c r="H171" i="293"/>
  <c r="E171" i="293"/>
  <c r="R170" i="293"/>
  <c r="L170" i="293" s="1"/>
  <c r="M170" i="293" s="1"/>
  <c r="N170" i="293"/>
  <c r="K170" i="293"/>
  <c r="J170" i="293"/>
  <c r="O170" i="293" s="1"/>
  <c r="I170" i="293"/>
  <c r="H170" i="293"/>
  <c r="E170" i="293"/>
  <c r="R169" i="293"/>
  <c r="N169" i="293"/>
  <c r="L169" i="293"/>
  <c r="K169" i="293"/>
  <c r="I169" i="293"/>
  <c r="H169" i="293"/>
  <c r="E169" i="293"/>
  <c r="J169" i="293" s="1"/>
  <c r="R168" i="293"/>
  <c r="N168" i="293"/>
  <c r="L168" i="293"/>
  <c r="M168" i="293" s="1"/>
  <c r="K168" i="293"/>
  <c r="J168" i="293"/>
  <c r="I168" i="293"/>
  <c r="H168" i="293"/>
  <c r="E168" i="293"/>
  <c r="R167" i="293"/>
  <c r="L167" i="293" s="1"/>
  <c r="M167" i="293" s="1"/>
  <c r="N167" i="293"/>
  <c r="K167" i="293"/>
  <c r="I167" i="293"/>
  <c r="H167" i="293"/>
  <c r="E167" i="293"/>
  <c r="J167" i="293" s="1"/>
  <c r="R166" i="293"/>
  <c r="L166" i="293" s="1"/>
  <c r="N166" i="293"/>
  <c r="K166" i="293"/>
  <c r="I166" i="293"/>
  <c r="H166" i="293"/>
  <c r="E166" i="293"/>
  <c r="R165" i="293"/>
  <c r="L165" i="293" s="1"/>
  <c r="M165" i="293" s="1"/>
  <c r="N165" i="293"/>
  <c r="K165" i="293"/>
  <c r="I165" i="293"/>
  <c r="H165" i="293"/>
  <c r="E165" i="293"/>
  <c r="J165" i="293" s="1"/>
  <c r="R164" i="293"/>
  <c r="L164" i="293" s="1"/>
  <c r="N164" i="293"/>
  <c r="K164" i="293"/>
  <c r="I164" i="293"/>
  <c r="H164" i="293"/>
  <c r="E164" i="293"/>
  <c r="M164" i="293" s="1"/>
  <c r="R163" i="293"/>
  <c r="L163" i="293" s="1"/>
  <c r="M163" i="293" s="1"/>
  <c r="N163" i="293"/>
  <c r="K163" i="293"/>
  <c r="I163" i="293"/>
  <c r="H163" i="293"/>
  <c r="E163" i="293"/>
  <c r="J163" i="293" s="1"/>
  <c r="O163" i="293" s="1"/>
  <c r="R162" i="293"/>
  <c r="L162" i="293" s="1"/>
  <c r="N162" i="293"/>
  <c r="K162" i="293"/>
  <c r="I162" i="293"/>
  <c r="H162" i="293"/>
  <c r="E162" i="293"/>
  <c r="J162" i="293" s="1"/>
  <c r="R161" i="293"/>
  <c r="N161" i="293"/>
  <c r="L161" i="293"/>
  <c r="M161" i="293" s="1"/>
  <c r="K161" i="293"/>
  <c r="I161" i="293"/>
  <c r="H161" i="293"/>
  <c r="J161" i="293" s="1"/>
  <c r="E161" i="293"/>
  <c r="N160" i="293"/>
  <c r="K160" i="293"/>
  <c r="N159" i="293"/>
  <c r="K159" i="293"/>
  <c r="N158" i="293"/>
  <c r="K158" i="293"/>
  <c r="N157" i="293"/>
  <c r="K157" i="293"/>
  <c r="N156" i="293"/>
  <c r="K156" i="293"/>
  <c r="R155" i="293"/>
  <c r="L155" i="293" s="1"/>
  <c r="N155" i="293"/>
  <c r="K155" i="293"/>
  <c r="I155" i="293"/>
  <c r="H155" i="293"/>
  <c r="R154" i="293"/>
  <c r="N154" i="293"/>
  <c r="L154" i="293"/>
  <c r="K154" i="293"/>
  <c r="I154" i="293"/>
  <c r="H154" i="293"/>
  <c r="E154" i="293"/>
  <c r="R153" i="293"/>
  <c r="L153" i="293" s="1"/>
  <c r="N153" i="293"/>
  <c r="K153" i="293"/>
  <c r="I153" i="293"/>
  <c r="H153" i="293"/>
  <c r="E153" i="293"/>
  <c r="R152" i="293"/>
  <c r="L152" i="293" s="1"/>
  <c r="N152" i="293"/>
  <c r="K152" i="293"/>
  <c r="I152" i="293"/>
  <c r="H152" i="293"/>
  <c r="E152" i="293"/>
  <c r="J152" i="293" s="1"/>
  <c r="N151" i="293"/>
  <c r="K151" i="293"/>
  <c r="N150" i="293"/>
  <c r="K150" i="293"/>
  <c r="N149" i="293"/>
  <c r="K149" i="293"/>
  <c r="N148" i="293"/>
  <c r="K148" i="293"/>
  <c r="N147" i="293"/>
  <c r="K147" i="293"/>
  <c r="N146" i="293"/>
  <c r="K146" i="293"/>
  <c r="N145" i="293"/>
  <c r="K145" i="293"/>
  <c r="N144" i="293"/>
  <c r="K144" i="293"/>
  <c r="N143" i="293"/>
  <c r="L143" i="293"/>
  <c r="K143" i="293"/>
  <c r="I143" i="293"/>
  <c r="H143" i="293"/>
  <c r="E143" i="293"/>
  <c r="J143" i="293" s="1"/>
  <c r="N142" i="293"/>
  <c r="M142" i="293"/>
  <c r="O142" i="293" s="1"/>
  <c r="L142" i="293"/>
  <c r="K142" i="293"/>
  <c r="I142" i="293"/>
  <c r="H142" i="293"/>
  <c r="E142" i="293"/>
  <c r="J142" i="293" s="1"/>
  <c r="N141" i="293"/>
  <c r="K141" i="293"/>
  <c r="G141" i="293"/>
  <c r="E141" i="293"/>
  <c r="M141" i="293" s="1"/>
  <c r="N140" i="293"/>
  <c r="K140" i="293"/>
  <c r="G140" i="293"/>
  <c r="H140" i="293" s="1"/>
  <c r="E140" i="293"/>
  <c r="M140" i="293" s="1"/>
  <c r="N139" i="293"/>
  <c r="K139" i="293"/>
  <c r="G139" i="293"/>
  <c r="E139" i="293"/>
  <c r="M139" i="293" s="1"/>
  <c r="N138" i="293"/>
  <c r="K138" i="293"/>
  <c r="G138" i="293"/>
  <c r="I138" i="293" s="1"/>
  <c r="E138" i="293"/>
  <c r="M138" i="293" s="1"/>
  <c r="N137" i="293"/>
  <c r="K137" i="293"/>
  <c r="G137" i="293"/>
  <c r="E137" i="293"/>
  <c r="M137" i="293" s="1"/>
  <c r="N136" i="293"/>
  <c r="M136" i="293"/>
  <c r="K136" i="293"/>
  <c r="H136" i="293"/>
  <c r="G136" i="293"/>
  <c r="I136" i="293" s="1"/>
  <c r="E136" i="293"/>
  <c r="N135" i="293"/>
  <c r="K135" i="293"/>
  <c r="G135" i="293"/>
  <c r="I135" i="293" s="1"/>
  <c r="E135" i="293"/>
  <c r="N134" i="293"/>
  <c r="K134" i="293"/>
  <c r="G134" i="293"/>
  <c r="H134" i="293" s="1"/>
  <c r="E134" i="293"/>
  <c r="M134" i="293" s="1"/>
  <c r="N133" i="293"/>
  <c r="M133" i="293"/>
  <c r="K133" i="293"/>
  <c r="G133" i="293"/>
  <c r="E133" i="293"/>
  <c r="N132" i="293"/>
  <c r="K132" i="293"/>
  <c r="G132" i="293"/>
  <c r="I132" i="293" s="1"/>
  <c r="E132" i="293"/>
  <c r="M132" i="293" s="1"/>
  <c r="N131" i="293"/>
  <c r="K131" i="293"/>
  <c r="N130" i="293"/>
  <c r="K130" i="293"/>
  <c r="N129" i="293"/>
  <c r="K129" i="293"/>
  <c r="N128" i="293"/>
  <c r="K128" i="293"/>
  <c r="N127" i="293"/>
  <c r="K127" i="293"/>
  <c r="N126" i="293"/>
  <c r="K126" i="293"/>
  <c r="N125" i="293"/>
  <c r="K125" i="293"/>
  <c r="N124" i="293"/>
  <c r="K124" i="293"/>
  <c r="N123" i="293"/>
  <c r="K123" i="293"/>
  <c r="N122" i="293"/>
  <c r="K122" i="293"/>
  <c r="N121" i="293"/>
  <c r="L121" i="293"/>
  <c r="M121" i="293" s="1"/>
  <c r="M124" i="293" s="1"/>
  <c r="K121" i="293"/>
  <c r="I121" i="293"/>
  <c r="H121" i="293"/>
  <c r="J121" i="293" s="1"/>
  <c r="N120" i="293"/>
  <c r="K120" i="293"/>
  <c r="N119" i="293"/>
  <c r="L119" i="293"/>
  <c r="K119" i="293"/>
  <c r="N118" i="293"/>
  <c r="K118" i="293"/>
  <c r="J118" i="293"/>
  <c r="I118" i="293"/>
  <c r="H118" i="293"/>
  <c r="N117" i="293"/>
  <c r="K117" i="293"/>
  <c r="I117" i="293"/>
  <c r="J117" i="293" s="1"/>
  <c r="H117" i="293"/>
  <c r="N116" i="293"/>
  <c r="K116" i="293"/>
  <c r="J116" i="293"/>
  <c r="I116" i="293"/>
  <c r="H116" i="293"/>
  <c r="N115" i="293"/>
  <c r="K115" i="293"/>
  <c r="I115" i="293"/>
  <c r="H115" i="293"/>
  <c r="N114" i="293"/>
  <c r="K114" i="293"/>
  <c r="I114" i="293"/>
  <c r="H114" i="293"/>
  <c r="J114" i="293" s="1"/>
  <c r="N113" i="293"/>
  <c r="K113" i="293"/>
  <c r="I113" i="293"/>
  <c r="H113" i="293"/>
  <c r="J113" i="293" s="1"/>
  <c r="N112" i="293"/>
  <c r="K112" i="293"/>
  <c r="J112" i="293"/>
  <c r="I112" i="293"/>
  <c r="H112" i="293"/>
  <c r="N111" i="293"/>
  <c r="K111" i="293"/>
  <c r="I111" i="293"/>
  <c r="H111" i="293"/>
  <c r="R110" i="293"/>
  <c r="L110" i="293" s="1"/>
  <c r="M110" i="293" s="1"/>
  <c r="N110" i="293"/>
  <c r="K110" i="293"/>
  <c r="I110" i="293"/>
  <c r="H110" i="293"/>
  <c r="J110" i="293" s="1"/>
  <c r="N109" i="293"/>
  <c r="K109" i="293"/>
  <c r="I109" i="293"/>
  <c r="H109" i="293"/>
  <c r="J109" i="293" s="1"/>
  <c r="N108" i="293"/>
  <c r="M108" i="293"/>
  <c r="K108" i="293"/>
  <c r="I108" i="293"/>
  <c r="J108" i="293" s="1"/>
  <c r="H108" i="293"/>
  <c r="N107" i="293"/>
  <c r="K107" i="293"/>
  <c r="N106" i="293"/>
  <c r="K106" i="293"/>
  <c r="N105" i="293"/>
  <c r="K105" i="293"/>
  <c r="R104" i="293"/>
  <c r="L104" i="293" s="1"/>
  <c r="M104" i="293" s="1"/>
  <c r="N104" i="293"/>
  <c r="K104" i="293"/>
  <c r="I104" i="293"/>
  <c r="H104" i="293"/>
  <c r="N103" i="293"/>
  <c r="K103" i="293"/>
  <c r="I103" i="293"/>
  <c r="H103" i="293"/>
  <c r="J103" i="293" s="1"/>
  <c r="N102" i="293"/>
  <c r="K102" i="293"/>
  <c r="I102" i="293"/>
  <c r="H102" i="293"/>
  <c r="J102" i="293" s="1"/>
  <c r="R101" i="293"/>
  <c r="L101" i="293" s="1"/>
  <c r="M101" i="293" s="1"/>
  <c r="N101" i="293"/>
  <c r="K101" i="293"/>
  <c r="J101" i="293"/>
  <c r="I101" i="293"/>
  <c r="H101" i="293"/>
  <c r="N100" i="293"/>
  <c r="L100" i="293"/>
  <c r="M100" i="293" s="1"/>
  <c r="K100" i="293"/>
  <c r="I100" i="293"/>
  <c r="H100" i="293"/>
  <c r="E100" i="293"/>
  <c r="N99" i="293"/>
  <c r="K99" i="293"/>
  <c r="N98" i="293"/>
  <c r="K98" i="293"/>
  <c r="N97" i="293"/>
  <c r="K97" i="293"/>
  <c r="N96" i="293"/>
  <c r="K96" i="293"/>
  <c r="N95" i="293"/>
  <c r="K95" i="293"/>
  <c r="N94" i="293"/>
  <c r="K94" i="293"/>
  <c r="N93" i="293"/>
  <c r="K93" i="293"/>
  <c r="N92" i="293"/>
  <c r="M92" i="293"/>
  <c r="K92" i="293"/>
  <c r="G92" i="293"/>
  <c r="H92" i="293" s="1"/>
  <c r="N91" i="293"/>
  <c r="M91" i="293"/>
  <c r="K91" i="293"/>
  <c r="N90" i="293"/>
  <c r="K90" i="293"/>
  <c r="I90" i="293"/>
  <c r="H90" i="293"/>
  <c r="J90" i="293" s="1"/>
  <c r="N89" i="293"/>
  <c r="K89" i="293"/>
  <c r="J89" i="293"/>
  <c r="I89" i="293"/>
  <c r="H89" i="293"/>
  <c r="N88" i="293"/>
  <c r="L88" i="293"/>
  <c r="M88" i="293" s="1"/>
  <c r="K88" i="293"/>
  <c r="I88" i="293"/>
  <c r="H88" i="293"/>
  <c r="J88" i="293" s="1"/>
  <c r="N87" i="293"/>
  <c r="K87" i="293"/>
  <c r="N86" i="293"/>
  <c r="K86" i="293"/>
  <c r="I86" i="293"/>
  <c r="H86" i="293"/>
  <c r="J86" i="293" s="1"/>
  <c r="N85" i="293"/>
  <c r="M85" i="293"/>
  <c r="K85" i="293"/>
  <c r="N84" i="293"/>
  <c r="M84" i="293"/>
  <c r="K84" i="293"/>
  <c r="O83" i="293"/>
  <c r="N83" i="293"/>
  <c r="K83" i="293"/>
  <c r="O82" i="293"/>
  <c r="N82" i="293"/>
  <c r="K82" i="293"/>
  <c r="F82" i="293"/>
  <c r="L86" i="293" s="1"/>
  <c r="M86" i="293" s="1"/>
  <c r="N81" i="293"/>
  <c r="K81" i="293"/>
  <c r="N80" i="293"/>
  <c r="K80" i="293"/>
  <c r="N79" i="293"/>
  <c r="K79" i="293"/>
  <c r="N78" i="293"/>
  <c r="K78" i="293"/>
  <c r="N77" i="293"/>
  <c r="K77" i="293"/>
  <c r="N76" i="293"/>
  <c r="M76" i="293"/>
  <c r="K76" i="293"/>
  <c r="G76" i="293"/>
  <c r="I76" i="293" s="1"/>
  <c r="N75" i="293"/>
  <c r="M75" i="293"/>
  <c r="K75" i="293"/>
  <c r="G75" i="293"/>
  <c r="N74" i="293"/>
  <c r="M74" i="293"/>
  <c r="K74" i="293"/>
  <c r="G74" i="293"/>
  <c r="H74" i="293" s="1"/>
  <c r="N73" i="293"/>
  <c r="L73" i="293"/>
  <c r="M73" i="293" s="1"/>
  <c r="K73" i="293"/>
  <c r="I73" i="293"/>
  <c r="H73" i="293"/>
  <c r="J73" i="293" s="1"/>
  <c r="N72" i="293"/>
  <c r="L72" i="293"/>
  <c r="M72" i="293" s="1"/>
  <c r="K72" i="293"/>
  <c r="I72" i="293"/>
  <c r="H72" i="293"/>
  <c r="J72" i="293" s="1"/>
  <c r="N71" i="293"/>
  <c r="L71" i="293"/>
  <c r="M71" i="293" s="1"/>
  <c r="K71" i="293"/>
  <c r="I71" i="293"/>
  <c r="H71" i="293"/>
  <c r="J71" i="293" s="1"/>
  <c r="N70" i="293"/>
  <c r="L70" i="293"/>
  <c r="M70" i="293" s="1"/>
  <c r="K70" i="293"/>
  <c r="G70" i="293"/>
  <c r="I70" i="293" s="1"/>
  <c r="N69" i="293"/>
  <c r="L69" i="293"/>
  <c r="M69" i="293" s="1"/>
  <c r="K69" i="293"/>
  <c r="J69" i="293"/>
  <c r="I69" i="293"/>
  <c r="H69" i="293"/>
  <c r="N68" i="293"/>
  <c r="M68" i="293"/>
  <c r="K68" i="293"/>
  <c r="G68" i="293"/>
  <c r="N67" i="293"/>
  <c r="M67" i="293"/>
  <c r="K67" i="293"/>
  <c r="N66" i="293"/>
  <c r="K66" i="293"/>
  <c r="N65" i="293"/>
  <c r="K65" i="293"/>
  <c r="N64" i="293"/>
  <c r="K64" i="293"/>
  <c r="N63" i="293"/>
  <c r="K63" i="293"/>
  <c r="N62" i="293"/>
  <c r="K62" i="293"/>
  <c r="N61" i="293"/>
  <c r="K61" i="293"/>
  <c r="N60" i="293"/>
  <c r="K60" i="293"/>
  <c r="N59" i="293"/>
  <c r="K59" i="293"/>
  <c r="N58" i="293"/>
  <c r="K58" i="293"/>
  <c r="N57" i="293"/>
  <c r="K57" i="293"/>
  <c r="J57" i="293"/>
  <c r="N56" i="293"/>
  <c r="K56" i="293"/>
  <c r="N55" i="293"/>
  <c r="K55" i="293"/>
  <c r="N54" i="293"/>
  <c r="L54" i="293"/>
  <c r="M54" i="293" s="1"/>
  <c r="K54" i="293"/>
  <c r="J54" i="293"/>
  <c r="I54" i="293"/>
  <c r="H54" i="293"/>
  <c r="N53" i="293"/>
  <c r="K53" i="293"/>
  <c r="N52" i="293"/>
  <c r="K52" i="293"/>
  <c r="N51" i="293"/>
  <c r="K51" i="293"/>
  <c r="I51" i="293"/>
  <c r="H51" i="293"/>
  <c r="J51" i="293" s="1"/>
  <c r="N50" i="293"/>
  <c r="K50" i="293"/>
  <c r="J50" i="293"/>
  <c r="I50" i="293"/>
  <c r="H50" i="293"/>
  <c r="N49" i="293"/>
  <c r="K49" i="293"/>
  <c r="I49" i="293"/>
  <c r="H49" i="293"/>
  <c r="N48" i="293"/>
  <c r="M48" i="293"/>
  <c r="K48" i="293"/>
  <c r="I48" i="293"/>
  <c r="H48" i="293"/>
  <c r="J48" i="293" s="1"/>
  <c r="O48" i="293" s="1"/>
  <c r="N47" i="293"/>
  <c r="K47" i="293"/>
  <c r="I47" i="293"/>
  <c r="H47" i="293"/>
  <c r="J47" i="293" s="1"/>
  <c r="N46" i="293"/>
  <c r="K46" i="293"/>
  <c r="J46" i="293"/>
  <c r="I46" i="293"/>
  <c r="H46" i="293"/>
  <c r="N45" i="293"/>
  <c r="K45" i="293"/>
  <c r="I45" i="293"/>
  <c r="H45" i="293"/>
  <c r="J45" i="293" s="1"/>
  <c r="N44" i="293"/>
  <c r="K44" i="293"/>
  <c r="I44" i="293"/>
  <c r="H44" i="293"/>
  <c r="J44" i="293" s="1"/>
  <c r="N43" i="293"/>
  <c r="M43" i="293"/>
  <c r="K43" i="293"/>
  <c r="I43" i="293"/>
  <c r="H43" i="293"/>
  <c r="J43" i="293" s="1"/>
  <c r="O43" i="293" s="1"/>
  <c r="N42" i="293"/>
  <c r="K42" i="293"/>
  <c r="I42" i="293"/>
  <c r="H42" i="293"/>
  <c r="J42" i="293" s="1"/>
  <c r="N41" i="293"/>
  <c r="K41" i="293"/>
  <c r="I41" i="293"/>
  <c r="H41" i="293"/>
  <c r="J41" i="293" s="1"/>
  <c r="N40" i="293"/>
  <c r="K40" i="293"/>
  <c r="I40" i="293"/>
  <c r="H40" i="293"/>
  <c r="J40" i="293" s="1"/>
  <c r="N39" i="293"/>
  <c r="K39" i="293"/>
  <c r="I39" i="293"/>
  <c r="H39" i="293"/>
  <c r="N38" i="293"/>
  <c r="K38" i="293"/>
  <c r="I38" i="293"/>
  <c r="H38" i="293"/>
  <c r="J38" i="293" s="1"/>
  <c r="N37" i="293"/>
  <c r="K37" i="293"/>
  <c r="J37" i="293"/>
  <c r="I37" i="293"/>
  <c r="H37" i="293"/>
  <c r="R36" i="293"/>
  <c r="N36" i="293"/>
  <c r="K36" i="293"/>
  <c r="I36" i="293"/>
  <c r="H36" i="293"/>
  <c r="N35" i="293"/>
  <c r="K35" i="293"/>
  <c r="N34" i="293"/>
  <c r="K34" i="293"/>
  <c r="N33" i="293"/>
  <c r="K33" i="293"/>
  <c r="N32" i="293"/>
  <c r="K32" i="293"/>
  <c r="N31" i="293"/>
  <c r="K31" i="293"/>
  <c r="N30" i="293"/>
  <c r="K30" i="293"/>
  <c r="N29" i="293"/>
  <c r="K29" i="293"/>
  <c r="N28" i="293"/>
  <c r="K28" i="293"/>
  <c r="N27" i="293"/>
  <c r="L27" i="293"/>
  <c r="K27" i="293"/>
  <c r="I27" i="293"/>
  <c r="H27" i="293"/>
  <c r="N26" i="293"/>
  <c r="K26" i="293"/>
  <c r="N25" i="293"/>
  <c r="K25" i="293"/>
  <c r="N24" i="293"/>
  <c r="K24" i="293"/>
  <c r="N23" i="293"/>
  <c r="K23" i="293"/>
  <c r="N22" i="293"/>
  <c r="K22" i="293"/>
  <c r="I22" i="293"/>
  <c r="J22" i="293" s="1"/>
  <c r="H22" i="293"/>
  <c r="N21" i="293"/>
  <c r="L21" i="293"/>
  <c r="M21" i="293" s="1"/>
  <c r="K21" i="293"/>
  <c r="J21" i="293"/>
  <c r="O21" i="293" s="1"/>
  <c r="I21" i="293"/>
  <c r="H21" i="293"/>
  <c r="N20" i="293"/>
  <c r="K20" i="293"/>
  <c r="I20" i="293"/>
  <c r="H20" i="293"/>
  <c r="J20" i="293" s="1"/>
  <c r="N19" i="293"/>
  <c r="K19" i="293"/>
  <c r="J19" i="293"/>
  <c r="I19" i="293"/>
  <c r="H19" i="293"/>
  <c r="N18" i="293"/>
  <c r="K18" i="293"/>
  <c r="I18" i="293"/>
  <c r="H18" i="293"/>
  <c r="J18" i="293" s="1"/>
  <c r="N17" i="293"/>
  <c r="M17" i="293"/>
  <c r="L17" i="293"/>
  <c r="K17" i="293"/>
  <c r="I17" i="293"/>
  <c r="H17" i="293"/>
  <c r="J17" i="293" s="1"/>
  <c r="O17" i="293" s="1"/>
  <c r="N16" i="293"/>
  <c r="L16" i="293"/>
  <c r="M16" i="293" s="1"/>
  <c r="K16" i="293"/>
  <c r="J16" i="293"/>
  <c r="I16" i="293"/>
  <c r="H16" i="293"/>
  <c r="N15" i="293"/>
  <c r="K15" i="293"/>
  <c r="N14" i="293"/>
  <c r="K14" i="293"/>
  <c r="N13" i="293"/>
  <c r="M13" i="293"/>
  <c r="K13" i="293"/>
  <c r="N197" i="292"/>
  <c r="L197" i="292"/>
  <c r="K197" i="292"/>
  <c r="I197" i="292"/>
  <c r="H197" i="292"/>
  <c r="J197" i="292" s="1"/>
  <c r="O196" i="292"/>
  <c r="N196" i="292"/>
  <c r="K196" i="292"/>
  <c r="I196" i="292"/>
  <c r="N195" i="292"/>
  <c r="L195" i="292"/>
  <c r="K195" i="292"/>
  <c r="I195" i="292"/>
  <c r="H195" i="292"/>
  <c r="J195" i="292" s="1"/>
  <c r="N194" i="292"/>
  <c r="L194" i="292"/>
  <c r="K194" i="292"/>
  <c r="J194" i="292"/>
  <c r="I194" i="292"/>
  <c r="H194" i="292"/>
  <c r="N193" i="292"/>
  <c r="L193" i="292"/>
  <c r="K193" i="292"/>
  <c r="J193" i="292"/>
  <c r="I193" i="292"/>
  <c r="H193" i="292"/>
  <c r="N192" i="292"/>
  <c r="L192" i="292"/>
  <c r="K192" i="292"/>
  <c r="I192" i="292"/>
  <c r="J192" i="292" s="1"/>
  <c r="H192" i="292"/>
  <c r="N191" i="292"/>
  <c r="L191" i="292"/>
  <c r="K191" i="292"/>
  <c r="I191" i="292"/>
  <c r="N190" i="292"/>
  <c r="L190" i="292"/>
  <c r="K190" i="292"/>
  <c r="I190" i="292"/>
  <c r="N189" i="292"/>
  <c r="M189" i="292"/>
  <c r="O189" i="292" s="1"/>
  <c r="L189" i="292"/>
  <c r="K189" i="292"/>
  <c r="J189" i="292"/>
  <c r="I189" i="292"/>
  <c r="H189" i="292"/>
  <c r="N188" i="292"/>
  <c r="L188" i="292"/>
  <c r="K188" i="292"/>
  <c r="I188" i="292"/>
  <c r="H188" i="292"/>
  <c r="J188" i="292" s="1"/>
  <c r="O187" i="292"/>
  <c r="N187" i="292"/>
  <c r="K187" i="292"/>
  <c r="N186" i="292"/>
  <c r="K186" i="292"/>
  <c r="N185" i="292"/>
  <c r="K185" i="292"/>
  <c r="N184" i="292"/>
  <c r="K184" i="292"/>
  <c r="N183" i="292"/>
  <c r="K183" i="292"/>
  <c r="N182" i="292"/>
  <c r="M182" i="292"/>
  <c r="K182" i="292"/>
  <c r="N181" i="292"/>
  <c r="K181" i="292"/>
  <c r="O180" i="292"/>
  <c r="O182" i="292" s="1"/>
  <c r="N180" i="292"/>
  <c r="M180" i="292"/>
  <c r="L180" i="292"/>
  <c r="K180" i="292"/>
  <c r="I180" i="292"/>
  <c r="H180" i="292"/>
  <c r="J180" i="292" s="1"/>
  <c r="J182" i="292" s="1"/>
  <c r="O179" i="292"/>
  <c r="N179" i="292"/>
  <c r="M179" i="292"/>
  <c r="K179" i="292"/>
  <c r="N178" i="292"/>
  <c r="K178" i="292"/>
  <c r="N177" i="292"/>
  <c r="K177" i="292"/>
  <c r="R176" i="292"/>
  <c r="N176" i="292"/>
  <c r="L176" i="292"/>
  <c r="M176" i="292" s="1"/>
  <c r="K176" i="292"/>
  <c r="I176" i="292"/>
  <c r="H176" i="292"/>
  <c r="J176" i="292" s="1"/>
  <c r="R175" i="292"/>
  <c r="N175" i="292"/>
  <c r="L175" i="292"/>
  <c r="K175" i="292"/>
  <c r="I175" i="292"/>
  <c r="H175" i="292"/>
  <c r="E175" i="292"/>
  <c r="J175" i="292" s="1"/>
  <c r="R174" i="292"/>
  <c r="L174" i="292" s="1"/>
  <c r="M174" i="292" s="1"/>
  <c r="N174" i="292"/>
  <c r="K174" i="292"/>
  <c r="I174" i="292"/>
  <c r="H174" i="292"/>
  <c r="E174" i="292"/>
  <c r="R173" i="292"/>
  <c r="L173" i="292" s="1"/>
  <c r="N173" i="292"/>
  <c r="K173" i="292"/>
  <c r="I173" i="292"/>
  <c r="H173" i="292"/>
  <c r="E173" i="292"/>
  <c r="M173" i="292" s="1"/>
  <c r="R172" i="292"/>
  <c r="L172" i="292" s="1"/>
  <c r="M172" i="292" s="1"/>
  <c r="N172" i="292"/>
  <c r="K172" i="292"/>
  <c r="I172" i="292"/>
  <c r="H172" i="292"/>
  <c r="E172" i="292"/>
  <c r="J172" i="292" s="1"/>
  <c r="R171" i="292"/>
  <c r="L171" i="292" s="1"/>
  <c r="M171" i="292" s="1"/>
  <c r="N171" i="292"/>
  <c r="K171" i="292"/>
  <c r="I171" i="292"/>
  <c r="H171" i="292"/>
  <c r="E171" i="292"/>
  <c r="J171" i="292" s="1"/>
  <c r="R170" i="292"/>
  <c r="L170" i="292" s="1"/>
  <c r="M170" i="292" s="1"/>
  <c r="O170" i="292" s="1"/>
  <c r="N170" i="292"/>
  <c r="K170" i="292"/>
  <c r="I170" i="292"/>
  <c r="H170" i="292"/>
  <c r="E170" i="292"/>
  <c r="J170" i="292" s="1"/>
  <c r="R169" i="292"/>
  <c r="L169" i="292" s="1"/>
  <c r="M169" i="292" s="1"/>
  <c r="N169" i="292"/>
  <c r="K169" i="292"/>
  <c r="I169" i="292"/>
  <c r="H169" i="292"/>
  <c r="E169" i="292"/>
  <c r="R168" i="292"/>
  <c r="L168" i="292" s="1"/>
  <c r="N168" i="292"/>
  <c r="M168" i="292"/>
  <c r="K168" i="292"/>
  <c r="I168" i="292"/>
  <c r="H168" i="292"/>
  <c r="E168" i="292"/>
  <c r="J168" i="292" s="1"/>
  <c r="R167" i="292"/>
  <c r="L167" i="292" s="1"/>
  <c r="N167" i="292"/>
  <c r="M167" i="292"/>
  <c r="K167" i="292"/>
  <c r="I167" i="292"/>
  <c r="H167" i="292"/>
  <c r="E167" i="292"/>
  <c r="J167" i="292" s="1"/>
  <c r="R166" i="292"/>
  <c r="N166" i="292"/>
  <c r="L166" i="292"/>
  <c r="M166" i="292" s="1"/>
  <c r="K166" i="292"/>
  <c r="I166" i="292"/>
  <c r="H166" i="292"/>
  <c r="E166" i="292"/>
  <c r="R165" i="292"/>
  <c r="N165" i="292"/>
  <c r="L165" i="292"/>
  <c r="M165" i="292" s="1"/>
  <c r="K165" i="292"/>
  <c r="I165" i="292"/>
  <c r="H165" i="292"/>
  <c r="E165" i="292"/>
  <c r="R164" i="292"/>
  <c r="N164" i="292"/>
  <c r="L164" i="292"/>
  <c r="M164" i="292" s="1"/>
  <c r="K164" i="292"/>
  <c r="I164" i="292"/>
  <c r="H164" i="292"/>
  <c r="E164" i="292"/>
  <c r="R163" i="292"/>
  <c r="L163" i="292" s="1"/>
  <c r="N163" i="292"/>
  <c r="M163" i="292"/>
  <c r="K163" i="292"/>
  <c r="I163" i="292"/>
  <c r="H163" i="292"/>
  <c r="E163" i="292"/>
  <c r="R162" i="292"/>
  <c r="N162" i="292"/>
  <c r="L162" i="292"/>
  <c r="K162" i="292"/>
  <c r="I162" i="292"/>
  <c r="H162" i="292"/>
  <c r="E162" i="292"/>
  <c r="J162" i="292" s="1"/>
  <c r="R161" i="292"/>
  <c r="L161" i="292" s="1"/>
  <c r="N161" i="292"/>
  <c r="K161" i="292"/>
  <c r="I161" i="292"/>
  <c r="H161" i="292"/>
  <c r="E161" i="292"/>
  <c r="N160" i="292"/>
  <c r="K160" i="292"/>
  <c r="N159" i="292"/>
  <c r="K159" i="292"/>
  <c r="N158" i="292"/>
  <c r="K158" i="292"/>
  <c r="N157" i="292"/>
  <c r="K157" i="292"/>
  <c r="N156" i="292"/>
  <c r="K156" i="292"/>
  <c r="R155" i="292"/>
  <c r="L155" i="292" s="1"/>
  <c r="N155" i="292"/>
  <c r="K155" i="292"/>
  <c r="I155" i="292"/>
  <c r="H155" i="292"/>
  <c r="R154" i="292"/>
  <c r="L154" i="292" s="1"/>
  <c r="N154" i="292"/>
  <c r="K154" i="292"/>
  <c r="I154" i="292"/>
  <c r="H154" i="292"/>
  <c r="E154" i="292"/>
  <c r="R153" i="292"/>
  <c r="L153" i="292" s="1"/>
  <c r="N153" i="292"/>
  <c r="K153" i="292"/>
  <c r="I153" i="292"/>
  <c r="H153" i="292"/>
  <c r="E153" i="292"/>
  <c r="R152" i="292"/>
  <c r="L152" i="292" s="1"/>
  <c r="N152" i="292"/>
  <c r="K152" i="292"/>
  <c r="I152" i="292"/>
  <c r="H152" i="292"/>
  <c r="E152" i="292"/>
  <c r="N151" i="292"/>
  <c r="K151" i="292"/>
  <c r="N150" i="292"/>
  <c r="K150" i="292"/>
  <c r="N149" i="292"/>
  <c r="K149" i="292"/>
  <c r="N148" i="292"/>
  <c r="K148" i="292"/>
  <c r="N147" i="292"/>
  <c r="K147" i="292"/>
  <c r="N146" i="292"/>
  <c r="K146" i="292"/>
  <c r="N145" i="292"/>
  <c r="K145" i="292"/>
  <c r="N144" i="292"/>
  <c r="K144" i="292"/>
  <c r="N143" i="292"/>
  <c r="L143" i="292"/>
  <c r="M143" i="292" s="1"/>
  <c r="K143" i="292"/>
  <c r="I143" i="292"/>
  <c r="H143" i="292"/>
  <c r="E143" i="292"/>
  <c r="N142" i="292"/>
  <c r="L142" i="292"/>
  <c r="K142" i="292"/>
  <c r="I142" i="292"/>
  <c r="H142" i="292"/>
  <c r="E142" i="292"/>
  <c r="N141" i="292"/>
  <c r="M141" i="292"/>
  <c r="K141" i="292"/>
  <c r="G141" i="292"/>
  <c r="I141" i="292" s="1"/>
  <c r="E141" i="292"/>
  <c r="N140" i="292"/>
  <c r="K140" i="292"/>
  <c r="G140" i="292"/>
  <c r="H140" i="292" s="1"/>
  <c r="E140" i="292"/>
  <c r="M140" i="292" s="1"/>
  <c r="N139" i="292"/>
  <c r="M139" i="292"/>
  <c r="K139" i="292"/>
  <c r="G139" i="292"/>
  <c r="E139" i="292"/>
  <c r="N138" i="292"/>
  <c r="K138" i="292"/>
  <c r="G138" i="292"/>
  <c r="E138" i="292"/>
  <c r="M138" i="292" s="1"/>
  <c r="N137" i="292"/>
  <c r="M137" i="292"/>
  <c r="K137" i="292"/>
  <c r="I137" i="292"/>
  <c r="J137" i="292" s="1"/>
  <c r="O137" i="292" s="1"/>
  <c r="H137" i="292"/>
  <c r="G137" i="292"/>
  <c r="E137" i="292"/>
  <c r="N136" i="292"/>
  <c r="M136" i="292"/>
  <c r="K136" i="292"/>
  <c r="G136" i="292"/>
  <c r="E136" i="292"/>
  <c r="N135" i="292"/>
  <c r="K135" i="292"/>
  <c r="G135" i="292"/>
  <c r="I135" i="292" s="1"/>
  <c r="E135" i="292"/>
  <c r="M135" i="292" s="1"/>
  <c r="N134" i="292"/>
  <c r="K134" i="292"/>
  <c r="G134" i="292"/>
  <c r="H134" i="292" s="1"/>
  <c r="E134" i="292"/>
  <c r="M134" i="292" s="1"/>
  <c r="N133" i="292"/>
  <c r="K133" i="292"/>
  <c r="G133" i="292"/>
  <c r="I133" i="292" s="1"/>
  <c r="E133" i="292"/>
  <c r="M133" i="292" s="1"/>
  <c r="N132" i="292"/>
  <c r="M132" i="292"/>
  <c r="K132" i="292"/>
  <c r="I132" i="292"/>
  <c r="G132" i="292"/>
  <c r="H132" i="292" s="1"/>
  <c r="E132" i="292"/>
  <c r="N131" i="292"/>
  <c r="K131" i="292"/>
  <c r="N130" i="292"/>
  <c r="K130" i="292"/>
  <c r="N129" i="292"/>
  <c r="K129" i="292"/>
  <c r="N128" i="292"/>
  <c r="K128" i="292"/>
  <c r="N127" i="292"/>
  <c r="K127" i="292"/>
  <c r="N126" i="292"/>
  <c r="K126" i="292"/>
  <c r="N125" i="292"/>
  <c r="K125" i="292"/>
  <c r="N124" i="292"/>
  <c r="K124" i="292"/>
  <c r="N123" i="292"/>
  <c r="K123" i="292"/>
  <c r="N122" i="292"/>
  <c r="K122" i="292"/>
  <c r="N121" i="292"/>
  <c r="M121" i="292"/>
  <c r="M124" i="292" s="1"/>
  <c r="L121" i="292"/>
  <c r="K121" i="292"/>
  <c r="I121" i="292"/>
  <c r="H121" i="292"/>
  <c r="N120" i="292"/>
  <c r="K120" i="292"/>
  <c r="N119" i="292"/>
  <c r="L119" i="292"/>
  <c r="K119" i="292"/>
  <c r="R118" i="292"/>
  <c r="L118" i="292" s="1"/>
  <c r="M118" i="292" s="1"/>
  <c r="N118" i="292"/>
  <c r="K118" i="292"/>
  <c r="I118" i="292"/>
  <c r="H118" i="292"/>
  <c r="J118" i="292" s="1"/>
  <c r="N117" i="292"/>
  <c r="K117" i="292"/>
  <c r="I117" i="292"/>
  <c r="J117" i="292" s="1"/>
  <c r="H117" i="292"/>
  <c r="R116" i="292"/>
  <c r="L116" i="292" s="1"/>
  <c r="M116" i="292" s="1"/>
  <c r="N116" i="292"/>
  <c r="K116" i="292"/>
  <c r="I116" i="292"/>
  <c r="H116" i="292"/>
  <c r="J116" i="292" s="1"/>
  <c r="N115" i="292"/>
  <c r="K115" i="292"/>
  <c r="I115" i="292"/>
  <c r="H115" i="292"/>
  <c r="N114" i="292"/>
  <c r="K114" i="292"/>
  <c r="I114" i="292"/>
  <c r="H114" i="292"/>
  <c r="J114" i="292" s="1"/>
  <c r="R113" i="292"/>
  <c r="L113" i="292" s="1"/>
  <c r="M113" i="292" s="1"/>
  <c r="N113" i="292"/>
  <c r="K113" i="292"/>
  <c r="I113" i="292"/>
  <c r="H113" i="292"/>
  <c r="J113" i="292" s="1"/>
  <c r="N112" i="292"/>
  <c r="K112" i="292"/>
  <c r="I112" i="292"/>
  <c r="H112" i="292"/>
  <c r="J112" i="292" s="1"/>
  <c r="R111" i="292"/>
  <c r="L111" i="292" s="1"/>
  <c r="M111" i="292" s="1"/>
  <c r="O111" i="292" s="1"/>
  <c r="N111" i="292"/>
  <c r="K111" i="292"/>
  <c r="I111" i="292"/>
  <c r="H111" i="292"/>
  <c r="J111" i="292" s="1"/>
  <c r="R110" i="292"/>
  <c r="L110" i="292" s="1"/>
  <c r="M110" i="292" s="1"/>
  <c r="N110" i="292"/>
  <c r="K110" i="292"/>
  <c r="J110" i="292"/>
  <c r="I110" i="292"/>
  <c r="H110" i="292"/>
  <c r="N109" i="292"/>
  <c r="K109" i="292"/>
  <c r="J109" i="292"/>
  <c r="I109" i="292"/>
  <c r="H109" i="292"/>
  <c r="N108" i="292"/>
  <c r="M108" i="292"/>
  <c r="K108" i="292"/>
  <c r="I108" i="292"/>
  <c r="J108" i="292" s="1"/>
  <c r="H108" i="292"/>
  <c r="N107" i="292"/>
  <c r="K107" i="292"/>
  <c r="N106" i="292"/>
  <c r="K106" i="292"/>
  <c r="N105" i="292"/>
  <c r="K105" i="292"/>
  <c r="N104" i="292"/>
  <c r="K104" i="292"/>
  <c r="I104" i="292"/>
  <c r="H104" i="292"/>
  <c r="J104" i="292" s="1"/>
  <c r="N103" i="292"/>
  <c r="K103" i="292"/>
  <c r="I103" i="292"/>
  <c r="H103" i="292"/>
  <c r="J103" i="292" s="1"/>
  <c r="N102" i="292"/>
  <c r="K102" i="292"/>
  <c r="I102" i="292"/>
  <c r="H102" i="292"/>
  <c r="J102" i="292" s="1"/>
  <c r="N101" i="292"/>
  <c r="K101" i="292"/>
  <c r="I101" i="292"/>
  <c r="H101" i="292"/>
  <c r="J101" i="292" s="1"/>
  <c r="N100" i="292"/>
  <c r="L100" i="292"/>
  <c r="K100" i="292"/>
  <c r="I100" i="292"/>
  <c r="H100" i="292"/>
  <c r="E100" i="292"/>
  <c r="J100" i="292" s="1"/>
  <c r="N99" i="292"/>
  <c r="K99" i="292"/>
  <c r="N98" i="292"/>
  <c r="K98" i="292"/>
  <c r="N97" i="292"/>
  <c r="K97" i="292"/>
  <c r="N96" i="292"/>
  <c r="K96" i="292"/>
  <c r="N95" i="292"/>
  <c r="K95" i="292"/>
  <c r="N94" i="292"/>
  <c r="K94" i="292"/>
  <c r="N93" i="292"/>
  <c r="K93" i="292"/>
  <c r="N92" i="292"/>
  <c r="M92" i="292"/>
  <c r="K92" i="292"/>
  <c r="G92" i="292"/>
  <c r="I92" i="292" s="1"/>
  <c r="N91" i="292"/>
  <c r="M91" i="292"/>
  <c r="K91" i="292"/>
  <c r="N90" i="292"/>
  <c r="L90" i="292"/>
  <c r="M90" i="292" s="1"/>
  <c r="K90" i="292"/>
  <c r="I90" i="292"/>
  <c r="H90" i="292"/>
  <c r="J90" i="292" s="1"/>
  <c r="N89" i="292"/>
  <c r="K89" i="292"/>
  <c r="I89" i="292"/>
  <c r="H89" i="292"/>
  <c r="N88" i="292"/>
  <c r="L88" i="292"/>
  <c r="M88" i="292" s="1"/>
  <c r="K88" i="292"/>
  <c r="I88" i="292"/>
  <c r="H88" i="292"/>
  <c r="J88" i="292" s="1"/>
  <c r="N87" i="292"/>
  <c r="L87" i="292"/>
  <c r="M87" i="292" s="1"/>
  <c r="K87" i="292"/>
  <c r="N86" i="292"/>
  <c r="K86" i="292"/>
  <c r="I86" i="292"/>
  <c r="J86" i="292" s="1"/>
  <c r="H86" i="292"/>
  <c r="N85" i="292"/>
  <c r="M85" i="292"/>
  <c r="K85" i="292"/>
  <c r="N84" i="292"/>
  <c r="M84" i="292"/>
  <c r="K84" i="292"/>
  <c r="O83" i="292"/>
  <c r="N83" i="292"/>
  <c r="K83" i="292"/>
  <c r="O82" i="292"/>
  <c r="N82" i="292"/>
  <c r="K82" i="292"/>
  <c r="F82" i="292"/>
  <c r="R104" i="292" s="1"/>
  <c r="L104" i="292" s="1"/>
  <c r="M104" i="292" s="1"/>
  <c r="N81" i="292"/>
  <c r="K81" i="292"/>
  <c r="I219" i="292" s="1"/>
  <c r="N80" i="292"/>
  <c r="K80" i="292"/>
  <c r="N79" i="292"/>
  <c r="K79" i="292"/>
  <c r="N78" i="292"/>
  <c r="K78" i="292"/>
  <c r="N77" i="292"/>
  <c r="K77" i="292"/>
  <c r="N76" i="292"/>
  <c r="M76" i="292"/>
  <c r="K76" i="292"/>
  <c r="G76" i="292"/>
  <c r="N75" i="292"/>
  <c r="M75" i="292"/>
  <c r="K75" i="292"/>
  <c r="G75" i="292"/>
  <c r="N74" i="292"/>
  <c r="M74" i="292"/>
  <c r="K74" i="292"/>
  <c r="G74" i="292"/>
  <c r="I74" i="292" s="1"/>
  <c r="N73" i="292"/>
  <c r="L73" i="292"/>
  <c r="M73" i="292" s="1"/>
  <c r="K73" i="292"/>
  <c r="I73" i="292"/>
  <c r="J73" i="292" s="1"/>
  <c r="H73" i="292"/>
  <c r="N72" i="292"/>
  <c r="L72" i="292"/>
  <c r="M72" i="292" s="1"/>
  <c r="O72" i="292" s="1"/>
  <c r="K72" i="292"/>
  <c r="J72" i="292"/>
  <c r="I72" i="292"/>
  <c r="H72" i="292"/>
  <c r="N71" i="292"/>
  <c r="L71" i="292"/>
  <c r="M71" i="292" s="1"/>
  <c r="K71" i="292"/>
  <c r="J71" i="292"/>
  <c r="I71" i="292"/>
  <c r="H71" i="292"/>
  <c r="N70" i="292"/>
  <c r="L70" i="292"/>
  <c r="M70" i="292" s="1"/>
  <c r="K70" i="292"/>
  <c r="G70" i="292"/>
  <c r="I70" i="292" s="1"/>
  <c r="N69" i="292"/>
  <c r="L69" i="292"/>
  <c r="M69" i="292" s="1"/>
  <c r="K69" i="292"/>
  <c r="I69" i="292"/>
  <c r="H69" i="292"/>
  <c r="J69" i="292" s="1"/>
  <c r="N68" i="292"/>
  <c r="M68" i="292"/>
  <c r="K68" i="292"/>
  <c r="G68" i="292"/>
  <c r="I68" i="292" s="1"/>
  <c r="N67" i="292"/>
  <c r="M67" i="292"/>
  <c r="K67" i="292"/>
  <c r="N66" i="292"/>
  <c r="K66" i="292"/>
  <c r="N65" i="292"/>
  <c r="K65" i="292"/>
  <c r="N64" i="292"/>
  <c r="K64" i="292"/>
  <c r="N63" i="292"/>
  <c r="K63" i="292"/>
  <c r="N62" i="292"/>
  <c r="K62" i="292"/>
  <c r="N61" i="292"/>
  <c r="K61" i="292"/>
  <c r="N60" i="292"/>
  <c r="K60" i="292"/>
  <c r="N59" i="292"/>
  <c r="K59" i="292"/>
  <c r="N58" i="292"/>
  <c r="K58" i="292"/>
  <c r="N57" i="292"/>
  <c r="M57" i="292"/>
  <c r="K57" i="292"/>
  <c r="N56" i="292"/>
  <c r="K56" i="292"/>
  <c r="N55" i="292"/>
  <c r="K55" i="292"/>
  <c r="N54" i="292"/>
  <c r="L54" i="292"/>
  <c r="M54" i="292" s="1"/>
  <c r="K54" i="292"/>
  <c r="J54" i="292"/>
  <c r="I54" i="292"/>
  <c r="H54" i="292"/>
  <c r="N53" i="292"/>
  <c r="K53" i="292"/>
  <c r="N52" i="292"/>
  <c r="K52" i="292"/>
  <c r="N51" i="292"/>
  <c r="K51" i="292"/>
  <c r="J51" i="292"/>
  <c r="I51" i="292"/>
  <c r="H51" i="292"/>
  <c r="N50" i="292"/>
  <c r="K50" i="292"/>
  <c r="I50" i="292"/>
  <c r="J50" i="292" s="1"/>
  <c r="H50" i="292"/>
  <c r="N49" i="292"/>
  <c r="K49" i="292"/>
  <c r="I49" i="292"/>
  <c r="J49" i="292" s="1"/>
  <c r="H49" i="292"/>
  <c r="N48" i="292"/>
  <c r="M48" i="292"/>
  <c r="K48" i="292"/>
  <c r="I48" i="292"/>
  <c r="H48" i="292"/>
  <c r="J48" i="292" s="1"/>
  <c r="O48" i="292" s="1"/>
  <c r="N47" i="292"/>
  <c r="K47" i="292"/>
  <c r="I47" i="292"/>
  <c r="J47" i="292" s="1"/>
  <c r="H47" i="292"/>
  <c r="N46" i="292"/>
  <c r="K46" i="292"/>
  <c r="I46" i="292"/>
  <c r="H46" i="292"/>
  <c r="J46" i="292" s="1"/>
  <c r="N45" i="292"/>
  <c r="K45" i="292"/>
  <c r="I45" i="292"/>
  <c r="H45" i="292"/>
  <c r="J45" i="292" s="1"/>
  <c r="N44" i="292"/>
  <c r="K44" i="292"/>
  <c r="J44" i="292"/>
  <c r="I44" i="292"/>
  <c r="H44" i="292"/>
  <c r="N43" i="292"/>
  <c r="M43" i="292"/>
  <c r="K43" i="292"/>
  <c r="I43" i="292"/>
  <c r="H43" i="292"/>
  <c r="J43" i="292" s="1"/>
  <c r="N42" i="292"/>
  <c r="K42" i="292"/>
  <c r="I42" i="292"/>
  <c r="H42" i="292"/>
  <c r="J42" i="292" s="1"/>
  <c r="N41" i="292"/>
  <c r="K41" i="292"/>
  <c r="I41" i="292"/>
  <c r="H41" i="292"/>
  <c r="N40" i="292"/>
  <c r="K40" i="292"/>
  <c r="I40" i="292"/>
  <c r="H40" i="292"/>
  <c r="J40" i="292" s="1"/>
  <c r="N39" i="292"/>
  <c r="K39" i="292"/>
  <c r="I39" i="292"/>
  <c r="H39" i="292"/>
  <c r="J39" i="292" s="1"/>
  <c r="N38" i="292"/>
  <c r="K38" i="292"/>
  <c r="I38" i="292"/>
  <c r="H38" i="292"/>
  <c r="J38" i="292" s="1"/>
  <c r="N37" i="292"/>
  <c r="K37" i="292"/>
  <c r="I37" i="292"/>
  <c r="H37" i="292"/>
  <c r="J37" i="292" s="1"/>
  <c r="R36" i="292"/>
  <c r="N36" i="292"/>
  <c r="K36" i="292"/>
  <c r="I36" i="292"/>
  <c r="H36" i="292"/>
  <c r="N35" i="292"/>
  <c r="K35" i="292"/>
  <c r="N34" i="292"/>
  <c r="K34" i="292"/>
  <c r="N33" i="292"/>
  <c r="K33" i="292"/>
  <c r="N32" i="292"/>
  <c r="K32" i="292"/>
  <c r="N31" i="292"/>
  <c r="K31" i="292"/>
  <c r="N30" i="292"/>
  <c r="K30" i="292"/>
  <c r="N29" i="292"/>
  <c r="K29" i="292"/>
  <c r="N28" i="292"/>
  <c r="K28" i="292"/>
  <c r="N27" i="292"/>
  <c r="L27" i="292"/>
  <c r="K27" i="292"/>
  <c r="I27" i="292"/>
  <c r="H27" i="292"/>
  <c r="N26" i="292"/>
  <c r="K26" i="292"/>
  <c r="N25" i="292"/>
  <c r="K25" i="292"/>
  <c r="N24" i="292"/>
  <c r="K24" i="292"/>
  <c r="N23" i="292"/>
  <c r="K23" i="292"/>
  <c r="N22" i="292"/>
  <c r="K22" i="292"/>
  <c r="I22" i="292"/>
  <c r="J22" i="292" s="1"/>
  <c r="H22" i="292"/>
  <c r="N21" i="292"/>
  <c r="M21" i="292"/>
  <c r="O21" i="292" s="1"/>
  <c r="L21" i="292"/>
  <c r="K21" i="292"/>
  <c r="J21" i="292"/>
  <c r="I21" i="292"/>
  <c r="H21" i="292"/>
  <c r="N20" i="292"/>
  <c r="K20" i="292"/>
  <c r="I20" i="292"/>
  <c r="J20" i="292" s="1"/>
  <c r="H20" i="292"/>
  <c r="N19" i="292"/>
  <c r="K19" i="292"/>
  <c r="J19" i="292"/>
  <c r="I19" i="292"/>
  <c r="H19" i="292"/>
  <c r="N18" i="292"/>
  <c r="K18" i="292"/>
  <c r="I18" i="292"/>
  <c r="J18" i="292" s="1"/>
  <c r="H18" i="292"/>
  <c r="N17" i="292"/>
  <c r="L17" i="292"/>
  <c r="M17" i="292" s="1"/>
  <c r="K17" i="292"/>
  <c r="I17" i="292"/>
  <c r="J17" i="292" s="1"/>
  <c r="O17" i="292" s="1"/>
  <c r="H17" i="292"/>
  <c r="N16" i="292"/>
  <c r="L16" i="292"/>
  <c r="M16" i="292" s="1"/>
  <c r="K16" i="292"/>
  <c r="I16" i="292"/>
  <c r="J16" i="292" s="1"/>
  <c r="O16" i="292" s="1"/>
  <c r="H16" i="292"/>
  <c r="N15" i="292"/>
  <c r="K15" i="292"/>
  <c r="N14" i="292"/>
  <c r="K14" i="292"/>
  <c r="N13" i="292"/>
  <c r="M13" i="292"/>
  <c r="K13" i="292"/>
  <c r="N197" i="291"/>
  <c r="L197" i="291"/>
  <c r="K197" i="291"/>
  <c r="I197" i="291"/>
  <c r="H197" i="291"/>
  <c r="O196" i="291"/>
  <c r="N196" i="291"/>
  <c r="K196" i="291"/>
  <c r="I196" i="291"/>
  <c r="N195" i="291"/>
  <c r="L195" i="291"/>
  <c r="K195" i="291"/>
  <c r="I195" i="291"/>
  <c r="H195" i="291"/>
  <c r="J195" i="291" s="1"/>
  <c r="N194" i="291"/>
  <c r="L194" i="291"/>
  <c r="K194" i="291"/>
  <c r="I194" i="291"/>
  <c r="H194" i="291"/>
  <c r="J194" i="291" s="1"/>
  <c r="N193" i="291"/>
  <c r="L193" i="291"/>
  <c r="K193" i="291"/>
  <c r="I193" i="291"/>
  <c r="H193" i="291"/>
  <c r="J193" i="291" s="1"/>
  <c r="N192" i="291"/>
  <c r="L192" i="291"/>
  <c r="K192" i="291"/>
  <c r="I192" i="291"/>
  <c r="H192" i="291"/>
  <c r="J192" i="291" s="1"/>
  <c r="N191" i="291"/>
  <c r="L191" i="291"/>
  <c r="K191" i="291"/>
  <c r="I191" i="291"/>
  <c r="N190" i="291"/>
  <c r="L190" i="291"/>
  <c r="K190" i="291"/>
  <c r="I190" i="291"/>
  <c r="N189" i="291"/>
  <c r="L189" i="291"/>
  <c r="M189" i="291" s="1"/>
  <c r="K189" i="291"/>
  <c r="I189" i="291"/>
  <c r="H189" i="291"/>
  <c r="J189" i="291" s="1"/>
  <c r="O189" i="291" s="1"/>
  <c r="N188" i="291"/>
  <c r="L188" i="291"/>
  <c r="K188" i="291"/>
  <c r="I188" i="291"/>
  <c r="H188" i="291"/>
  <c r="J188" i="291" s="1"/>
  <c r="O187" i="291"/>
  <c r="N187" i="291"/>
  <c r="K187" i="291"/>
  <c r="N186" i="291"/>
  <c r="K186" i="291"/>
  <c r="N185" i="291"/>
  <c r="K185" i="291"/>
  <c r="N184" i="291"/>
  <c r="K184" i="291"/>
  <c r="N183" i="291"/>
  <c r="K183" i="291"/>
  <c r="N182" i="291"/>
  <c r="M182" i="291"/>
  <c r="K182" i="291"/>
  <c r="N181" i="291"/>
  <c r="K181" i="291"/>
  <c r="N180" i="291"/>
  <c r="L180" i="291"/>
  <c r="M180" i="291" s="1"/>
  <c r="K180" i="291"/>
  <c r="I180" i="291"/>
  <c r="J180" i="291" s="1"/>
  <c r="H180" i="291"/>
  <c r="N179" i="291"/>
  <c r="M179" i="291"/>
  <c r="O179" i="291" s="1"/>
  <c r="K179" i="291"/>
  <c r="N178" i="291"/>
  <c r="K178" i="291"/>
  <c r="N177" i="291"/>
  <c r="K177" i="291"/>
  <c r="R176" i="291"/>
  <c r="N176" i="291"/>
  <c r="L176" i="291"/>
  <c r="M176" i="291" s="1"/>
  <c r="K176" i="291"/>
  <c r="I176" i="291"/>
  <c r="H176" i="291"/>
  <c r="J176" i="291" s="1"/>
  <c r="R175" i="291"/>
  <c r="L175" i="291" s="1"/>
  <c r="M175" i="291" s="1"/>
  <c r="N175" i="291"/>
  <c r="K175" i="291"/>
  <c r="I175" i="291"/>
  <c r="H175" i="291"/>
  <c r="E175" i="291"/>
  <c r="R174" i="291"/>
  <c r="L174" i="291" s="1"/>
  <c r="N174" i="291"/>
  <c r="K174" i="291"/>
  <c r="I174" i="291"/>
  <c r="H174" i="291"/>
  <c r="E174" i="291"/>
  <c r="R173" i="291"/>
  <c r="N173" i="291"/>
  <c r="L173" i="291"/>
  <c r="M173" i="291" s="1"/>
  <c r="K173" i="291"/>
  <c r="J173" i="291"/>
  <c r="I173" i="291"/>
  <c r="H173" i="291"/>
  <c r="E173" i="291"/>
  <c r="R172" i="291"/>
  <c r="L172" i="291" s="1"/>
  <c r="N172" i="291"/>
  <c r="K172" i="291"/>
  <c r="I172" i="291"/>
  <c r="H172" i="291"/>
  <c r="E172" i="291"/>
  <c r="R171" i="291"/>
  <c r="L171" i="291" s="1"/>
  <c r="N171" i="291"/>
  <c r="M171" i="291"/>
  <c r="K171" i="291"/>
  <c r="J171" i="291"/>
  <c r="I171" i="291"/>
  <c r="H171" i="291"/>
  <c r="E171" i="291"/>
  <c r="R170" i="291"/>
  <c r="L170" i="291" s="1"/>
  <c r="N170" i="291"/>
  <c r="K170" i="291"/>
  <c r="I170" i="291"/>
  <c r="H170" i="291"/>
  <c r="E170" i="291"/>
  <c r="J170" i="291" s="1"/>
  <c r="R169" i="291"/>
  <c r="N169" i="291"/>
  <c r="L169" i="291"/>
  <c r="K169" i="291"/>
  <c r="I169" i="291"/>
  <c r="H169" i="291"/>
  <c r="E169" i="291"/>
  <c r="R168" i="291"/>
  <c r="L168" i="291" s="1"/>
  <c r="M168" i="291" s="1"/>
  <c r="N168" i="291"/>
  <c r="K168" i="291"/>
  <c r="I168" i="291"/>
  <c r="H168" i="291"/>
  <c r="E168" i="291"/>
  <c r="J168" i="291" s="1"/>
  <c r="R167" i="291"/>
  <c r="L167" i="291" s="1"/>
  <c r="N167" i="291"/>
  <c r="K167" i="291"/>
  <c r="I167" i="291"/>
  <c r="H167" i="291"/>
  <c r="E167" i="291"/>
  <c r="J167" i="291" s="1"/>
  <c r="R166" i="291"/>
  <c r="N166" i="291"/>
  <c r="L166" i="291"/>
  <c r="M166" i="291" s="1"/>
  <c r="K166" i="291"/>
  <c r="I166" i="291"/>
  <c r="H166" i="291"/>
  <c r="E166" i="291"/>
  <c r="R165" i="291"/>
  <c r="L165" i="291" s="1"/>
  <c r="N165" i="291"/>
  <c r="K165" i="291"/>
  <c r="I165" i="291"/>
  <c r="H165" i="291"/>
  <c r="E165" i="291"/>
  <c r="J165" i="291" s="1"/>
  <c r="R164" i="291"/>
  <c r="L164" i="291" s="1"/>
  <c r="N164" i="291"/>
  <c r="K164" i="291"/>
  <c r="I164" i="291"/>
  <c r="H164" i="291"/>
  <c r="E164" i="291"/>
  <c r="J164" i="291" s="1"/>
  <c r="R163" i="291"/>
  <c r="L163" i="291" s="1"/>
  <c r="M163" i="291" s="1"/>
  <c r="N163" i="291"/>
  <c r="K163" i="291"/>
  <c r="I163" i="291"/>
  <c r="H163" i="291"/>
  <c r="E163" i="291"/>
  <c r="R162" i="291"/>
  <c r="L162" i="291" s="1"/>
  <c r="N162" i="291"/>
  <c r="K162" i="291"/>
  <c r="I162" i="291"/>
  <c r="H162" i="291"/>
  <c r="E162" i="291"/>
  <c r="J162" i="291" s="1"/>
  <c r="R161" i="291"/>
  <c r="L161" i="291" s="1"/>
  <c r="N161" i="291"/>
  <c r="K161" i="291"/>
  <c r="I161" i="291"/>
  <c r="H161" i="291"/>
  <c r="E161" i="291"/>
  <c r="J161" i="291" s="1"/>
  <c r="N160" i="291"/>
  <c r="K160" i="291"/>
  <c r="N159" i="291"/>
  <c r="K159" i="291"/>
  <c r="N158" i="291"/>
  <c r="K158" i="291"/>
  <c r="N157" i="291"/>
  <c r="K157" i="291"/>
  <c r="N156" i="291"/>
  <c r="K156" i="291"/>
  <c r="R155" i="291"/>
  <c r="L155" i="291" s="1"/>
  <c r="N155" i="291"/>
  <c r="K155" i="291"/>
  <c r="I155" i="291"/>
  <c r="H155" i="291"/>
  <c r="R154" i="291"/>
  <c r="L154" i="291" s="1"/>
  <c r="N154" i="291"/>
  <c r="K154" i="291"/>
  <c r="I154" i="291"/>
  <c r="H154" i="291"/>
  <c r="E154" i="291"/>
  <c r="R153" i="291"/>
  <c r="L153" i="291" s="1"/>
  <c r="N153" i="291"/>
  <c r="K153" i="291"/>
  <c r="I153" i="291"/>
  <c r="H153" i="291"/>
  <c r="E153" i="291"/>
  <c r="J153" i="291" s="1"/>
  <c r="R152" i="291"/>
  <c r="L152" i="291" s="1"/>
  <c r="N152" i="291"/>
  <c r="K152" i="291"/>
  <c r="I152" i="291"/>
  <c r="H152" i="291"/>
  <c r="E152" i="291"/>
  <c r="J152" i="291" s="1"/>
  <c r="N151" i="291"/>
  <c r="K151" i="291"/>
  <c r="N150" i="291"/>
  <c r="K150" i="291"/>
  <c r="N149" i="291"/>
  <c r="K149" i="291"/>
  <c r="N148" i="291"/>
  <c r="K148" i="291"/>
  <c r="N147" i="291"/>
  <c r="K147" i="291"/>
  <c r="N146" i="291"/>
  <c r="K146" i="291"/>
  <c r="N145" i="291"/>
  <c r="K145" i="291"/>
  <c r="N144" i="291"/>
  <c r="K144" i="291"/>
  <c r="N143" i="291"/>
  <c r="L143" i="291"/>
  <c r="K143" i="291"/>
  <c r="I143" i="291"/>
  <c r="H143" i="291"/>
  <c r="E143" i="291"/>
  <c r="J143" i="291" s="1"/>
  <c r="N142" i="291"/>
  <c r="L142" i="291"/>
  <c r="K142" i="291"/>
  <c r="I142" i="291"/>
  <c r="H142" i="291"/>
  <c r="E142" i="291"/>
  <c r="N141" i="291"/>
  <c r="K141" i="291"/>
  <c r="G141" i="291"/>
  <c r="H141" i="291" s="1"/>
  <c r="E141" i="291"/>
  <c r="M141" i="291" s="1"/>
  <c r="N140" i="291"/>
  <c r="K140" i="291"/>
  <c r="G140" i="291"/>
  <c r="E140" i="291"/>
  <c r="M140" i="291" s="1"/>
  <c r="N139" i="291"/>
  <c r="K139" i="291"/>
  <c r="G139" i="291"/>
  <c r="E139" i="291"/>
  <c r="M139" i="291" s="1"/>
  <c r="N138" i="291"/>
  <c r="K138" i="291"/>
  <c r="G138" i="291"/>
  <c r="H138" i="291" s="1"/>
  <c r="E138" i="291"/>
  <c r="M138" i="291" s="1"/>
  <c r="N137" i="291"/>
  <c r="K137" i="291"/>
  <c r="G137" i="291"/>
  <c r="E137" i="291"/>
  <c r="M137" i="291" s="1"/>
  <c r="N136" i="291"/>
  <c r="K136" i="291"/>
  <c r="G136" i="291"/>
  <c r="I136" i="291" s="1"/>
  <c r="E136" i="291"/>
  <c r="N135" i="291"/>
  <c r="K135" i="291"/>
  <c r="G135" i="291"/>
  <c r="H135" i="291" s="1"/>
  <c r="E135" i="291"/>
  <c r="M135" i="291" s="1"/>
  <c r="N134" i="291"/>
  <c r="K134" i="291"/>
  <c r="G134" i="291"/>
  <c r="E134" i="291"/>
  <c r="M134" i="291" s="1"/>
  <c r="N133" i="291"/>
  <c r="K133" i="291"/>
  <c r="G133" i="291"/>
  <c r="I133" i="291" s="1"/>
  <c r="E133" i="291"/>
  <c r="M133" i="291" s="1"/>
  <c r="N132" i="291"/>
  <c r="K132" i="291"/>
  <c r="G132" i="291"/>
  <c r="E132" i="291"/>
  <c r="M132" i="291" s="1"/>
  <c r="N131" i="291"/>
  <c r="K131" i="291"/>
  <c r="N130" i="291"/>
  <c r="K130" i="291"/>
  <c r="N129" i="291"/>
  <c r="K129" i="291"/>
  <c r="N128" i="291"/>
  <c r="K128" i="291"/>
  <c r="N127" i="291"/>
  <c r="K127" i="291"/>
  <c r="N126" i="291"/>
  <c r="K126" i="291"/>
  <c r="N125" i="291"/>
  <c r="K125" i="291"/>
  <c r="N124" i="291"/>
  <c r="K124" i="291"/>
  <c r="J124" i="291"/>
  <c r="N123" i="291"/>
  <c r="K123" i="291"/>
  <c r="N122" i="291"/>
  <c r="K122" i="291"/>
  <c r="N121" i="291"/>
  <c r="L121" i="291"/>
  <c r="M121" i="291" s="1"/>
  <c r="M124" i="291" s="1"/>
  <c r="K121" i="291"/>
  <c r="I121" i="291"/>
  <c r="H121" i="291"/>
  <c r="J121" i="291" s="1"/>
  <c r="N120" i="291"/>
  <c r="K120" i="291"/>
  <c r="N119" i="291"/>
  <c r="L119" i="291"/>
  <c r="K119" i="291"/>
  <c r="N118" i="291"/>
  <c r="K118" i="291"/>
  <c r="I118" i="291"/>
  <c r="J118" i="291" s="1"/>
  <c r="H118" i="291"/>
  <c r="N117" i="291"/>
  <c r="K117" i="291"/>
  <c r="I117" i="291"/>
  <c r="H117" i="291"/>
  <c r="J117" i="291" s="1"/>
  <c r="N116" i="291"/>
  <c r="K116" i="291"/>
  <c r="I116" i="291"/>
  <c r="H116" i="291"/>
  <c r="J116" i="291" s="1"/>
  <c r="N115" i="291"/>
  <c r="K115" i="291"/>
  <c r="I115" i="291"/>
  <c r="H115" i="291"/>
  <c r="J115" i="291" s="1"/>
  <c r="N114" i="291"/>
  <c r="K114" i="291"/>
  <c r="J114" i="291"/>
  <c r="I114" i="291"/>
  <c r="H114" i="291"/>
  <c r="N113" i="291"/>
  <c r="K113" i="291"/>
  <c r="I113" i="291"/>
  <c r="H113" i="291"/>
  <c r="J113" i="291" s="1"/>
  <c r="N112" i="291"/>
  <c r="K112" i="291"/>
  <c r="I112" i="291"/>
  <c r="H112" i="291"/>
  <c r="J112" i="291" s="1"/>
  <c r="N111" i="291"/>
  <c r="K111" i="291"/>
  <c r="I111" i="291"/>
  <c r="H111" i="291"/>
  <c r="J111" i="291" s="1"/>
  <c r="N110" i="291"/>
  <c r="K110" i="291"/>
  <c r="J110" i="291"/>
  <c r="I110" i="291"/>
  <c r="H110" i="291"/>
  <c r="N109" i="291"/>
  <c r="K109" i="291"/>
  <c r="J109" i="291"/>
  <c r="I109" i="291"/>
  <c r="H109" i="291"/>
  <c r="N108" i="291"/>
  <c r="M108" i="291"/>
  <c r="K108" i="291"/>
  <c r="J108" i="291"/>
  <c r="I108" i="291"/>
  <c r="H108" i="291"/>
  <c r="N107" i="291"/>
  <c r="K107" i="291"/>
  <c r="N106" i="291"/>
  <c r="K106" i="291"/>
  <c r="N105" i="291"/>
  <c r="K105" i="291"/>
  <c r="R104" i="291"/>
  <c r="L104" i="291" s="1"/>
  <c r="M104" i="291" s="1"/>
  <c r="N104" i="291"/>
  <c r="K104" i="291"/>
  <c r="I104" i="291"/>
  <c r="J104" i="291" s="1"/>
  <c r="H104" i="291"/>
  <c r="N103" i="291"/>
  <c r="K103" i="291"/>
  <c r="I103" i="291"/>
  <c r="H103" i="291"/>
  <c r="J103" i="291" s="1"/>
  <c r="N102" i="291"/>
  <c r="K102" i="291"/>
  <c r="I102" i="291"/>
  <c r="H102" i="291"/>
  <c r="J102" i="291" s="1"/>
  <c r="N101" i="291"/>
  <c r="K101" i="291"/>
  <c r="I101" i="291"/>
  <c r="H101" i="291"/>
  <c r="J101" i="291" s="1"/>
  <c r="N100" i="291"/>
  <c r="L100" i="291"/>
  <c r="K100" i="291"/>
  <c r="I100" i="291"/>
  <c r="H100" i="291"/>
  <c r="E100" i="291"/>
  <c r="N99" i="291"/>
  <c r="K99" i="291"/>
  <c r="N98" i="291"/>
  <c r="K98" i="291"/>
  <c r="N97" i="291"/>
  <c r="K97" i="291"/>
  <c r="N96" i="291"/>
  <c r="K96" i="291"/>
  <c r="N95" i="291"/>
  <c r="K95" i="291"/>
  <c r="N94" i="291"/>
  <c r="K94" i="291"/>
  <c r="N93" i="291"/>
  <c r="K93" i="291"/>
  <c r="N92" i="291"/>
  <c r="M92" i="291"/>
  <c r="K92" i="291"/>
  <c r="N91" i="291"/>
  <c r="M91" i="291"/>
  <c r="K91" i="291"/>
  <c r="N90" i="291"/>
  <c r="K90" i="291"/>
  <c r="I90" i="291"/>
  <c r="J90" i="291" s="1"/>
  <c r="H90" i="291"/>
  <c r="N89" i="291"/>
  <c r="K89" i="291"/>
  <c r="I89" i="291"/>
  <c r="J89" i="291" s="1"/>
  <c r="H89" i="291"/>
  <c r="N88" i="291"/>
  <c r="K88" i="291"/>
  <c r="J88" i="291"/>
  <c r="I88" i="291"/>
  <c r="H88" i="291"/>
  <c r="N87" i="291"/>
  <c r="K87" i="291"/>
  <c r="N86" i="291"/>
  <c r="K86" i="291"/>
  <c r="J86" i="291"/>
  <c r="I86" i="291"/>
  <c r="H86" i="291"/>
  <c r="N85" i="291"/>
  <c r="M85" i="291"/>
  <c r="K85" i="291"/>
  <c r="N84" i="291"/>
  <c r="M84" i="291"/>
  <c r="K84" i="291"/>
  <c r="O83" i="291"/>
  <c r="N83" i="291"/>
  <c r="K83" i="291"/>
  <c r="O82" i="291"/>
  <c r="N82" i="291"/>
  <c r="K82" i="291"/>
  <c r="F82" i="291"/>
  <c r="R118" i="291" s="1"/>
  <c r="L118" i="291" s="1"/>
  <c r="M118" i="291" s="1"/>
  <c r="N81" i="291"/>
  <c r="K81" i="291"/>
  <c r="N80" i="291"/>
  <c r="K80" i="291"/>
  <c r="N79" i="291"/>
  <c r="K79" i="291"/>
  <c r="N78" i="291"/>
  <c r="K78" i="291"/>
  <c r="N77" i="291"/>
  <c r="K77" i="291"/>
  <c r="N76" i="291"/>
  <c r="M76" i="291"/>
  <c r="K76" i="291"/>
  <c r="G76" i="291"/>
  <c r="H76" i="291" s="1"/>
  <c r="N75" i="291"/>
  <c r="M75" i="291"/>
  <c r="K75" i="291"/>
  <c r="G75" i="291"/>
  <c r="H75" i="291" s="1"/>
  <c r="N74" i="291"/>
  <c r="M74" i="291"/>
  <c r="K74" i="291"/>
  <c r="G74" i="291"/>
  <c r="H74" i="291" s="1"/>
  <c r="N73" i="291"/>
  <c r="L73" i="291"/>
  <c r="M73" i="291" s="1"/>
  <c r="K73" i="291"/>
  <c r="I73" i="291"/>
  <c r="H73" i="291"/>
  <c r="J73" i="291" s="1"/>
  <c r="N72" i="291"/>
  <c r="L72" i="291"/>
  <c r="M72" i="291" s="1"/>
  <c r="K72" i="291"/>
  <c r="J72" i="291"/>
  <c r="I72" i="291"/>
  <c r="H72" i="291"/>
  <c r="N71" i="291"/>
  <c r="L71" i="291"/>
  <c r="M71" i="291" s="1"/>
  <c r="K71" i="291"/>
  <c r="I71" i="291"/>
  <c r="H71" i="291"/>
  <c r="J71" i="291" s="1"/>
  <c r="N70" i="291"/>
  <c r="L70" i="291"/>
  <c r="M70" i="291" s="1"/>
  <c r="K70" i="291"/>
  <c r="G70" i="291"/>
  <c r="H70" i="291" s="1"/>
  <c r="N69" i="291"/>
  <c r="L69" i="291"/>
  <c r="M69" i="291" s="1"/>
  <c r="K69" i="291"/>
  <c r="I69" i="291"/>
  <c r="H69" i="291"/>
  <c r="J69" i="291" s="1"/>
  <c r="N68" i="291"/>
  <c r="M68" i="291"/>
  <c r="K68" i="291"/>
  <c r="G68" i="291"/>
  <c r="N67" i="291"/>
  <c r="M67" i="291"/>
  <c r="K67" i="291"/>
  <c r="N66" i="291"/>
  <c r="K66" i="291"/>
  <c r="N65" i="291"/>
  <c r="K65" i="291"/>
  <c r="N64" i="291"/>
  <c r="K64" i="291"/>
  <c r="N63" i="291"/>
  <c r="K63" i="291"/>
  <c r="N62" i="291"/>
  <c r="K62" i="291"/>
  <c r="N61" i="291"/>
  <c r="K61" i="291"/>
  <c r="N60" i="291"/>
  <c r="K60" i="291"/>
  <c r="N59" i="291"/>
  <c r="K59" i="291"/>
  <c r="N58" i="291"/>
  <c r="K58" i="291"/>
  <c r="N57" i="291"/>
  <c r="M57" i="291"/>
  <c r="K57" i="291"/>
  <c r="N56" i="291"/>
  <c r="K56" i="291"/>
  <c r="N55" i="291"/>
  <c r="K55" i="291"/>
  <c r="N54" i="291"/>
  <c r="M54" i="291"/>
  <c r="O54" i="291" s="1"/>
  <c r="O57" i="291" s="1"/>
  <c r="L54" i="291"/>
  <c r="K54" i="291"/>
  <c r="I54" i="291"/>
  <c r="J54" i="291" s="1"/>
  <c r="J57" i="291" s="1"/>
  <c r="H54" i="291"/>
  <c r="N53" i="291"/>
  <c r="K53" i="291"/>
  <c r="N52" i="291"/>
  <c r="K52" i="291"/>
  <c r="N51" i="291"/>
  <c r="K51" i="291"/>
  <c r="I51" i="291"/>
  <c r="J51" i="291" s="1"/>
  <c r="H51" i="291"/>
  <c r="N50" i="291"/>
  <c r="K50" i="291"/>
  <c r="I50" i="291"/>
  <c r="H50" i="291"/>
  <c r="J50" i="291" s="1"/>
  <c r="N49" i="291"/>
  <c r="K49" i="291"/>
  <c r="I49" i="291"/>
  <c r="H49" i="291"/>
  <c r="J49" i="291" s="1"/>
  <c r="O48" i="291"/>
  <c r="N48" i="291"/>
  <c r="M48" i="291"/>
  <c r="K48" i="291"/>
  <c r="I48" i="291"/>
  <c r="H48" i="291"/>
  <c r="J48" i="291" s="1"/>
  <c r="N47" i="291"/>
  <c r="K47" i="291"/>
  <c r="I47" i="291"/>
  <c r="H47" i="291"/>
  <c r="J47" i="291" s="1"/>
  <c r="N46" i="291"/>
  <c r="K46" i="291"/>
  <c r="I46" i="291"/>
  <c r="H46" i="291"/>
  <c r="J46" i="291" s="1"/>
  <c r="N45" i="291"/>
  <c r="K45" i="291"/>
  <c r="J45" i="291"/>
  <c r="I45" i="291"/>
  <c r="H45" i="291"/>
  <c r="N44" i="291"/>
  <c r="K44" i="291"/>
  <c r="J44" i="291"/>
  <c r="I44" i="291"/>
  <c r="H44" i="291"/>
  <c r="N43" i="291"/>
  <c r="M43" i="291"/>
  <c r="K43" i="291"/>
  <c r="I43" i="291"/>
  <c r="J43" i="291" s="1"/>
  <c r="O43" i="291" s="1"/>
  <c r="H43" i="291"/>
  <c r="N42" i="291"/>
  <c r="K42" i="291"/>
  <c r="J42" i="291"/>
  <c r="I42" i="291"/>
  <c r="H42" i="291"/>
  <c r="N41" i="291"/>
  <c r="K41" i="291"/>
  <c r="I41" i="291"/>
  <c r="H41" i="291"/>
  <c r="J41" i="291" s="1"/>
  <c r="N40" i="291"/>
  <c r="K40" i="291"/>
  <c r="I40" i="291"/>
  <c r="H40" i="291"/>
  <c r="J40" i="291" s="1"/>
  <c r="N39" i="291"/>
  <c r="K39" i="291"/>
  <c r="I39" i="291"/>
  <c r="H39" i="291"/>
  <c r="J39" i="291" s="1"/>
  <c r="N38" i="291"/>
  <c r="K38" i="291"/>
  <c r="I38" i="291"/>
  <c r="H38" i="291"/>
  <c r="J38" i="291" s="1"/>
  <c r="N37" i="291"/>
  <c r="K37" i="291"/>
  <c r="I37" i="291"/>
  <c r="H37" i="291"/>
  <c r="J37" i="291" s="1"/>
  <c r="R36" i="291"/>
  <c r="N36" i="291"/>
  <c r="K36" i="291"/>
  <c r="I36" i="291"/>
  <c r="H36" i="291"/>
  <c r="J36" i="291" s="1"/>
  <c r="N35" i="291"/>
  <c r="K35" i="291"/>
  <c r="N34" i="291"/>
  <c r="K34" i="291"/>
  <c r="N33" i="291"/>
  <c r="K33" i="291"/>
  <c r="N32" i="291"/>
  <c r="K32" i="291"/>
  <c r="N31" i="291"/>
  <c r="K31" i="291"/>
  <c r="N30" i="291"/>
  <c r="K30" i="291"/>
  <c r="N29" i="291"/>
  <c r="K29" i="291"/>
  <c r="N28" i="291"/>
  <c r="K28" i="291"/>
  <c r="N27" i="291"/>
  <c r="L27" i="291"/>
  <c r="K27" i="291"/>
  <c r="I27" i="291"/>
  <c r="H27" i="291"/>
  <c r="N26" i="291"/>
  <c r="K26" i="291"/>
  <c r="N25" i="291"/>
  <c r="K25" i="291"/>
  <c r="N24" i="291"/>
  <c r="K24" i="291"/>
  <c r="N23" i="291"/>
  <c r="K23" i="291"/>
  <c r="N22" i="291"/>
  <c r="K22" i="291"/>
  <c r="I22" i="291"/>
  <c r="H22" i="291"/>
  <c r="J22" i="291" s="1"/>
  <c r="N21" i="291"/>
  <c r="M21" i="291"/>
  <c r="L21" i="291"/>
  <c r="K21" i="291"/>
  <c r="I21" i="291"/>
  <c r="H21" i="291"/>
  <c r="J21" i="291" s="1"/>
  <c r="N20" i="291"/>
  <c r="K20" i="291"/>
  <c r="I20" i="291"/>
  <c r="J20" i="291" s="1"/>
  <c r="H20" i="291"/>
  <c r="N19" i="291"/>
  <c r="K19" i="291"/>
  <c r="I19" i="291"/>
  <c r="H19" i="291"/>
  <c r="J19" i="291" s="1"/>
  <c r="N18" i="291"/>
  <c r="K18" i="291"/>
  <c r="I18" i="291"/>
  <c r="H18" i="291"/>
  <c r="J18" i="291" s="1"/>
  <c r="N17" i="291"/>
  <c r="M17" i="291"/>
  <c r="L17" i="291"/>
  <c r="K17" i="291"/>
  <c r="I17" i="291"/>
  <c r="H17" i="291"/>
  <c r="J17" i="291" s="1"/>
  <c r="O17" i="291" s="1"/>
  <c r="O16" i="291"/>
  <c r="N16" i="291"/>
  <c r="M16" i="291"/>
  <c r="L16" i="291"/>
  <c r="K16" i="291"/>
  <c r="I16" i="291"/>
  <c r="H16" i="291"/>
  <c r="J16" i="291" s="1"/>
  <c r="N15" i="291"/>
  <c r="K15" i="291"/>
  <c r="N14" i="291"/>
  <c r="K14" i="291"/>
  <c r="N13" i="291"/>
  <c r="M13" i="291"/>
  <c r="K13" i="291"/>
  <c r="N197" i="290"/>
  <c r="L197" i="290"/>
  <c r="K197" i="290"/>
  <c r="I197" i="290"/>
  <c r="H197" i="290"/>
  <c r="J197" i="290" s="1"/>
  <c r="O196" i="290"/>
  <c r="N196" i="290"/>
  <c r="K196" i="290"/>
  <c r="I196" i="290"/>
  <c r="N195" i="290"/>
  <c r="L195" i="290"/>
  <c r="K195" i="290"/>
  <c r="I195" i="290"/>
  <c r="H195" i="290"/>
  <c r="J195" i="290" s="1"/>
  <c r="N194" i="290"/>
  <c r="L194" i="290"/>
  <c r="K194" i="290"/>
  <c r="I194" i="290"/>
  <c r="H194" i="290"/>
  <c r="J194" i="290" s="1"/>
  <c r="N193" i="290"/>
  <c r="L193" i="290"/>
  <c r="K193" i="290"/>
  <c r="J193" i="290"/>
  <c r="I193" i="290"/>
  <c r="H193" i="290"/>
  <c r="N192" i="290"/>
  <c r="L192" i="290"/>
  <c r="K192" i="290"/>
  <c r="I192" i="290"/>
  <c r="H192" i="290"/>
  <c r="N191" i="290"/>
  <c r="L191" i="290"/>
  <c r="K191" i="290"/>
  <c r="I191" i="290"/>
  <c r="N190" i="290"/>
  <c r="L190" i="290"/>
  <c r="K190" i="290"/>
  <c r="I190" i="290"/>
  <c r="N189" i="290"/>
  <c r="L189" i="290"/>
  <c r="M189" i="290" s="1"/>
  <c r="K189" i="290"/>
  <c r="I189" i="290"/>
  <c r="H189" i="290"/>
  <c r="J189" i="290" s="1"/>
  <c r="N188" i="290"/>
  <c r="L188" i="290"/>
  <c r="K188" i="290"/>
  <c r="I188" i="290"/>
  <c r="H188" i="290"/>
  <c r="J188" i="290" s="1"/>
  <c r="O187" i="290"/>
  <c r="N187" i="290"/>
  <c r="K187" i="290"/>
  <c r="N186" i="290"/>
  <c r="K186" i="290"/>
  <c r="N185" i="290"/>
  <c r="K185" i="290"/>
  <c r="N184" i="290"/>
  <c r="K184" i="290"/>
  <c r="N183" i="290"/>
  <c r="K183" i="290"/>
  <c r="N182" i="290"/>
  <c r="K182" i="290"/>
  <c r="N181" i="290"/>
  <c r="K181" i="290"/>
  <c r="N180" i="290"/>
  <c r="L180" i="290"/>
  <c r="M180" i="290" s="1"/>
  <c r="M182" i="290" s="1"/>
  <c r="K180" i="290"/>
  <c r="I180" i="290"/>
  <c r="H180" i="290"/>
  <c r="J180" i="290" s="1"/>
  <c r="O179" i="290"/>
  <c r="N179" i="290"/>
  <c r="M179" i="290"/>
  <c r="K179" i="290"/>
  <c r="N178" i="290"/>
  <c r="K178" i="290"/>
  <c r="N177" i="290"/>
  <c r="K177" i="290"/>
  <c r="R176" i="290"/>
  <c r="L176" i="290" s="1"/>
  <c r="M176" i="290" s="1"/>
  <c r="N176" i="290"/>
  <c r="K176" i="290"/>
  <c r="I176" i="290"/>
  <c r="H176" i="290"/>
  <c r="J176" i="290" s="1"/>
  <c r="O176" i="290" s="1"/>
  <c r="R175" i="290"/>
  <c r="L175" i="290" s="1"/>
  <c r="N175" i="290"/>
  <c r="K175" i="290"/>
  <c r="I175" i="290"/>
  <c r="H175" i="290"/>
  <c r="E175" i="290"/>
  <c r="R174" i="290"/>
  <c r="L174" i="290" s="1"/>
  <c r="N174" i="290"/>
  <c r="K174" i="290"/>
  <c r="I174" i="290"/>
  <c r="H174" i="290"/>
  <c r="E174" i="290"/>
  <c r="J174" i="290" s="1"/>
  <c r="R173" i="290"/>
  <c r="N173" i="290"/>
  <c r="L173" i="290"/>
  <c r="K173" i="290"/>
  <c r="I173" i="290"/>
  <c r="H173" i="290"/>
  <c r="E173" i="290"/>
  <c r="R172" i="290"/>
  <c r="N172" i="290"/>
  <c r="L172" i="290"/>
  <c r="K172" i="290"/>
  <c r="I172" i="290"/>
  <c r="H172" i="290"/>
  <c r="E172" i="290"/>
  <c r="J172" i="290" s="1"/>
  <c r="R171" i="290"/>
  <c r="L171" i="290" s="1"/>
  <c r="N171" i="290"/>
  <c r="K171" i="290"/>
  <c r="I171" i="290"/>
  <c r="H171" i="290"/>
  <c r="E171" i="290"/>
  <c r="J171" i="290" s="1"/>
  <c r="R170" i="290"/>
  <c r="L170" i="290" s="1"/>
  <c r="N170" i="290"/>
  <c r="K170" i="290"/>
  <c r="I170" i="290"/>
  <c r="H170" i="290"/>
  <c r="E170" i="290"/>
  <c r="J170" i="290" s="1"/>
  <c r="R169" i="290"/>
  <c r="L169" i="290" s="1"/>
  <c r="N169" i="290"/>
  <c r="K169" i="290"/>
  <c r="I169" i="290"/>
  <c r="H169" i="290"/>
  <c r="E169" i="290"/>
  <c r="R168" i="290"/>
  <c r="N168" i="290"/>
  <c r="L168" i="290"/>
  <c r="K168" i="290"/>
  <c r="I168" i="290"/>
  <c r="H168" i="290"/>
  <c r="E168" i="290"/>
  <c r="R167" i="290"/>
  <c r="N167" i="290"/>
  <c r="L167" i="290"/>
  <c r="K167" i="290"/>
  <c r="I167" i="290"/>
  <c r="H167" i="290"/>
  <c r="E167" i="290"/>
  <c r="R166" i="290"/>
  <c r="L166" i="290" s="1"/>
  <c r="N166" i="290"/>
  <c r="K166" i="290"/>
  <c r="I166" i="290"/>
  <c r="H166" i="290"/>
  <c r="E166" i="290"/>
  <c r="M166" i="290" s="1"/>
  <c r="R165" i="290"/>
  <c r="L165" i="290" s="1"/>
  <c r="N165" i="290"/>
  <c r="K165" i="290"/>
  <c r="I165" i="290"/>
  <c r="H165" i="290"/>
  <c r="E165" i="290"/>
  <c r="R164" i="290"/>
  <c r="L164" i="290" s="1"/>
  <c r="N164" i="290"/>
  <c r="K164" i="290"/>
  <c r="I164" i="290"/>
  <c r="H164" i="290"/>
  <c r="E164" i="290"/>
  <c r="R163" i="290"/>
  <c r="L163" i="290" s="1"/>
  <c r="N163" i="290"/>
  <c r="K163" i="290"/>
  <c r="I163" i="290"/>
  <c r="H163" i="290"/>
  <c r="E163" i="290"/>
  <c r="J163" i="290" s="1"/>
  <c r="R162" i="290"/>
  <c r="L162" i="290" s="1"/>
  <c r="N162" i="290"/>
  <c r="K162" i="290"/>
  <c r="I162" i="290"/>
  <c r="H162" i="290"/>
  <c r="E162" i="290"/>
  <c r="R161" i="290"/>
  <c r="L161" i="290" s="1"/>
  <c r="N161" i="290"/>
  <c r="K161" i="290"/>
  <c r="I161" i="290"/>
  <c r="H161" i="290"/>
  <c r="E161" i="290"/>
  <c r="J161" i="290" s="1"/>
  <c r="N160" i="290"/>
  <c r="K160" i="290"/>
  <c r="N159" i="290"/>
  <c r="K159" i="290"/>
  <c r="N158" i="290"/>
  <c r="K158" i="290"/>
  <c r="N157" i="290"/>
  <c r="K157" i="290"/>
  <c r="N156" i="290"/>
  <c r="K156" i="290"/>
  <c r="R155" i="290"/>
  <c r="L155" i="290" s="1"/>
  <c r="N155" i="290"/>
  <c r="K155" i="290"/>
  <c r="I155" i="290"/>
  <c r="H155" i="290"/>
  <c r="R154" i="290"/>
  <c r="L154" i="290" s="1"/>
  <c r="N154" i="290"/>
  <c r="K154" i="290"/>
  <c r="I154" i="290"/>
  <c r="H154" i="290"/>
  <c r="E154" i="290"/>
  <c r="R153" i="290"/>
  <c r="L153" i="290" s="1"/>
  <c r="N153" i="290"/>
  <c r="K153" i="290"/>
  <c r="I153" i="290"/>
  <c r="H153" i="290"/>
  <c r="E153" i="290"/>
  <c r="R152" i="290"/>
  <c r="L152" i="290" s="1"/>
  <c r="N152" i="290"/>
  <c r="K152" i="290"/>
  <c r="I152" i="290"/>
  <c r="H152" i="290"/>
  <c r="E152" i="290"/>
  <c r="N151" i="290"/>
  <c r="K151" i="290"/>
  <c r="N150" i="290"/>
  <c r="K150" i="290"/>
  <c r="N149" i="290"/>
  <c r="K149" i="290"/>
  <c r="N148" i="290"/>
  <c r="K148" i="290"/>
  <c r="N147" i="290"/>
  <c r="K147" i="290"/>
  <c r="N146" i="290"/>
  <c r="K146" i="290"/>
  <c r="N145" i="290"/>
  <c r="K145" i="290"/>
  <c r="N144" i="290"/>
  <c r="K144" i="290"/>
  <c r="N143" i="290"/>
  <c r="L143" i="290"/>
  <c r="K143" i="290"/>
  <c r="I143" i="290"/>
  <c r="H143" i="290"/>
  <c r="E143" i="290"/>
  <c r="N142" i="290"/>
  <c r="L142" i="290"/>
  <c r="K142" i="290"/>
  <c r="I142" i="290"/>
  <c r="H142" i="290"/>
  <c r="E142" i="290"/>
  <c r="J142" i="290" s="1"/>
  <c r="N141" i="290"/>
  <c r="K141" i="290"/>
  <c r="G141" i="290"/>
  <c r="E141" i="290"/>
  <c r="M141" i="290" s="1"/>
  <c r="N140" i="290"/>
  <c r="K140" i="290"/>
  <c r="G140" i="290"/>
  <c r="E140" i="290"/>
  <c r="M140" i="290" s="1"/>
  <c r="N139" i="290"/>
  <c r="K139" i="290"/>
  <c r="H139" i="290"/>
  <c r="G139" i="290"/>
  <c r="I139" i="290" s="1"/>
  <c r="E139" i="290"/>
  <c r="M139" i="290" s="1"/>
  <c r="N138" i="290"/>
  <c r="K138" i="290"/>
  <c r="G138" i="290"/>
  <c r="I138" i="290" s="1"/>
  <c r="E138" i="290"/>
  <c r="M138" i="290" s="1"/>
  <c r="N137" i="290"/>
  <c r="K137" i="290"/>
  <c r="G137" i="290"/>
  <c r="I137" i="290" s="1"/>
  <c r="E137" i="290"/>
  <c r="M137" i="290" s="1"/>
  <c r="N136" i="290"/>
  <c r="K136" i="290"/>
  <c r="G136" i="290"/>
  <c r="E136" i="290"/>
  <c r="M136" i="290" s="1"/>
  <c r="N135" i="290"/>
  <c r="K135" i="290"/>
  <c r="G135" i="290"/>
  <c r="E135" i="290"/>
  <c r="M135" i="290" s="1"/>
  <c r="N134" i="290"/>
  <c r="K134" i="290"/>
  <c r="G134" i="290"/>
  <c r="I134" i="290" s="1"/>
  <c r="E134" i="290"/>
  <c r="M134" i="290" s="1"/>
  <c r="N133" i="290"/>
  <c r="K133" i="290"/>
  <c r="G133" i="290"/>
  <c r="I133" i="290" s="1"/>
  <c r="E133" i="290"/>
  <c r="M133" i="290" s="1"/>
  <c r="N132" i="290"/>
  <c r="K132" i="290"/>
  <c r="G132" i="290"/>
  <c r="I132" i="290" s="1"/>
  <c r="E132" i="290"/>
  <c r="M132" i="290" s="1"/>
  <c r="N131" i="290"/>
  <c r="K131" i="290"/>
  <c r="N130" i="290"/>
  <c r="K130" i="290"/>
  <c r="N129" i="290"/>
  <c r="K129" i="290"/>
  <c r="N128" i="290"/>
  <c r="K128" i="290"/>
  <c r="N127" i="290"/>
  <c r="K127" i="290"/>
  <c r="N126" i="290"/>
  <c r="K126" i="290"/>
  <c r="N125" i="290"/>
  <c r="K125" i="290"/>
  <c r="N124" i="290"/>
  <c r="M124" i="290"/>
  <c r="K124" i="290"/>
  <c r="N123" i="290"/>
  <c r="K123" i="290"/>
  <c r="N122" i="290"/>
  <c r="K122" i="290"/>
  <c r="N121" i="290"/>
  <c r="L121" i="290"/>
  <c r="M121" i="290" s="1"/>
  <c r="K121" i="290"/>
  <c r="I121" i="290"/>
  <c r="H121" i="290"/>
  <c r="J121" i="290" s="1"/>
  <c r="N120" i="290"/>
  <c r="K120" i="290"/>
  <c r="N119" i="290"/>
  <c r="L119" i="290"/>
  <c r="K119" i="290"/>
  <c r="N118" i="290"/>
  <c r="K118" i="290"/>
  <c r="I118" i="290"/>
  <c r="H118" i="290"/>
  <c r="N117" i="290"/>
  <c r="K117" i="290"/>
  <c r="I117" i="290"/>
  <c r="H117" i="290"/>
  <c r="N116" i="290"/>
  <c r="K116" i="290"/>
  <c r="I116" i="290"/>
  <c r="J116" i="290" s="1"/>
  <c r="H116" i="290"/>
  <c r="N115" i="290"/>
  <c r="K115" i="290"/>
  <c r="I115" i="290"/>
  <c r="H115" i="290"/>
  <c r="J115" i="290" s="1"/>
  <c r="N114" i="290"/>
  <c r="K114" i="290"/>
  <c r="I114" i="290"/>
  <c r="H114" i="290"/>
  <c r="J114" i="290" s="1"/>
  <c r="N113" i="290"/>
  <c r="K113" i="290"/>
  <c r="I113" i="290"/>
  <c r="H113" i="290"/>
  <c r="N112" i="290"/>
  <c r="K112" i="290"/>
  <c r="I112" i="290"/>
  <c r="H112" i="290"/>
  <c r="J112" i="290" s="1"/>
  <c r="N111" i="290"/>
  <c r="K111" i="290"/>
  <c r="I111" i="290"/>
  <c r="H111" i="290"/>
  <c r="J111" i="290" s="1"/>
  <c r="N110" i="290"/>
  <c r="K110" i="290"/>
  <c r="I110" i="290"/>
  <c r="H110" i="290"/>
  <c r="N109" i="290"/>
  <c r="K109" i="290"/>
  <c r="I109" i="290"/>
  <c r="J109" i="290" s="1"/>
  <c r="H109" i="290"/>
  <c r="N108" i="290"/>
  <c r="M108" i="290"/>
  <c r="K108" i="290"/>
  <c r="I108" i="290"/>
  <c r="H108" i="290"/>
  <c r="J108" i="290" s="1"/>
  <c r="N107" i="290"/>
  <c r="K107" i="290"/>
  <c r="N106" i="290"/>
  <c r="K106" i="290"/>
  <c r="N105" i="290"/>
  <c r="K105" i="290"/>
  <c r="N104" i="290"/>
  <c r="K104" i="290"/>
  <c r="I104" i="290"/>
  <c r="H104" i="290"/>
  <c r="J104" i="290" s="1"/>
  <c r="N103" i="290"/>
  <c r="K103" i="290"/>
  <c r="I103" i="290"/>
  <c r="H103" i="290"/>
  <c r="N102" i="290"/>
  <c r="K102" i="290"/>
  <c r="I102" i="290"/>
  <c r="H102" i="290"/>
  <c r="J102" i="290" s="1"/>
  <c r="N101" i="290"/>
  <c r="K101" i="290"/>
  <c r="I101" i="290"/>
  <c r="H101" i="290"/>
  <c r="J101" i="290" s="1"/>
  <c r="N100" i="290"/>
  <c r="L100" i="290"/>
  <c r="K100" i="290"/>
  <c r="I100" i="290"/>
  <c r="H100" i="290"/>
  <c r="E100" i="290"/>
  <c r="N99" i="290"/>
  <c r="K99" i="290"/>
  <c r="N98" i="290"/>
  <c r="K98" i="290"/>
  <c r="N97" i="290"/>
  <c r="K97" i="290"/>
  <c r="N96" i="290"/>
  <c r="K96" i="290"/>
  <c r="N95" i="290"/>
  <c r="K95" i="290"/>
  <c r="N94" i="290"/>
  <c r="K94" i="290"/>
  <c r="N93" i="290"/>
  <c r="K93" i="290"/>
  <c r="N92" i="290"/>
  <c r="M92" i="290"/>
  <c r="K92" i="290"/>
  <c r="N91" i="290"/>
  <c r="M91" i="290"/>
  <c r="K91" i="290"/>
  <c r="N90" i="290"/>
  <c r="K90" i="290"/>
  <c r="I90" i="290"/>
  <c r="H90" i="290"/>
  <c r="J90" i="290" s="1"/>
  <c r="N89" i="290"/>
  <c r="K89" i="290"/>
  <c r="I89" i="290"/>
  <c r="H89" i="290"/>
  <c r="J89" i="290" s="1"/>
  <c r="N88" i="290"/>
  <c r="K88" i="290"/>
  <c r="I88" i="290"/>
  <c r="H88" i="290"/>
  <c r="N87" i="290"/>
  <c r="K87" i="290"/>
  <c r="N86" i="290"/>
  <c r="K86" i="290"/>
  <c r="I86" i="290"/>
  <c r="H86" i="290"/>
  <c r="N85" i="290"/>
  <c r="M85" i="290"/>
  <c r="K85" i="290"/>
  <c r="N84" i="290"/>
  <c r="M84" i="290"/>
  <c r="K84" i="290"/>
  <c r="O83" i="290"/>
  <c r="N83" i="290"/>
  <c r="K83" i="290"/>
  <c r="O82" i="290"/>
  <c r="N82" i="290"/>
  <c r="K82" i="290"/>
  <c r="F82" i="290"/>
  <c r="R117" i="290" s="1"/>
  <c r="L117" i="290" s="1"/>
  <c r="M117" i="290" s="1"/>
  <c r="N81" i="290"/>
  <c r="K81" i="290"/>
  <c r="N80" i="290"/>
  <c r="K80" i="290"/>
  <c r="N79" i="290"/>
  <c r="K79" i="290"/>
  <c r="N78" i="290"/>
  <c r="K78" i="290"/>
  <c r="N77" i="290"/>
  <c r="K77" i="290"/>
  <c r="N76" i="290"/>
  <c r="M76" i="290"/>
  <c r="K76" i="290"/>
  <c r="G76" i="290"/>
  <c r="I76" i="290" s="1"/>
  <c r="N75" i="290"/>
  <c r="M75" i="290"/>
  <c r="K75" i="290"/>
  <c r="G75" i="290"/>
  <c r="N74" i="290"/>
  <c r="M74" i="290"/>
  <c r="K74" i="290"/>
  <c r="G74" i="290"/>
  <c r="H74" i="290" s="1"/>
  <c r="N73" i="290"/>
  <c r="L73" i="290"/>
  <c r="M73" i="290" s="1"/>
  <c r="K73" i="290"/>
  <c r="I73" i="290"/>
  <c r="H73" i="290"/>
  <c r="N72" i="290"/>
  <c r="L72" i="290"/>
  <c r="M72" i="290" s="1"/>
  <c r="K72" i="290"/>
  <c r="I72" i="290"/>
  <c r="H72" i="290"/>
  <c r="N71" i="290"/>
  <c r="L71" i="290"/>
  <c r="M71" i="290" s="1"/>
  <c r="K71" i="290"/>
  <c r="I71" i="290"/>
  <c r="H71" i="290"/>
  <c r="J71" i="290" s="1"/>
  <c r="N70" i="290"/>
  <c r="L70" i="290"/>
  <c r="M70" i="290" s="1"/>
  <c r="K70" i="290"/>
  <c r="G70" i="290"/>
  <c r="I70" i="290" s="1"/>
  <c r="N69" i="290"/>
  <c r="L69" i="290"/>
  <c r="M69" i="290" s="1"/>
  <c r="K69" i="290"/>
  <c r="I69" i="290"/>
  <c r="H69" i="290"/>
  <c r="J69" i="290" s="1"/>
  <c r="N68" i="290"/>
  <c r="M68" i="290"/>
  <c r="K68" i="290"/>
  <c r="G68" i="290"/>
  <c r="N67" i="290"/>
  <c r="M67" i="290"/>
  <c r="K67" i="290"/>
  <c r="N66" i="290"/>
  <c r="K66" i="290"/>
  <c r="N65" i="290"/>
  <c r="K65" i="290"/>
  <c r="N64" i="290"/>
  <c r="K64" i="290"/>
  <c r="N63" i="290"/>
  <c r="K63" i="290"/>
  <c r="N62" i="290"/>
  <c r="K62" i="290"/>
  <c r="N61" i="290"/>
  <c r="K61" i="290"/>
  <c r="N60" i="290"/>
  <c r="K60" i="290"/>
  <c r="N59" i="290"/>
  <c r="K59" i="290"/>
  <c r="N58" i="290"/>
  <c r="K58" i="290"/>
  <c r="N57" i="290"/>
  <c r="K57" i="290"/>
  <c r="N56" i="290"/>
  <c r="K56" i="290"/>
  <c r="N55" i="290"/>
  <c r="K55" i="290"/>
  <c r="N54" i="290"/>
  <c r="L54" i="290"/>
  <c r="M54" i="290" s="1"/>
  <c r="K54" i="290"/>
  <c r="I54" i="290"/>
  <c r="H54" i="290"/>
  <c r="J54" i="290" s="1"/>
  <c r="J57" i="290" s="1"/>
  <c r="N53" i="290"/>
  <c r="K53" i="290"/>
  <c r="N52" i="290"/>
  <c r="K52" i="290"/>
  <c r="N51" i="290"/>
  <c r="K51" i="290"/>
  <c r="I51" i="290"/>
  <c r="H51" i="290"/>
  <c r="J51" i="290" s="1"/>
  <c r="N50" i="290"/>
  <c r="K50" i="290"/>
  <c r="I50" i="290"/>
  <c r="H50" i="290"/>
  <c r="J50" i="290" s="1"/>
  <c r="N49" i="290"/>
  <c r="K49" i="290"/>
  <c r="I49" i="290"/>
  <c r="H49" i="290"/>
  <c r="N48" i="290"/>
  <c r="M48" i="290"/>
  <c r="K48" i="290"/>
  <c r="I48" i="290"/>
  <c r="H48" i="290"/>
  <c r="J48" i="290" s="1"/>
  <c r="N47" i="290"/>
  <c r="K47" i="290"/>
  <c r="I47" i="290"/>
  <c r="H47" i="290"/>
  <c r="J47" i="290" s="1"/>
  <c r="N46" i="290"/>
  <c r="K46" i="290"/>
  <c r="I46" i="290"/>
  <c r="H46" i="290"/>
  <c r="N45" i="290"/>
  <c r="K45" i="290"/>
  <c r="I45" i="290"/>
  <c r="H45" i="290"/>
  <c r="J45" i="290" s="1"/>
  <c r="N44" i="290"/>
  <c r="K44" i="290"/>
  <c r="I44" i="290"/>
  <c r="H44" i="290"/>
  <c r="J44" i="290" s="1"/>
  <c r="N43" i="290"/>
  <c r="M43" i="290"/>
  <c r="K43" i="290"/>
  <c r="I43" i="290"/>
  <c r="H43" i="290"/>
  <c r="N42" i="290"/>
  <c r="K42" i="290"/>
  <c r="I42" i="290"/>
  <c r="H42" i="290"/>
  <c r="J42" i="290" s="1"/>
  <c r="N41" i="290"/>
  <c r="K41" i="290"/>
  <c r="I41" i="290"/>
  <c r="H41" i="290"/>
  <c r="N40" i="290"/>
  <c r="K40" i="290"/>
  <c r="I40" i="290"/>
  <c r="H40" i="290"/>
  <c r="J40" i="290" s="1"/>
  <c r="N39" i="290"/>
  <c r="K39" i="290"/>
  <c r="I39" i="290"/>
  <c r="H39" i="290"/>
  <c r="J39" i="290" s="1"/>
  <c r="N38" i="290"/>
  <c r="K38" i="290"/>
  <c r="I38" i="290"/>
  <c r="H38" i="290"/>
  <c r="J38" i="290" s="1"/>
  <c r="N37" i="290"/>
  <c r="K37" i="290"/>
  <c r="I37" i="290"/>
  <c r="H37" i="290"/>
  <c r="R36" i="290"/>
  <c r="N36" i="290"/>
  <c r="K36" i="290"/>
  <c r="I36" i="290"/>
  <c r="H36" i="290"/>
  <c r="J36" i="290" s="1"/>
  <c r="N35" i="290"/>
  <c r="K35" i="290"/>
  <c r="N34" i="290"/>
  <c r="K34" i="290"/>
  <c r="N33" i="290"/>
  <c r="K33" i="290"/>
  <c r="N32" i="290"/>
  <c r="K32" i="290"/>
  <c r="N31" i="290"/>
  <c r="K31" i="290"/>
  <c r="N30" i="290"/>
  <c r="K30" i="290"/>
  <c r="N29" i="290"/>
  <c r="K29" i="290"/>
  <c r="N28" i="290"/>
  <c r="K28" i="290"/>
  <c r="N27" i="290"/>
  <c r="L27" i="290"/>
  <c r="K27" i="290"/>
  <c r="I27" i="290"/>
  <c r="H27" i="290"/>
  <c r="N26" i="290"/>
  <c r="K26" i="290"/>
  <c r="N25" i="290"/>
  <c r="K25" i="290"/>
  <c r="N24" i="290"/>
  <c r="K24" i="290"/>
  <c r="N23" i="290"/>
  <c r="K23" i="290"/>
  <c r="N22" i="290"/>
  <c r="K22" i="290"/>
  <c r="I22" i="290"/>
  <c r="H22" i="290"/>
  <c r="J22" i="290" s="1"/>
  <c r="N21" i="290"/>
  <c r="L21" i="290"/>
  <c r="M21" i="290" s="1"/>
  <c r="K21" i="290"/>
  <c r="I21" i="290"/>
  <c r="H21" i="290"/>
  <c r="J21" i="290" s="1"/>
  <c r="N20" i="290"/>
  <c r="K20" i="290"/>
  <c r="I20" i="290"/>
  <c r="H20" i="290"/>
  <c r="J20" i="290" s="1"/>
  <c r="N19" i="290"/>
  <c r="K19" i="290"/>
  <c r="I19" i="290"/>
  <c r="H19" i="290"/>
  <c r="J19" i="290" s="1"/>
  <c r="N18" i="290"/>
  <c r="K18" i="290"/>
  <c r="I18" i="290"/>
  <c r="H18" i="290"/>
  <c r="N17" i="290"/>
  <c r="L17" i="290"/>
  <c r="M17" i="290" s="1"/>
  <c r="K17" i="290"/>
  <c r="J17" i="290"/>
  <c r="I17" i="290"/>
  <c r="H17" i="290"/>
  <c r="N16" i="290"/>
  <c r="L16" i="290"/>
  <c r="M16" i="290" s="1"/>
  <c r="K16" i="290"/>
  <c r="I16" i="290"/>
  <c r="H16" i="290"/>
  <c r="J16" i="290" s="1"/>
  <c r="N15" i="290"/>
  <c r="K15" i="290"/>
  <c r="N14" i="290"/>
  <c r="K14" i="290"/>
  <c r="N13" i="290"/>
  <c r="M13" i="290"/>
  <c r="K13" i="290"/>
  <c r="N197" i="289"/>
  <c r="L197" i="289"/>
  <c r="K197" i="289"/>
  <c r="I197" i="289"/>
  <c r="H197" i="289"/>
  <c r="J197" i="289" s="1"/>
  <c r="O196" i="289"/>
  <c r="N196" i="289"/>
  <c r="K196" i="289"/>
  <c r="I196" i="289"/>
  <c r="N195" i="289"/>
  <c r="L195" i="289"/>
  <c r="K195" i="289"/>
  <c r="I195" i="289"/>
  <c r="H195" i="289"/>
  <c r="J195" i="289" s="1"/>
  <c r="N194" i="289"/>
  <c r="L194" i="289"/>
  <c r="K194" i="289"/>
  <c r="I194" i="289"/>
  <c r="H194" i="289"/>
  <c r="J194" i="289" s="1"/>
  <c r="N193" i="289"/>
  <c r="L193" i="289"/>
  <c r="K193" i="289"/>
  <c r="I193" i="289"/>
  <c r="H193" i="289"/>
  <c r="J193" i="289" s="1"/>
  <c r="N192" i="289"/>
  <c r="L192" i="289"/>
  <c r="K192" i="289"/>
  <c r="I192" i="289"/>
  <c r="H192" i="289"/>
  <c r="J192" i="289" s="1"/>
  <c r="N191" i="289"/>
  <c r="L191" i="289"/>
  <c r="K191" i="289"/>
  <c r="I191" i="289"/>
  <c r="N190" i="289"/>
  <c r="L190" i="289"/>
  <c r="K190" i="289"/>
  <c r="I190" i="289"/>
  <c r="N189" i="289"/>
  <c r="L189" i="289"/>
  <c r="M189" i="289" s="1"/>
  <c r="K189" i="289"/>
  <c r="I189" i="289"/>
  <c r="H189" i="289"/>
  <c r="J189" i="289" s="1"/>
  <c r="O189" i="289" s="1"/>
  <c r="N188" i="289"/>
  <c r="L188" i="289"/>
  <c r="K188" i="289"/>
  <c r="I188" i="289"/>
  <c r="H188" i="289"/>
  <c r="J188" i="289" s="1"/>
  <c r="O187" i="289"/>
  <c r="N187" i="289"/>
  <c r="K187" i="289"/>
  <c r="N186" i="289"/>
  <c r="K186" i="289"/>
  <c r="N185" i="289"/>
  <c r="K185" i="289"/>
  <c r="N184" i="289"/>
  <c r="K184" i="289"/>
  <c r="N183" i="289"/>
  <c r="K183" i="289"/>
  <c r="N182" i="289"/>
  <c r="K182" i="289"/>
  <c r="N181" i="289"/>
  <c r="K181" i="289"/>
  <c r="N180" i="289"/>
  <c r="L180" i="289"/>
  <c r="M180" i="289" s="1"/>
  <c r="O180" i="289" s="1"/>
  <c r="O182" i="289" s="1"/>
  <c r="K180" i="289"/>
  <c r="I180" i="289"/>
  <c r="H180" i="289"/>
  <c r="J180" i="289" s="1"/>
  <c r="J182" i="289" s="1"/>
  <c r="N179" i="289"/>
  <c r="M179" i="289"/>
  <c r="O179" i="289" s="1"/>
  <c r="K179" i="289"/>
  <c r="N178" i="289"/>
  <c r="K178" i="289"/>
  <c r="N177" i="289"/>
  <c r="K177" i="289"/>
  <c r="R176" i="289"/>
  <c r="L176" i="289" s="1"/>
  <c r="M176" i="289" s="1"/>
  <c r="N176" i="289"/>
  <c r="K176" i="289"/>
  <c r="J176" i="289"/>
  <c r="I176" i="289"/>
  <c r="H176" i="289"/>
  <c r="R175" i="289"/>
  <c r="N175" i="289"/>
  <c r="L175" i="289"/>
  <c r="M175" i="289" s="1"/>
  <c r="K175" i="289"/>
  <c r="I175" i="289"/>
  <c r="H175" i="289"/>
  <c r="E175" i="289"/>
  <c r="J175" i="289" s="1"/>
  <c r="O175" i="289" s="1"/>
  <c r="R174" i="289"/>
  <c r="L174" i="289" s="1"/>
  <c r="M174" i="289" s="1"/>
  <c r="N174" i="289"/>
  <c r="K174" i="289"/>
  <c r="I174" i="289"/>
  <c r="H174" i="289"/>
  <c r="E174" i="289"/>
  <c r="J174" i="289" s="1"/>
  <c r="R173" i="289"/>
  <c r="L173" i="289" s="1"/>
  <c r="M173" i="289" s="1"/>
  <c r="O173" i="289" s="1"/>
  <c r="N173" i="289"/>
  <c r="K173" i="289"/>
  <c r="I173" i="289"/>
  <c r="H173" i="289"/>
  <c r="E173" i="289"/>
  <c r="J173" i="289" s="1"/>
  <c r="R172" i="289"/>
  <c r="N172" i="289"/>
  <c r="L172" i="289"/>
  <c r="M172" i="289" s="1"/>
  <c r="K172" i="289"/>
  <c r="I172" i="289"/>
  <c r="H172" i="289"/>
  <c r="E172" i="289"/>
  <c r="J172" i="289" s="1"/>
  <c r="R171" i="289"/>
  <c r="N171" i="289"/>
  <c r="L171" i="289"/>
  <c r="K171" i="289"/>
  <c r="I171" i="289"/>
  <c r="H171" i="289"/>
  <c r="E171" i="289"/>
  <c r="R170" i="289"/>
  <c r="N170" i="289"/>
  <c r="L170" i="289"/>
  <c r="M170" i="289" s="1"/>
  <c r="K170" i="289"/>
  <c r="I170" i="289"/>
  <c r="H170" i="289"/>
  <c r="E170" i="289"/>
  <c r="J170" i="289" s="1"/>
  <c r="R169" i="289"/>
  <c r="L169" i="289" s="1"/>
  <c r="N169" i="289"/>
  <c r="K169" i="289"/>
  <c r="I169" i="289"/>
  <c r="H169" i="289"/>
  <c r="E169" i="289"/>
  <c r="J169" i="289" s="1"/>
  <c r="R168" i="289"/>
  <c r="L168" i="289" s="1"/>
  <c r="N168" i="289"/>
  <c r="K168" i="289"/>
  <c r="I168" i="289"/>
  <c r="H168" i="289"/>
  <c r="E168" i="289"/>
  <c r="J168" i="289" s="1"/>
  <c r="R167" i="289"/>
  <c r="L167" i="289" s="1"/>
  <c r="N167" i="289"/>
  <c r="K167" i="289"/>
  <c r="I167" i="289"/>
  <c r="H167" i="289"/>
  <c r="E167" i="289"/>
  <c r="R166" i="289"/>
  <c r="L166" i="289" s="1"/>
  <c r="N166" i="289"/>
  <c r="K166" i="289"/>
  <c r="I166" i="289"/>
  <c r="H166" i="289"/>
  <c r="E166" i="289"/>
  <c r="J166" i="289" s="1"/>
  <c r="R165" i="289"/>
  <c r="L165" i="289" s="1"/>
  <c r="M165" i="289" s="1"/>
  <c r="N165" i="289"/>
  <c r="K165" i="289"/>
  <c r="I165" i="289"/>
  <c r="H165" i="289"/>
  <c r="E165" i="289"/>
  <c r="R164" i="289"/>
  <c r="N164" i="289"/>
  <c r="L164" i="289"/>
  <c r="M164" i="289" s="1"/>
  <c r="K164" i="289"/>
  <c r="I164" i="289"/>
  <c r="H164" i="289"/>
  <c r="E164" i="289"/>
  <c r="J164" i="289" s="1"/>
  <c r="O164" i="289" s="1"/>
  <c r="R163" i="289"/>
  <c r="N163" i="289"/>
  <c r="L163" i="289"/>
  <c r="M163" i="289" s="1"/>
  <c r="K163" i="289"/>
  <c r="I163" i="289"/>
  <c r="J163" i="289" s="1"/>
  <c r="H163" i="289"/>
  <c r="E163" i="289"/>
  <c r="R162" i="289"/>
  <c r="N162" i="289"/>
  <c r="L162" i="289"/>
  <c r="M162" i="289" s="1"/>
  <c r="K162" i="289"/>
  <c r="I162" i="289"/>
  <c r="H162" i="289"/>
  <c r="E162" i="289"/>
  <c r="J162" i="289" s="1"/>
  <c r="R161" i="289"/>
  <c r="L161" i="289" s="1"/>
  <c r="N161" i="289"/>
  <c r="M161" i="289"/>
  <c r="K161" i="289"/>
  <c r="I161" i="289"/>
  <c r="H161" i="289"/>
  <c r="E161" i="289"/>
  <c r="J161" i="289" s="1"/>
  <c r="N160" i="289"/>
  <c r="K160" i="289"/>
  <c r="N159" i="289"/>
  <c r="K159" i="289"/>
  <c r="N158" i="289"/>
  <c r="K158" i="289"/>
  <c r="N157" i="289"/>
  <c r="K157" i="289"/>
  <c r="N156" i="289"/>
  <c r="K156" i="289"/>
  <c r="R155" i="289"/>
  <c r="L155" i="289" s="1"/>
  <c r="N155" i="289"/>
  <c r="K155" i="289"/>
  <c r="I155" i="289"/>
  <c r="H155" i="289"/>
  <c r="R154" i="289"/>
  <c r="L154" i="289" s="1"/>
  <c r="N154" i="289"/>
  <c r="K154" i="289"/>
  <c r="I154" i="289"/>
  <c r="H154" i="289"/>
  <c r="E154" i="289"/>
  <c r="R153" i="289"/>
  <c r="L153" i="289" s="1"/>
  <c r="N153" i="289"/>
  <c r="K153" i="289"/>
  <c r="I153" i="289"/>
  <c r="H153" i="289"/>
  <c r="E153" i="289"/>
  <c r="J153" i="289" s="1"/>
  <c r="R152" i="289"/>
  <c r="L152" i="289" s="1"/>
  <c r="N152" i="289"/>
  <c r="K152" i="289"/>
  <c r="I152" i="289"/>
  <c r="H152" i="289"/>
  <c r="E152" i="289"/>
  <c r="N151" i="289"/>
  <c r="K151" i="289"/>
  <c r="N150" i="289"/>
  <c r="K150" i="289"/>
  <c r="N149" i="289"/>
  <c r="K149" i="289"/>
  <c r="N148" i="289"/>
  <c r="K148" i="289"/>
  <c r="N147" i="289"/>
  <c r="K147" i="289"/>
  <c r="N146" i="289"/>
  <c r="K146" i="289"/>
  <c r="N145" i="289"/>
  <c r="K145" i="289"/>
  <c r="N144" i="289"/>
  <c r="K144" i="289"/>
  <c r="N143" i="289"/>
  <c r="M143" i="289"/>
  <c r="L143" i="289"/>
  <c r="K143" i="289"/>
  <c r="I143" i="289"/>
  <c r="H143" i="289"/>
  <c r="E143" i="289"/>
  <c r="J143" i="289" s="1"/>
  <c r="N142" i="289"/>
  <c r="L142" i="289"/>
  <c r="K142" i="289"/>
  <c r="I142" i="289"/>
  <c r="H142" i="289"/>
  <c r="E142" i="289"/>
  <c r="N141" i="289"/>
  <c r="K141" i="289"/>
  <c r="G141" i="289"/>
  <c r="H141" i="289" s="1"/>
  <c r="E141" i="289"/>
  <c r="M141" i="289" s="1"/>
  <c r="N140" i="289"/>
  <c r="K140" i="289"/>
  <c r="G140" i="289"/>
  <c r="H140" i="289" s="1"/>
  <c r="E140" i="289"/>
  <c r="M140" i="289" s="1"/>
  <c r="N139" i="289"/>
  <c r="M139" i="289"/>
  <c r="K139" i="289"/>
  <c r="I220" i="289" s="1"/>
  <c r="G139" i="289"/>
  <c r="E139" i="289"/>
  <c r="N138" i="289"/>
  <c r="K138" i="289"/>
  <c r="G138" i="289"/>
  <c r="E138" i="289"/>
  <c r="M138" i="289" s="1"/>
  <c r="N137" i="289"/>
  <c r="K137" i="289"/>
  <c r="G137" i="289"/>
  <c r="I137" i="289" s="1"/>
  <c r="E137" i="289"/>
  <c r="M137" i="289" s="1"/>
  <c r="N136" i="289"/>
  <c r="K136" i="289"/>
  <c r="G136" i="289"/>
  <c r="I136" i="289" s="1"/>
  <c r="E136" i="289"/>
  <c r="M136" i="289" s="1"/>
  <c r="N135" i="289"/>
  <c r="M135" i="289"/>
  <c r="K135" i="289"/>
  <c r="G135" i="289"/>
  <c r="E135" i="289"/>
  <c r="N134" i="289"/>
  <c r="K134" i="289"/>
  <c r="G134" i="289"/>
  <c r="E134" i="289"/>
  <c r="M134" i="289" s="1"/>
  <c r="N133" i="289"/>
  <c r="K133" i="289"/>
  <c r="G133" i="289"/>
  <c r="E133" i="289"/>
  <c r="M133" i="289" s="1"/>
  <c r="N132" i="289"/>
  <c r="K132" i="289"/>
  <c r="G132" i="289"/>
  <c r="E132" i="289"/>
  <c r="M132" i="289" s="1"/>
  <c r="N131" i="289"/>
  <c r="K131" i="289"/>
  <c r="N130" i="289"/>
  <c r="K130" i="289"/>
  <c r="N129" i="289"/>
  <c r="K129" i="289"/>
  <c r="N128" i="289"/>
  <c r="K128" i="289"/>
  <c r="N127" i="289"/>
  <c r="K127" i="289"/>
  <c r="N126" i="289"/>
  <c r="K126" i="289"/>
  <c r="N125" i="289"/>
  <c r="K125" i="289"/>
  <c r="N124" i="289"/>
  <c r="K124" i="289"/>
  <c r="J124" i="289"/>
  <c r="N123" i="289"/>
  <c r="K123" i="289"/>
  <c r="N122" i="289"/>
  <c r="K122" i="289"/>
  <c r="O121" i="289"/>
  <c r="O124" i="289" s="1"/>
  <c r="N121" i="289"/>
  <c r="M121" i="289"/>
  <c r="M124" i="289" s="1"/>
  <c r="L121" i="289"/>
  <c r="K121" i="289"/>
  <c r="I121" i="289"/>
  <c r="H121" i="289"/>
  <c r="J121" i="289" s="1"/>
  <c r="N120" i="289"/>
  <c r="K120" i="289"/>
  <c r="N119" i="289"/>
  <c r="L119" i="289"/>
  <c r="K119" i="289"/>
  <c r="N118" i="289"/>
  <c r="K118" i="289"/>
  <c r="I118" i="289"/>
  <c r="H118" i="289"/>
  <c r="J118" i="289" s="1"/>
  <c r="R117" i="289"/>
  <c r="L117" i="289" s="1"/>
  <c r="M117" i="289" s="1"/>
  <c r="N117" i="289"/>
  <c r="K117" i="289"/>
  <c r="I117" i="289"/>
  <c r="J117" i="289" s="1"/>
  <c r="H117" i="289"/>
  <c r="R116" i="289"/>
  <c r="L116" i="289" s="1"/>
  <c r="M116" i="289" s="1"/>
  <c r="O116" i="289" s="1"/>
  <c r="N116" i="289"/>
  <c r="K116" i="289"/>
  <c r="I116" i="289"/>
  <c r="H116" i="289"/>
  <c r="J116" i="289" s="1"/>
  <c r="N115" i="289"/>
  <c r="K115" i="289"/>
  <c r="I115" i="289"/>
  <c r="J115" i="289" s="1"/>
  <c r="H115" i="289"/>
  <c r="R114" i="289"/>
  <c r="L114" i="289" s="1"/>
  <c r="M114" i="289" s="1"/>
  <c r="N114" i="289"/>
  <c r="K114" i="289"/>
  <c r="J114" i="289"/>
  <c r="I114" i="289"/>
  <c r="H114" i="289"/>
  <c r="N113" i="289"/>
  <c r="K113" i="289"/>
  <c r="I113" i="289"/>
  <c r="J113" i="289" s="1"/>
  <c r="H113" i="289"/>
  <c r="N112" i="289"/>
  <c r="K112" i="289"/>
  <c r="I112" i="289"/>
  <c r="H112" i="289"/>
  <c r="J112" i="289" s="1"/>
  <c r="R111" i="289"/>
  <c r="L111" i="289" s="1"/>
  <c r="M111" i="289" s="1"/>
  <c r="N111" i="289"/>
  <c r="K111" i="289"/>
  <c r="I111" i="289"/>
  <c r="H111" i="289"/>
  <c r="J111" i="289" s="1"/>
  <c r="N110" i="289"/>
  <c r="K110" i="289"/>
  <c r="I110" i="289"/>
  <c r="H110" i="289"/>
  <c r="J110" i="289" s="1"/>
  <c r="N109" i="289"/>
  <c r="K109" i="289"/>
  <c r="I109" i="289"/>
  <c r="H109" i="289"/>
  <c r="N108" i="289"/>
  <c r="M108" i="289"/>
  <c r="K108" i="289"/>
  <c r="J108" i="289"/>
  <c r="I108" i="289"/>
  <c r="H108" i="289"/>
  <c r="N107" i="289"/>
  <c r="K107" i="289"/>
  <c r="N106" i="289"/>
  <c r="K106" i="289"/>
  <c r="N105" i="289"/>
  <c r="K105" i="289"/>
  <c r="R104" i="289"/>
  <c r="L104" i="289" s="1"/>
  <c r="M104" i="289" s="1"/>
  <c r="N104" i="289"/>
  <c r="K104" i="289"/>
  <c r="J104" i="289"/>
  <c r="I104" i="289"/>
  <c r="H104" i="289"/>
  <c r="N103" i="289"/>
  <c r="K103" i="289"/>
  <c r="I103" i="289"/>
  <c r="H103" i="289"/>
  <c r="J103" i="289" s="1"/>
  <c r="N102" i="289"/>
  <c r="K102" i="289"/>
  <c r="I102" i="289"/>
  <c r="J102" i="289" s="1"/>
  <c r="H102" i="289"/>
  <c r="N101" i="289"/>
  <c r="K101" i="289"/>
  <c r="I101" i="289"/>
  <c r="H101" i="289"/>
  <c r="J101" i="289" s="1"/>
  <c r="N100" i="289"/>
  <c r="L100" i="289"/>
  <c r="M100" i="289" s="1"/>
  <c r="K100" i="289"/>
  <c r="J100" i="289"/>
  <c r="I100" i="289"/>
  <c r="H100" i="289"/>
  <c r="E100" i="289"/>
  <c r="N99" i="289"/>
  <c r="K99" i="289"/>
  <c r="N98" i="289"/>
  <c r="K98" i="289"/>
  <c r="N97" i="289"/>
  <c r="K97" i="289"/>
  <c r="N96" i="289"/>
  <c r="K96" i="289"/>
  <c r="N95" i="289"/>
  <c r="K95" i="289"/>
  <c r="N94" i="289"/>
  <c r="K94" i="289"/>
  <c r="N93" i="289"/>
  <c r="K93" i="289"/>
  <c r="N92" i="289"/>
  <c r="M92" i="289"/>
  <c r="K92" i="289"/>
  <c r="G92" i="289"/>
  <c r="N91" i="289"/>
  <c r="M91" i="289"/>
  <c r="K91" i="289"/>
  <c r="N90" i="289"/>
  <c r="L90" i="289"/>
  <c r="M90" i="289" s="1"/>
  <c r="K90" i="289"/>
  <c r="J90" i="289"/>
  <c r="I90" i="289"/>
  <c r="H90" i="289"/>
  <c r="N89" i="289"/>
  <c r="L89" i="289"/>
  <c r="M89" i="289" s="1"/>
  <c r="K89" i="289"/>
  <c r="I89" i="289"/>
  <c r="H89" i="289"/>
  <c r="J89" i="289" s="1"/>
  <c r="N88" i="289"/>
  <c r="L88" i="289"/>
  <c r="M88" i="289" s="1"/>
  <c r="K88" i="289"/>
  <c r="I88" i="289"/>
  <c r="H88" i="289"/>
  <c r="J88" i="289" s="1"/>
  <c r="N87" i="289"/>
  <c r="L87" i="289"/>
  <c r="M87" i="289" s="1"/>
  <c r="K87" i="289"/>
  <c r="N86" i="289"/>
  <c r="K86" i="289"/>
  <c r="J86" i="289"/>
  <c r="I86" i="289"/>
  <c r="H86" i="289"/>
  <c r="N85" i="289"/>
  <c r="M85" i="289"/>
  <c r="K85" i="289"/>
  <c r="G85" i="289"/>
  <c r="N84" i="289"/>
  <c r="M84" i="289"/>
  <c r="K84" i="289"/>
  <c r="O83" i="289"/>
  <c r="N83" i="289"/>
  <c r="K83" i="289"/>
  <c r="O82" i="289"/>
  <c r="N82" i="289"/>
  <c r="K82" i="289"/>
  <c r="F82" i="289"/>
  <c r="R110" i="289" s="1"/>
  <c r="L110" i="289" s="1"/>
  <c r="M110" i="289" s="1"/>
  <c r="N81" i="289"/>
  <c r="K81" i="289"/>
  <c r="N80" i="289"/>
  <c r="K80" i="289"/>
  <c r="N79" i="289"/>
  <c r="K79" i="289"/>
  <c r="N78" i="289"/>
  <c r="K78" i="289"/>
  <c r="N77" i="289"/>
  <c r="K77" i="289"/>
  <c r="N76" i="289"/>
  <c r="M76" i="289"/>
  <c r="K76" i="289"/>
  <c r="G76" i="289"/>
  <c r="H76" i="289" s="1"/>
  <c r="N75" i="289"/>
  <c r="M75" i="289"/>
  <c r="K75" i="289"/>
  <c r="G75" i="289"/>
  <c r="I75" i="289" s="1"/>
  <c r="N74" i="289"/>
  <c r="M74" i="289"/>
  <c r="K74" i="289"/>
  <c r="G74" i="289"/>
  <c r="N73" i="289"/>
  <c r="L73" i="289"/>
  <c r="M73" i="289" s="1"/>
  <c r="K73" i="289"/>
  <c r="J73" i="289"/>
  <c r="I73" i="289"/>
  <c r="H73" i="289"/>
  <c r="N72" i="289"/>
  <c r="L72" i="289"/>
  <c r="M72" i="289" s="1"/>
  <c r="K72" i="289"/>
  <c r="I72" i="289"/>
  <c r="J72" i="289" s="1"/>
  <c r="H72" i="289"/>
  <c r="N71" i="289"/>
  <c r="L71" i="289"/>
  <c r="M71" i="289" s="1"/>
  <c r="K71" i="289"/>
  <c r="I71" i="289"/>
  <c r="J71" i="289" s="1"/>
  <c r="H71" i="289"/>
  <c r="N70" i="289"/>
  <c r="L70" i="289"/>
  <c r="M70" i="289" s="1"/>
  <c r="K70" i="289"/>
  <c r="G70" i="289"/>
  <c r="N69" i="289"/>
  <c r="L69" i="289"/>
  <c r="M69" i="289" s="1"/>
  <c r="O69" i="289" s="1"/>
  <c r="K69" i="289"/>
  <c r="J69" i="289"/>
  <c r="I69" i="289"/>
  <c r="H69" i="289"/>
  <c r="N68" i="289"/>
  <c r="M68" i="289"/>
  <c r="K68" i="289"/>
  <c r="G68" i="289"/>
  <c r="N67" i="289"/>
  <c r="M67" i="289"/>
  <c r="K67" i="289"/>
  <c r="N66" i="289"/>
  <c r="K66" i="289"/>
  <c r="N65" i="289"/>
  <c r="K65" i="289"/>
  <c r="N64" i="289"/>
  <c r="K64" i="289"/>
  <c r="N63" i="289"/>
  <c r="K63" i="289"/>
  <c r="N62" i="289"/>
  <c r="K62" i="289"/>
  <c r="N61" i="289"/>
  <c r="K61" i="289"/>
  <c r="N60" i="289"/>
  <c r="K60" i="289"/>
  <c r="N59" i="289"/>
  <c r="K59" i="289"/>
  <c r="N58" i="289"/>
  <c r="K58" i="289"/>
  <c r="N57" i="289"/>
  <c r="K57" i="289"/>
  <c r="N56" i="289"/>
  <c r="K56" i="289"/>
  <c r="N55" i="289"/>
  <c r="K55" i="289"/>
  <c r="N54" i="289"/>
  <c r="L54" i="289"/>
  <c r="M54" i="289" s="1"/>
  <c r="M57" i="289" s="1"/>
  <c r="K54" i="289"/>
  <c r="I54" i="289"/>
  <c r="H54" i="289"/>
  <c r="J54" i="289" s="1"/>
  <c r="N53" i="289"/>
  <c r="K53" i="289"/>
  <c r="N52" i="289"/>
  <c r="K52" i="289"/>
  <c r="N51" i="289"/>
  <c r="K51" i="289"/>
  <c r="I51" i="289"/>
  <c r="H51" i="289"/>
  <c r="J51" i="289" s="1"/>
  <c r="N50" i="289"/>
  <c r="K50" i="289"/>
  <c r="I50" i="289"/>
  <c r="J50" i="289" s="1"/>
  <c r="H50" i="289"/>
  <c r="N49" i="289"/>
  <c r="K49" i="289"/>
  <c r="I49" i="289"/>
  <c r="H49" i="289"/>
  <c r="J49" i="289" s="1"/>
  <c r="O48" i="289"/>
  <c r="N48" i="289"/>
  <c r="M48" i="289"/>
  <c r="K48" i="289"/>
  <c r="J48" i="289"/>
  <c r="I48" i="289"/>
  <c r="H48" i="289"/>
  <c r="N47" i="289"/>
  <c r="K47" i="289"/>
  <c r="I47" i="289"/>
  <c r="H47" i="289"/>
  <c r="J47" i="289" s="1"/>
  <c r="N46" i="289"/>
  <c r="K46" i="289"/>
  <c r="I46" i="289"/>
  <c r="H46" i="289"/>
  <c r="J46" i="289" s="1"/>
  <c r="N45" i="289"/>
  <c r="K45" i="289"/>
  <c r="I45" i="289"/>
  <c r="H45" i="289"/>
  <c r="J45" i="289" s="1"/>
  <c r="N44" i="289"/>
  <c r="K44" i="289"/>
  <c r="I44" i="289"/>
  <c r="H44" i="289"/>
  <c r="J44" i="289" s="1"/>
  <c r="N43" i="289"/>
  <c r="M43" i="289"/>
  <c r="K43" i="289"/>
  <c r="I43" i="289"/>
  <c r="H43" i="289"/>
  <c r="N42" i="289"/>
  <c r="K42" i="289"/>
  <c r="I42" i="289"/>
  <c r="H42" i="289"/>
  <c r="J42" i="289" s="1"/>
  <c r="N41" i="289"/>
  <c r="K41" i="289"/>
  <c r="I41" i="289"/>
  <c r="H41" i="289"/>
  <c r="J41" i="289" s="1"/>
  <c r="N40" i="289"/>
  <c r="K40" i="289"/>
  <c r="I40" i="289"/>
  <c r="J40" i="289" s="1"/>
  <c r="H40" i="289"/>
  <c r="N39" i="289"/>
  <c r="K39" i="289"/>
  <c r="I39" i="289"/>
  <c r="J39" i="289" s="1"/>
  <c r="H39" i="289"/>
  <c r="N38" i="289"/>
  <c r="K38" i="289"/>
  <c r="I38" i="289"/>
  <c r="J38" i="289" s="1"/>
  <c r="H38" i="289"/>
  <c r="N37" i="289"/>
  <c r="K37" i="289"/>
  <c r="I37" i="289"/>
  <c r="H37" i="289"/>
  <c r="J37" i="289" s="1"/>
  <c r="R36" i="289"/>
  <c r="N36" i="289"/>
  <c r="K36" i="289"/>
  <c r="I36" i="289"/>
  <c r="H36" i="289"/>
  <c r="J36" i="289" s="1"/>
  <c r="N35" i="289"/>
  <c r="K35" i="289"/>
  <c r="N34" i="289"/>
  <c r="K34" i="289"/>
  <c r="N33" i="289"/>
  <c r="K33" i="289"/>
  <c r="N32" i="289"/>
  <c r="K32" i="289"/>
  <c r="N31" i="289"/>
  <c r="K31" i="289"/>
  <c r="N30" i="289"/>
  <c r="K30" i="289"/>
  <c r="N29" i="289"/>
  <c r="K29" i="289"/>
  <c r="N28" i="289"/>
  <c r="K28" i="289"/>
  <c r="N27" i="289"/>
  <c r="L27" i="289"/>
  <c r="K27" i="289"/>
  <c r="I27" i="289"/>
  <c r="H27" i="289"/>
  <c r="N26" i="289"/>
  <c r="K26" i="289"/>
  <c r="N25" i="289"/>
  <c r="K25" i="289"/>
  <c r="N24" i="289"/>
  <c r="K24" i="289"/>
  <c r="N23" i="289"/>
  <c r="K23" i="289"/>
  <c r="N22" i="289"/>
  <c r="K22" i="289"/>
  <c r="J22" i="289"/>
  <c r="I22" i="289"/>
  <c r="H22" i="289"/>
  <c r="N21" i="289"/>
  <c r="L21" i="289"/>
  <c r="M21" i="289" s="1"/>
  <c r="K21" i="289"/>
  <c r="I21" i="289"/>
  <c r="H21" i="289"/>
  <c r="J21" i="289" s="1"/>
  <c r="N20" i="289"/>
  <c r="K20" i="289"/>
  <c r="J20" i="289"/>
  <c r="I20" i="289"/>
  <c r="H20" i="289"/>
  <c r="N19" i="289"/>
  <c r="K19" i="289"/>
  <c r="J19" i="289"/>
  <c r="I19" i="289"/>
  <c r="H19" i="289"/>
  <c r="N18" i="289"/>
  <c r="K18" i="289"/>
  <c r="J18" i="289"/>
  <c r="I18" i="289"/>
  <c r="H18" i="289"/>
  <c r="N17" i="289"/>
  <c r="M17" i="289"/>
  <c r="L17" i="289"/>
  <c r="K17" i="289"/>
  <c r="I17" i="289"/>
  <c r="H17" i="289"/>
  <c r="J17" i="289" s="1"/>
  <c r="O17" i="289" s="1"/>
  <c r="O16" i="289"/>
  <c r="N16" i="289"/>
  <c r="M16" i="289"/>
  <c r="L16" i="289"/>
  <c r="K16" i="289"/>
  <c r="J16" i="289"/>
  <c r="I16" i="289"/>
  <c r="H16" i="289"/>
  <c r="N15" i="289"/>
  <c r="K15" i="289"/>
  <c r="N14" i="289"/>
  <c r="K14" i="289"/>
  <c r="N13" i="289"/>
  <c r="M13" i="289"/>
  <c r="K13" i="289"/>
  <c r="N197" i="287"/>
  <c r="L197" i="287"/>
  <c r="K197" i="287"/>
  <c r="I197" i="287"/>
  <c r="J197" i="287" s="1"/>
  <c r="H197" i="287"/>
  <c r="O196" i="287"/>
  <c r="N196" i="287"/>
  <c r="K196" i="287"/>
  <c r="I196" i="287"/>
  <c r="N195" i="287"/>
  <c r="L195" i="287"/>
  <c r="K195" i="287"/>
  <c r="I195" i="287"/>
  <c r="H195" i="287"/>
  <c r="J195" i="287" s="1"/>
  <c r="N194" i="287"/>
  <c r="L194" i="287"/>
  <c r="K194" i="287"/>
  <c r="I194" i="287"/>
  <c r="H194" i="287"/>
  <c r="J194" i="287" s="1"/>
  <c r="N193" i="287"/>
  <c r="L193" i="287"/>
  <c r="K193" i="287"/>
  <c r="J193" i="287"/>
  <c r="I193" i="287"/>
  <c r="H193" i="287"/>
  <c r="N192" i="287"/>
  <c r="L192" i="287"/>
  <c r="K192" i="287"/>
  <c r="I192" i="287"/>
  <c r="H192" i="287"/>
  <c r="J192" i="287" s="1"/>
  <c r="N191" i="287"/>
  <c r="L191" i="287"/>
  <c r="K191" i="287"/>
  <c r="I191" i="287"/>
  <c r="N190" i="287"/>
  <c r="L190" i="287"/>
  <c r="K190" i="287"/>
  <c r="I190" i="287"/>
  <c r="R189" i="287"/>
  <c r="N189" i="287"/>
  <c r="L189" i="287"/>
  <c r="M189" i="287" s="1"/>
  <c r="K189" i="287"/>
  <c r="J189" i="287"/>
  <c r="O189" i="287" s="1"/>
  <c r="Q189" i="287" s="1"/>
  <c r="I189" i="287"/>
  <c r="H189" i="287"/>
  <c r="N188" i="287"/>
  <c r="L188" i="287"/>
  <c r="K188" i="287"/>
  <c r="I188" i="287"/>
  <c r="H188" i="287"/>
  <c r="O187" i="287"/>
  <c r="N187" i="287"/>
  <c r="K187" i="287"/>
  <c r="N186" i="287"/>
  <c r="K186" i="287"/>
  <c r="N185" i="287"/>
  <c r="K185" i="287"/>
  <c r="N184" i="287"/>
  <c r="K184" i="287"/>
  <c r="N183" i="287"/>
  <c r="K183" i="287"/>
  <c r="N182" i="287"/>
  <c r="M182" i="287"/>
  <c r="K182" i="287"/>
  <c r="N181" i="287"/>
  <c r="K181" i="287"/>
  <c r="N180" i="287"/>
  <c r="M180" i="287"/>
  <c r="L180" i="287"/>
  <c r="K180" i="287"/>
  <c r="I180" i="287"/>
  <c r="J180" i="287" s="1"/>
  <c r="H180" i="287"/>
  <c r="N179" i="287"/>
  <c r="M179" i="287"/>
  <c r="O179" i="287" s="1"/>
  <c r="K179" i="287"/>
  <c r="N178" i="287"/>
  <c r="K178" i="287"/>
  <c r="N177" i="287"/>
  <c r="K177" i="287"/>
  <c r="R176" i="287"/>
  <c r="L176" i="287" s="1"/>
  <c r="M176" i="287" s="1"/>
  <c r="O176" i="287" s="1"/>
  <c r="N176" i="287"/>
  <c r="K176" i="287"/>
  <c r="I176" i="287"/>
  <c r="H176" i="287"/>
  <c r="J176" i="287" s="1"/>
  <c r="R175" i="287"/>
  <c r="L175" i="287" s="1"/>
  <c r="N175" i="287"/>
  <c r="K175" i="287"/>
  <c r="I175" i="287"/>
  <c r="H175" i="287"/>
  <c r="E175" i="287"/>
  <c r="R174" i="287"/>
  <c r="L174" i="287" s="1"/>
  <c r="M174" i="287" s="1"/>
  <c r="N174" i="287"/>
  <c r="K174" i="287"/>
  <c r="I174" i="287"/>
  <c r="H174" i="287"/>
  <c r="E174" i="287"/>
  <c r="R173" i="287"/>
  <c r="L173" i="287" s="1"/>
  <c r="N173" i="287"/>
  <c r="K173" i="287"/>
  <c r="I173" i="287"/>
  <c r="H173" i="287"/>
  <c r="E173" i="287"/>
  <c r="J173" i="287" s="1"/>
  <c r="R172" i="287"/>
  <c r="L172" i="287" s="1"/>
  <c r="M172" i="287" s="1"/>
  <c r="O172" i="287" s="1"/>
  <c r="N172" i="287"/>
  <c r="K172" i="287"/>
  <c r="I172" i="287"/>
  <c r="H172" i="287"/>
  <c r="E172" i="287"/>
  <c r="J172" i="287" s="1"/>
  <c r="R171" i="287"/>
  <c r="N171" i="287"/>
  <c r="L171" i="287"/>
  <c r="K171" i="287"/>
  <c r="I171" i="287"/>
  <c r="H171" i="287"/>
  <c r="E171" i="287"/>
  <c r="M171" i="287" s="1"/>
  <c r="R170" i="287"/>
  <c r="N170" i="287"/>
  <c r="L170" i="287"/>
  <c r="M170" i="287" s="1"/>
  <c r="K170" i="287"/>
  <c r="I170" i="287"/>
  <c r="H170" i="287"/>
  <c r="E170" i="287"/>
  <c r="R169" i="287"/>
  <c r="L169" i="287" s="1"/>
  <c r="M169" i="287" s="1"/>
  <c r="N169" i="287"/>
  <c r="K169" i="287"/>
  <c r="J169" i="287"/>
  <c r="I169" i="287"/>
  <c r="H169" i="287"/>
  <c r="E169" i="287"/>
  <c r="R168" i="287"/>
  <c r="L168" i="287" s="1"/>
  <c r="M168" i="287" s="1"/>
  <c r="N168" i="287"/>
  <c r="K168" i="287"/>
  <c r="I168" i="287"/>
  <c r="H168" i="287"/>
  <c r="E168" i="287"/>
  <c r="R167" i="287"/>
  <c r="L167" i="287" s="1"/>
  <c r="N167" i="287"/>
  <c r="K167" i="287"/>
  <c r="I167" i="287"/>
  <c r="H167" i="287"/>
  <c r="E167" i="287"/>
  <c r="J167" i="287" s="1"/>
  <c r="R166" i="287"/>
  <c r="L166" i="287" s="1"/>
  <c r="M166" i="287" s="1"/>
  <c r="N166" i="287"/>
  <c r="K166" i="287"/>
  <c r="I166" i="287"/>
  <c r="H166" i="287"/>
  <c r="J166" i="287" s="1"/>
  <c r="E166" i="287"/>
  <c r="R165" i="287"/>
  <c r="N165" i="287"/>
  <c r="L165" i="287"/>
  <c r="K165" i="287"/>
  <c r="I165" i="287"/>
  <c r="H165" i="287"/>
  <c r="E165" i="287"/>
  <c r="R164" i="287"/>
  <c r="L164" i="287" s="1"/>
  <c r="N164" i="287"/>
  <c r="K164" i="287"/>
  <c r="I164" i="287"/>
  <c r="H164" i="287"/>
  <c r="E164" i="287"/>
  <c r="R163" i="287"/>
  <c r="L163" i="287" s="1"/>
  <c r="M163" i="287" s="1"/>
  <c r="O163" i="287" s="1"/>
  <c r="N163" i="287"/>
  <c r="K163" i="287"/>
  <c r="I163" i="287"/>
  <c r="J163" i="287" s="1"/>
  <c r="H163" i="287"/>
  <c r="E163" i="287"/>
  <c r="R162" i="287"/>
  <c r="L162" i="287" s="1"/>
  <c r="N162" i="287"/>
  <c r="K162" i="287"/>
  <c r="I162" i="287"/>
  <c r="H162" i="287"/>
  <c r="E162" i="287"/>
  <c r="J162" i="287" s="1"/>
  <c r="R161" i="287"/>
  <c r="L161" i="287" s="1"/>
  <c r="M161" i="287" s="1"/>
  <c r="N161" i="287"/>
  <c r="K161" i="287"/>
  <c r="I161" i="287"/>
  <c r="H161" i="287"/>
  <c r="E161" i="287"/>
  <c r="J161" i="287" s="1"/>
  <c r="N160" i="287"/>
  <c r="K160" i="287"/>
  <c r="N159" i="287"/>
  <c r="K159" i="287"/>
  <c r="N158" i="287"/>
  <c r="K158" i="287"/>
  <c r="N157" i="287"/>
  <c r="K157" i="287"/>
  <c r="N156" i="287"/>
  <c r="K156" i="287"/>
  <c r="R155" i="287"/>
  <c r="L155" i="287" s="1"/>
  <c r="N155" i="287"/>
  <c r="K155" i="287"/>
  <c r="I155" i="287"/>
  <c r="H155" i="287"/>
  <c r="R154" i="287"/>
  <c r="L154" i="287" s="1"/>
  <c r="N154" i="287"/>
  <c r="K154" i="287"/>
  <c r="I154" i="287"/>
  <c r="H154" i="287"/>
  <c r="E154" i="287"/>
  <c r="J154" i="287" s="1"/>
  <c r="R153" i="287"/>
  <c r="L153" i="287" s="1"/>
  <c r="N153" i="287"/>
  <c r="K153" i="287"/>
  <c r="I153" i="287"/>
  <c r="H153" i="287"/>
  <c r="E153" i="287"/>
  <c r="J153" i="287" s="1"/>
  <c r="R152" i="287"/>
  <c r="L152" i="287" s="1"/>
  <c r="N152" i="287"/>
  <c r="K152" i="287"/>
  <c r="I152" i="287"/>
  <c r="H152" i="287"/>
  <c r="E152" i="287"/>
  <c r="J152" i="287" s="1"/>
  <c r="N151" i="287"/>
  <c r="K151" i="287"/>
  <c r="N150" i="287"/>
  <c r="K150" i="287"/>
  <c r="N149" i="287"/>
  <c r="K149" i="287"/>
  <c r="N148" i="287"/>
  <c r="K148" i="287"/>
  <c r="N147" i="287"/>
  <c r="K147" i="287"/>
  <c r="N146" i="287"/>
  <c r="K146" i="287"/>
  <c r="N145" i="287"/>
  <c r="K145" i="287"/>
  <c r="N144" i="287"/>
  <c r="K144" i="287"/>
  <c r="N143" i="287"/>
  <c r="L143" i="287"/>
  <c r="K143" i="287"/>
  <c r="I143" i="287"/>
  <c r="H143" i="287"/>
  <c r="E143" i="287"/>
  <c r="J143" i="287" s="1"/>
  <c r="N142" i="287"/>
  <c r="L142" i="287"/>
  <c r="K142" i="287"/>
  <c r="I142" i="287"/>
  <c r="H142" i="287"/>
  <c r="E142" i="287"/>
  <c r="M142" i="287" s="1"/>
  <c r="N141" i="287"/>
  <c r="K141" i="287"/>
  <c r="G141" i="287"/>
  <c r="H141" i="287" s="1"/>
  <c r="E141" i="287"/>
  <c r="M141" i="287" s="1"/>
  <c r="N140" i="287"/>
  <c r="M140" i="287"/>
  <c r="K140" i="287"/>
  <c r="G140" i="287"/>
  <c r="E140" i="287"/>
  <c r="N139" i="287"/>
  <c r="K139" i="287"/>
  <c r="H139" i="287"/>
  <c r="G139" i="287"/>
  <c r="I139" i="287" s="1"/>
  <c r="E139" i="287"/>
  <c r="N138" i="287"/>
  <c r="M138" i="287"/>
  <c r="K138" i="287"/>
  <c r="G138" i="287"/>
  <c r="E138" i="287"/>
  <c r="N137" i="287"/>
  <c r="K137" i="287"/>
  <c r="G137" i="287"/>
  <c r="E137" i="287"/>
  <c r="M137" i="287" s="1"/>
  <c r="N136" i="287"/>
  <c r="K136" i="287"/>
  <c r="I136" i="287"/>
  <c r="G136" i="287"/>
  <c r="H136" i="287" s="1"/>
  <c r="E136" i="287"/>
  <c r="M136" i="287" s="1"/>
  <c r="N135" i="287"/>
  <c r="M135" i="287"/>
  <c r="K135" i="287"/>
  <c r="H135" i="287"/>
  <c r="G135" i="287"/>
  <c r="I135" i="287" s="1"/>
  <c r="E135" i="287"/>
  <c r="N134" i="287"/>
  <c r="K134" i="287"/>
  <c r="G134" i="287"/>
  <c r="E134" i="287"/>
  <c r="M134" i="287" s="1"/>
  <c r="N133" i="287"/>
  <c r="M133" i="287"/>
  <c r="K133" i="287"/>
  <c r="G133" i="287"/>
  <c r="H133" i="287" s="1"/>
  <c r="E133" i="287"/>
  <c r="N132" i="287"/>
  <c r="K132" i="287"/>
  <c r="I132" i="287"/>
  <c r="G132" i="287"/>
  <c r="E132" i="287"/>
  <c r="M132" i="287" s="1"/>
  <c r="N131" i="287"/>
  <c r="K131" i="287"/>
  <c r="N130" i="287"/>
  <c r="K130" i="287"/>
  <c r="N129" i="287"/>
  <c r="K129" i="287"/>
  <c r="N128" i="287"/>
  <c r="K128" i="287"/>
  <c r="N127" i="287"/>
  <c r="K127" i="287"/>
  <c r="N126" i="287"/>
  <c r="K126" i="287"/>
  <c r="N125" i="287"/>
  <c r="K125" i="287"/>
  <c r="O124" i="287"/>
  <c r="N124" i="287"/>
  <c r="K124" i="287"/>
  <c r="J124" i="287"/>
  <c r="N123" i="287"/>
  <c r="K123" i="287"/>
  <c r="N122" i="287"/>
  <c r="K122" i="287"/>
  <c r="N121" i="287"/>
  <c r="M121" i="287"/>
  <c r="M124" i="287" s="1"/>
  <c r="L121" i="287"/>
  <c r="K121" i="287"/>
  <c r="J121" i="287"/>
  <c r="O121" i="287" s="1"/>
  <c r="I121" i="287"/>
  <c r="H121" i="287"/>
  <c r="N120" i="287"/>
  <c r="K120" i="287"/>
  <c r="N119" i="287"/>
  <c r="K119" i="287"/>
  <c r="N118" i="287"/>
  <c r="K118" i="287"/>
  <c r="J118" i="287"/>
  <c r="I118" i="287"/>
  <c r="H118" i="287"/>
  <c r="N117" i="287"/>
  <c r="K117" i="287"/>
  <c r="J117" i="287"/>
  <c r="I117" i="287"/>
  <c r="H117" i="287"/>
  <c r="N116" i="287"/>
  <c r="K116" i="287"/>
  <c r="I116" i="287"/>
  <c r="H116" i="287"/>
  <c r="J116" i="287" s="1"/>
  <c r="N115" i="287"/>
  <c r="K115" i="287"/>
  <c r="I115" i="287"/>
  <c r="H115" i="287"/>
  <c r="J115" i="287" s="1"/>
  <c r="N114" i="287"/>
  <c r="K114" i="287"/>
  <c r="I114" i="287"/>
  <c r="H114" i="287"/>
  <c r="J114" i="287" s="1"/>
  <c r="N113" i="287"/>
  <c r="K113" i="287"/>
  <c r="I113" i="287"/>
  <c r="H113" i="287"/>
  <c r="J113" i="287" s="1"/>
  <c r="N112" i="287"/>
  <c r="K112" i="287"/>
  <c r="J112" i="287"/>
  <c r="I112" i="287"/>
  <c r="H112" i="287"/>
  <c r="N111" i="287"/>
  <c r="K111" i="287"/>
  <c r="I111" i="287"/>
  <c r="H111" i="287"/>
  <c r="J111" i="287" s="1"/>
  <c r="N110" i="287"/>
  <c r="K110" i="287"/>
  <c r="I110" i="287"/>
  <c r="J110" i="287" s="1"/>
  <c r="H110" i="287"/>
  <c r="N109" i="287"/>
  <c r="K109" i="287"/>
  <c r="J109" i="287"/>
  <c r="I109" i="287"/>
  <c r="H109" i="287"/>
  <c r="N108" i="287"/>
  <c r="K108" i="287"/>
  <c r="I108" i="287"/>
  <c r="H108" i="287"/>
  <c r="J108" i="287" s="1"/>
  <c r="N107" i="287"/>
  <c r="K107" i="287"/>
  <c r="N106" i="287"/>
  <c r="K106" i="287"/>
  <c r="N105" i="287"/>
  <c r="K105" i="287"/>
  <c r="R104" i="287"/>
  <c r="L104" i="287" s="1"/>
  <c r="M104" i="287" s="1"/>
  <c r="N104" i="287"/>
  <c r="K104" i="287"/>
  <c r="I104" i="287"/>
  <c r="H104" i="287"/>
  <c r="J104" i="287" s="1"/>
  <c r="N103" i="287"/>
  <c r="K103" i="287"/>
  <c r="I103" i="287"/>
  <c r="H103" i="287"/>
  <c r="J103" i="287" s="1"/>
  <c r="N102" i="287"/>
  <c r="K102" i="287"/>
  <c r="I102" i="287"/>
  <c r="H102" i="287"/>
  <c r="J102" i="287" s="1"/>
  <c r="N101" i="287"/>
  <c r="K101" i="287"/>
  <c r="I101" i="287"/>
  <c r="H101" i="287"/>
  <c r="J101" i="287" s="1"/>
  <c r="N100" i="287"/>
  <c r="L100" i="287"/>
  <c r="M100" i="287" s="1"/>
  <c r="K100" i="287"/>
  <c r="I100" i="287"/>
  <c r="H100" i="287"/>
  <c r="E100" i="287"/>
  <c r="N99" i="287"/>
  <c r="K99" i="287"/>
  <c r="N98" i="287"/>
  <c r="K98" i="287"/>
  <c r="N97" i="287"/>
  <c r="K97" i="287"/>
  <c r="N96" i="287"/>
  <c r="K96" i="287"/>
  <c r="N95" i="287"/>
  <c r="K95" i="287"/>
  <c r="N94" i="287"/>
  <c r="K94" i="287"/>
  <c r="N93" i="287"/>
  <c r="K93" i="287"/>
  <c r="N92" i="287"/>
  <c r="M92" i="287"/>
  <c r="K92" i="287"/>
  <c r="N91" i="287"/>
  <c r="M91" i="287"/>
  <c r="K91" i="287"/>
  <c r="N90" i="287"/>
  <c r="K90" i="287"/>
  <c r="J90" i="287"/>
  <c r="I90" i="287"/>
  <c r="H90" i="287"/>
  <c r="N89" i="287"/>
  <c r="K89" i="287"/>
  <c r="I89" i="287"/>
  <c r="H89" i="287"/>
  <c r="N88" i="287"/>
  <c r="K88" i="287"/>
  <c r="J88" i="287"/>
  <c r="I88" i="287"/>
  <c r="H88" i="287"/>
  <c r="N87" i="287"/>
  <c r="K87" i="287"/>
  <c r="N86" i="287"/>
  <c r="K86" i="287"/>
  <c r="J86" i="287"/>
  <c r="I86" i="287"/>
  <c r="H86" i="287"/>
  <c r="N85" i="287"/>
  <c r="M85" i="287"/>
  <c r="K85" i="287"/>
  <c r="N84" i="287"/>
  <c r="M84" i="287"/>
  <c r="K84" i="287"/>
  <c r="O83" i="287"/>
  <c r="N83" i="287"/>
  <c r="K83" i="287"/>
  <c r="O82" i="287"/>
  <c r="N82" i="287"/>
  <c r="K82" i="287"/>
  <c r="F82" i="287"/>
  <c r="R101" i="287" s="1"/>
  <c r="L101" i="287" s="1"/>
  <c r="N81" i="287"/>
  <c r="K81" i="287"/>
  <c r="N80" i="287"/>
  <c r="K80" i="287"/>
  <c r="N79" i="287"/>
  <c r="K79" i="287"/>
  <c r="N78" i="287"/>
  <c r="K78" i="287"/>
  <c r="N77" i="287"/>
  <c r="K77" i="287"/>
  <c r="N76" i="287"/>
  <c r="M76" i="287"/>
  <c r="K76" i="287"/>
  <c r="G76" i="287"/>
  <c r="H76" i="287" s="1"/>
  <c r="N75" i="287"/>
  <c r="M75" i="287"/>
  <c r="K75" i="287"/>
  <c r="G75" i="287"/>
  <c r="N74" i="287"/>
  <c r="M74" i="287"/>
  <c r="K74" i="287"/>
  <c r="G74" i="287"/>
  <c r="H74" i="287" s="1"/>
  <c r="N73" i="287"/>
  <c r="L73" i="287"/>
  <c r="M73" i="287" s="1"/>
  <c r="O73" i="287" s="1"/>
  <c r="K73" i="287"/>
  <c r="I73" i="287"/>
  <c r="H73" i="287"/>
  <c r="J73" i="287" s="1"/>
  <c r="N72" i="287"/>
  <c r="L72" i="287"/>
  <c r="M72" i="287" s="1"/>
  <c r="K72" i="287"/>
  <c r="I72" i="287"/>
  <c r="H72" i="287"/>
  <c r="J72" i="287" s="1"/>
  <c r="N71" i="287"/>
  <c r="L71" i="287"/>
  <c r="M71" i="287" s="1"/>
  <c r="K71" i="287"/>
  <c r="I71" i="287"/>
  <c r="H71" i="287"/>
  <c r="J71" i="287" s="1"/>
  <c r="N70" i="287"/>
  <c r="L70" i="287"/>
  <c r="M70" i="287" s="1"/>
  <c r="K70" i="287"/>
  <c r="G70" i="287"/>
  <c r="H70" i="287" s="1"/>
  <c r="N69" i="287"/>
  <c r="L69" i="287"/>
  <c r="M69" i="287" s="1"/>
  <c r="K69" i="287"/>
  <c r="I69" i="287"/>
  <c r="H69" i="287"/>
  <c r="J69" i="287" s="1"/>
  <c r="N68" i="287"/>
  <c r="M68" i="287"/>
  <c r="K68" i="287"/>
  <c r="G68" i="287"/>
  <c r="I68" i="287" s="1"/>
  <c r="N67" i="287"/>
  <c r="M67" i="287"/>
  <c r="K67" i="287"/>
  <c r="N66" i="287"/>
  <c r="K66" i="287"/>
  <c r="N65" i="287"/>
  <c r="K65" i="287"/>
  <c r="N64" i="287"/>
  <c r="K64" i="287"/>
  <c r="N63" i="287"/>
  <c r="K63" i="287"/>
  <c r="N62" i="287"/>
  <c r="K62" i="287"/>
  <c r="N61" i="287"/>
  <c r="K61" i="287"/>
  <c r="N60" i="287"/>
  <c r="K60" i="287"/>
  <c r="N59" i="287"/>
  <c r="K59" i="287"/>
  <c r="N58" i="287"/>
  <c r="K58" i="287"/>
  <c r="N57" i="287"/>
  <c r="K57" i="287"/>
  <c r="N56" i="287"/>
  <c r="K56" i="287"/>
  <c r="N55" i="287"/>
  <c r="K55" i="287"/>
  <c r="N54" i="287"/>
  <c r="L54" i="287"/>
  <c r="M54" i="287" s="1"/>
  <c r="M57" i="287" s="1"/>
  <c r="K54" i="287"/>
  <c r="J54" i="287"/>
  <c r="I54" i="287"/>
  <c r="H54" i="287"/>
  <c r="N53" i="287"/>
  <c r="K53" i="287"/>
  <c r="N52" i="287"/>
  <c r="K52" i="287"/>
  <c r="N51" i="287"/>
  <c r="K51" i="287"/>
  <c r="I51" i="287"/>
  <c r="H51" i="287"/>
  <c r="J51" i="287" s="1"/>
  <c r="N50" i="287"/>
  <c r="K50" i="287"/>
  <c r="I50" i="287"/>
  <c r="H50" i="287"/>
  <c r="J50" i="287" s="1"/>
  <c r="N49" i="287"/>
  <c r="K49" i="287"/>
  <c r="I49" i="287"/>
  <c r="H49" i="287"/>
  <c r="J49" i="287" s="1"/>
  <c r="N48" i="287"/>
  <c r="M48" i="287"/>
  <c r="K48" i="287"/>
  <c r="I48" i="287"/>
  <c r="H48" i="287"/>
  <c r="N47" i="287"/>
  <c r="K47" i="287"/>
  <c r="I47" i="287"/>
  <c r="H47" i="287"/>
  <c r="J47" i="287" s="1"/>
  <c r="N46" i="287"/>
  <c r="K46" i="287"/>
  <c r="J46" i="287"/>
  <c r="I46" i="287"/>
  <c r="H46" i="287"/>
  <c r="N45" i="287"/>
  <c r="K45" i="287"/>
  <c r="J45" i="287"/>
  <c r="I45" i="287"/>
  <c r="H45" i="287"/>
  <c r="N44" i="287"/>
  <c r="K44" i="287"/>
  <c r="I44" i="287"/>
  <c r="H44" i="287"/>
  <c r="J44" i="287" s="1"/>
  <c r="N43" i="287"/>
  <c r="M43" i="287"/>
  <c r="K43" i="287"/>
  <c r="J43" i="287"/>
  <c r="O43" i="287" s="1"/>
  <c r="I43" i="287"/>
  <c r="H43" i="287"/>
  <c r="N42" i="287"/>
  <c r="K42" i="287"/>
  <c r="I42" i="287"/>
  <c r="H42" i="287"/>
  <c r="N41" i="287"/>
  <c r="K41" i="287"/>
  <c r="I41" i="287"/>
  <c r="H41" i="287"/>
  <c r="J41" i="287" s="1"/>
  <c r="N40" i="287"/>
  <c r="K40" i="287"/>
  <c r="I40" i="287"/>
  <c r="H40" i="287"/>
  <c r="J40" i="287" s="1"/>
  <c r="N39" i="287"/>
  <c r="K39" i="287"/>
  <c r="I39" i="287"/>
  <c r="H39" i="287"/>
  <c r="J39" i="287" s="1"/>
  <c r="N38" i="287"/>
  <c r="K38" i="287"/>
  <c r="I38" i="287"/>
  <c r="H38" i="287"/>
  <c r="J38" i="287" s="1"/>
  <c r="N37" i="287"/>
  <c r="K37" i="287"/>
  <c r="I37" i="287"/>
  <c r="H37" i="287"/>
  <c r="J37" i="287" s="1"/>
  <c r="R36" i="287"/>
  <c r="N36" i="287"/>
  <c r="K36" i="287"/>
  <c r="J36" i="287"/>
  <c r="I36" i="287"/>
  <c r="H36" i="287"/>
  <c r="N35" i="287"/>
  <c r="K35" i="287"/>
  <c r="N34" i="287"/>
  <c r="K34" i="287"/>
  <c r="N33" i="287"/>
  <c r="K33" i="287"/>
  <c r="N32" i="287"/>
  <c r="K32" i="287"/>
  <c r="N31" i="287"/>
  <c r="K31" i="287"/>
  <c r="N30" i="287"/>
  <c r="K30" i="287"/>
  <c r="N29" i="287"/>
  <c r="K29" i="287"/>
  <c r="N28" i="287"/>
  <c r="K28" i="287"/>
  <c r="N27" i="287"/>
  <c r="L27" i="287"/>
  <c r="K27" i="287"/>
  <c r="I27" i="287"/>
  <c r="H27" i="287"/>
  <c r="N26" i="287"/>
  <c r="K26" i="287"/>
  <c r="N25" i="287"/>
  <c r="K25" i="287"/>
  <c r="N24" i="287"/>
  <c r="K24" i="287"/>
  <c r="N23" i="287"/>
  <c r="K23" i="287"/>
  <c r="N22" i="287"/>
  <c r="K22" i="287"/>
  <c r="I22" i="287"/>
  <c r="H22" i="287"/>
  <c r="J22" i="287" s="1"/>
  <c r="N21" i="287"/>
  <c r="M21" i="287"/>
  <c r="L21" i="287"/>
  <c r="K21" i="287"/>
  <c r="J21" i="287"/>
  <c r="O21" i="287" s="1"/>
  <c r="I21" i="287"/>
  <c r="H21" i="287"/>
  <c r="N20" i="287"/>
  <c r="K20" i="287"/>
  <c r="J20" i="287"/>
  <c r="I20" i="287"/>
  <c r="H20" i="287"/>
  <c r="N19" i="287"/>
  <c r="K19" i="287"/>
  <c r="I19" i="287"/>
  <c r="H19" i="287"/>
  <c r="J19" i="287" s="1"/>
  <c r="N18" i="287"/>
  <c r="K18" i="287"/>
  <c r="I18" i="287"/>
  <c r="H18" i="287"/>
  <c r="O17" i="287"/>
  <c r="N17" i="287"/>
  <c r="L17" i="287"/>
  <c r="M17" i="287" s="1"/>
  <c r="K17" i="287"/>
  <c r="I17" i="287"/>
  <c r="H17" i="287"/>
  <c r="J17" i="287" s="1"/>
  <c r="N16" i="287"/>
  <c r="L16" i="287"/>
  <c r="M16" i="287" s="1"/>
  <c r="K16" i="287"/>
  <c r="J16" i="287"/>
  <c r="I16" i="287"/>
  <c r="H16" i="287"/>
  <c r="N15" i="287"/>
  <c r="K15" i="287"/>
  <c r="N14" i="287"/>
  <c r="K14" i="287"/>
  <c r="N13" i="287"/>
  <c r="M13" i="287"/>
  <c r="K13" i="287"/>
  <c r="N197" i="286"/>
  <c r="L197" i="286"/>
  <c r="K197" i="286"/>
  <c r="J197" i="286"/>
  <c r="I197" i="286"/>
  <c r="H197" i="286"/>
  <c r="O196" i="286"/>
  <c r="N196" i="286"/>
  <c r="K196" i="286"/>
  <c r="I196" i="286"/>
  <c r="N195" i="286"/>
  <c r="L195" i="286"/>
  <c r="K195" i="286"/>
  <c r="I195" i="286"/>
  <c r="H195" i="286"/>
  <c r="J195" i="286" s="1"/>
  <c r="N194" i="286"/>
  <c r="L194" i="286"/>
  <c r="K194" i="286"/>
  <c r="J194" i="286"/>
  <c r="I194" i="286"/>
  <c r="H194" i="286"/>
  <c r="N193" i="286"/>
  <c r="L193" i="286"/>
  <c r="K193" i="286"/>
  <c r="I193" i="286"/>
  <c r="H193" i="286"/>
  <c r="J193" i="286" s="1"/>
  <c r="N192" i="286"/>
  <c r="L192" i="286"/>
  <c r="K192" i="286"/>
  <c r="I192" i="286"/>
  <c r="H192" i="286"/>
  <c r="J192" i="286" s="1"/>
  <c r="N191" i="286"/>
  <c r="L191" i="286"/>
  <c r="K191" i="286"/>
  <c r="I191" i="286"/>
  <c r="N190" i="286"/>
  <c r="L190" i="286"/>
  <c r="K190" i="286"/>
  <c r="I190" i="286"/>
  <c r="N189" i="286"/>
  <c r="L189" i="286"/>
  <c r="M189" i="286" s="1"/>
  <c r="K189" i="286"/>
  <c r="J189" i="286"/>
  <c r="O189" i="286" s="1"/>
  <c r="I189" i="286"/>
  <c r="H189" i="286"/>
  <c r="N188" i="286"/>
  <c r="L188" i="286"/>
  <c r="K188" i="286"/>
  <c r="J188" i="286"/>
  <c r="I188" i="286"/>
  <c r="H188" i="286"/>
  <c r="O187" i="286"/>
  <c r="N187" i="286"/>
  <c r="K187" i="286"/>
  <c r="N186" i="286"/>
  <c r="K186" i="286"/>
  <c r="N185" i="286"/>
  <c r="K185" i="286"/>
  <c r="N184" i="286"/>
  <c r="K184" i="286"/>
  <c r="N183" i="286"/>
  <c r="K183" i="286"/>
  <c r="N182" i="286"/>
  <c r="K182" i="286"/>
  <c r="N181" i="286"/>
  <c r="K181" i="286"/>
  <c r="N180" i="286"/>
  <c r="M180" i="286"/>
  <c r="M182" i="286" s="1"/>
  <c r="L180" i="286"/>
  <c r="K180" i="286"/>
  <c r="I180" i="286"/>
  <c r="J180" i="286" s="1"/>
  <c r="H180" i="286"/>
  <c r="O179" i="286"/>
  <c r="N179" i="286"/>
  <c r="M179" i="286"/>
  <c r="K179" i="286"/>
  <c r="N178" i="286"/>
  <c r="K178" i="286"/>
  <c r="N177" i="286"/>
  <c r="K177" i="286"/>
  <c r="R176" i="286"/>
  <c r="N176" i="286"/>
  <c r="L176" i="286"/>
  <c r="M176" i="286" s="1"/>
  <c r="O176" i="286" s="1"/>
  <c r="K176" i="286"/>
  <c r="I176" i="286"/>
  <c r="J176" i="286" s="1"/>
  <c r="H176" i="286"/>
  <c r="R175" i="286"/>
  <c r="L175" i="286" s="1"/>
  <c r="N175" i="286"/>
  <c r="M175" i="286"/>
  <c r="K175" i="286"/>
  <c r="I175" i="286"/>
  <c r="H175" i="286"/>
  <c r="E175" i="286"/>
  <c r="J175" i="286" s="1"/>
  <c r="R174" i="286"/>
  <c r="L174" i="286" s="1"/>
  <c r="N174" i="286"/>
  <c r="K174" i="286"/>
  <c r="I174" i="286"/>
  <c r="H174" i="286"/>
  <c r="E174" i="286"/>
  <c r="J174" i="286" s="1"/>
  <c r="R173" i="286"/>
  <c r="L173" i="286" s="1"/>
  <c r="N173" i="286"/>
  <c r="K173" i="286"/>
  <c r="I173" i="286"/>
  <c r="H173" i="286"/>
  <c r="E173" i="286"/>
  <c r="R172" i="286"/>
  <c r="N172" i="286"/>
  <c r="L172" i="286"/>
  <c r="K172" i="286"/>
  <c r="I172" i="286"/>
  <c r="H172" i="286"/>
  <c r="E172" i="286"/>
  <c r="J172" i="286" s="1"/>
  <c r="R171" i="286"/>
  <c r="L171" i="286" s="1"/>
  <c r="N171" i="286"/>
  <c r="K171" i="286"/>
  <c r="I171" i="286"/>
  <c r="H171" i="286"/>
  <c r="E171" i="286"/>
  <c r="R170" i="286"/>
  <c r="L170" i="286" s="1"/>
  <c r="M170" i="286" s="1"/>
  <c r="N170" i="286"/>
  <c r="K170" i="286"/>
  <c r="J170" i="286"/>
  <c r="I170" i="286"/>
  <c r="H170" i="286"/>
  <c r="E170" i="286"/>
  <c r="R169" i="286"/>
  <c r="L169" i="286" s="1"/>
  <c r="N169" i="286"/>
  <c r="K169" i="286"/>
  <c r="I169" i="286"/>
  <c r="H169" i="286"/>
  <c r="E169" i="286"/>
  <c r="J169" i="286" s="1"/>
  <c r="R168" i="286"/>
  <c r="N168" i="286"/>
  <c r="L168" i="286"/>
  <c r="K168" i="286"/>
  <c r="I168" i="286"/>
  <c r="H168" i="286"/>
  <c r="E168" i="286"/>
  <c r="J168" i="286" s="1"/>
  <c r="R167" i="286"/>
  <c r="L167" i="286" s="1"/>
  <c r="M167" i="286" s="1"/>
  <c r="N167" i="286"/>
  <c r="K167" i="286"/>
  <c r="I167" i="286"/>
  <c r="H167" i="286"/>
  <c r="E167" i="286"/>
  <c r="J167" i="286" s="1"/>
  <c r="R166" i="286"/>
  <c r="L166" i="286" s="1"/>
  <c r="N166" i="286"/>
  <c r="K166" i="286"/>
  <c r="I166" i="286"/>
  <c r="H166" i="286"/>
  <c r="E166" i="286"/>
  <c r="J166" i="286" s="1"/>
  <c r="R165" i="286"/>
  <c r="N165" i="286"/>
  <c r="L165" i="286"/>
  <c r="M165" i="286" s="1"/>
  <c r="K165" i="286"/>
  <c r="I165" i="286"/>
  <c r="H165" i="286"/>
  <c r="E165" i="286"/>
  <c r="R164" i="286"/>
  <c r="L164" i="286" s="1"/>
  <c r="N164" i="286"/>
  <c r="K164" i="286"/>
  <c r="I164" i="286"/>
  <c r="H164" i="286"/>
  <c r="E164" i="286"/>
  <c r="J164" i="286" s="1"/>
  <c r="R163" i="286"/>
  <c r="N163" i="286"/>
  <c r="L163" i="286"/>
  <c r="K163" i="286"/>
  <c r="I163" i="286"/>
  <c r="H163" i="286"/>
  <c r="E163" i="286"/>
  <c r="R162" i="286"/>
  <c r="L162" i="286" s="1"/>
  <c r="N162" i="286"/>
  <c r="K162" i="286"/>
  <c r="I162" i="286"/>
  <c r="H162" i="286"/>
  <c r="E162" i="286"/>
  <c r="R161" i="286"/>
  <c r="L161" i="286" s="1"/>
  <c r="N161" i="286"/>
  <c r="K161" i="286"/>
  <c r="I161" i="286"/>
  <c r="H161" i="286"/>
  <c r="E161" i="286"/>
  <c r="N160" i="286"/>
  <c r="K160" i="286"/>
  <c r="N159" i="286"/>
  <c r="K159" i="286"/>
  <c r="N158" i="286"/>
  <c r="K158" i="286"/>
  <c r="N157" i="286"/>
  <c r="K157" i="286"/>
  <c r="N156" i="286"/>
  <c r="K156" i="286"/>
  <c r="R155" i="286"/>
  <c r="L155" i="286" s="1"/>
  <c r="N155" i="286"/>
  <c r="K155" i="286"/>
  <c r="I155" i="286"/>
  <c r="H155" i="286"/>
  <c r="R154" i="286"/>
  <c r="L154" i="286" s="1"/>
  <c r="N154" i="286"/>
  <c r="K154" i="286"/>
  <c r="I154" i="286"/>
  <c r="H154" i="286"/>
  <c r="E154" i="286"/>
  <c r="R153" i="286"/>
  <c r="L153" i="286" s="1"/>
  <c r="N153" i="286"/>
  <c r="K153" i="286"/>
  <c r="I153" i="286"/>
  <c r="H153" i="286"/>
  <c r="E153" i="286"/>
  <c r="R152" i="286"/>
  <c r="L152" i="286" s="1"/>
  <c r="N152" i="286"/>
  <c r="K152" i="286"/>
  <c r="I152" i="286"/>
  <c r="H152" i="286"/>
  <c r="E152" i="286"/>
  <c r="J152" i="286" s="1"/>
  <c r="N151" i="286"/>
  <c r="K151" i="286"/>
  <c r="N150" i="286"/>
  <c r="K150" i="286"/>
  <c r="N149" i="286"/>
  <c r="K149" i="286"/>
  <c r="N148" i="286"/>
  <c r="K148" i="286"/>
  <c r="N147" i="286"/>
  <c r="K147" i="286"/>
  <c r="N146" i="286"/>
  <c r="K146" i="286"/>
  <c r="N145" i="286"/>
  <c r="K145" i="286"/>
  <c r="N144" i="286"/>
  <c r="K144" i="286"/>
  <c r="N143" i="286"/>
  <c r="L143" i="286"/>
  <c r="K143" i="286"/>
  <c r="I143" i="286"/>
  <c r="H143" i="286"/>
  <c r="E143" i="286"/>
  <c r="N142" i="286"/>
  <c r="L142" i="286"/>
  <c r="K142" i="286"/>
  <c r="I142" i="286"/>
  <c r="H142" i="286"/>
  <c r="E142" i="286"/>
  <c r="J142" i="286" s="1"/>
  <c r="N141" i="286"/>
  <c r="K141" i="286"/>
  <c r="G141" i="286"/>
  <c r="H141" i="286" s="1"/>
  <c r="E141" i="286"/>
  <c r="M141" i="286" s="1"/>
  <c r="N140" i="286"/>
  <c r="K140" i="286"/>
  <c r="G140" i="286"/>
  <c r="E140" i="286"/>
  <c r="M140" i="286" s="1"/>
  <c r="N139" i="286"/>
  <c r="K139" i="286"/>
  <c r="G139" i="286"/>
  <c r="E139" i="286"/>
  <c r="M139" i="286" s="1"/>
  <c r="N138" i="286"/>
  <c r="K138" i="286"/>
  <c r="G138" i="286"/>
  <c r="E138" i="286"/>
  <c r="M138" i="286" s="1"/>
  <c r="N137" i="286"/>
  <c r="K137" i="286"/>
  <c r="G137" i="286"/>
  <c r="E137" i="286"/>
  <c r="M137" i="286" s="1"/>
  <c r="N136" i="286"/>
  <c r="K136" i="286"/>
  <c r="G136" i="286"/>
  <c r="E136" i="286"/>
  <c r="M136" i="286" s="1"/>
  <c r="N135" i="286"/>
  <c r="K135" i="286"/>
  <c r="G135" i="286"/>
  <c r="I135" i="286" s="1"/>
  <c r="E135" i="286"/>
  <c r="M135" i="286" s="1"/>
  <c r="N134" i="286"/>
  <c r="K134" i="286"/>
  <c r="G134" i="286"/>
  <c r="E134" i="286"/>
  <c r="M134" i="286" s="1"/>
  <c r="N133" i="286"/>
  <c r="K133" i="286"/>
  <c r="G133" i="286"/>
  <c r="H133" i="286" s="1"/>
  <c r="E133" i="286"/>
  <c r="M133" i="286" s="1"/>
  <c r="N132" i="286"/>
  <c r="K132" i="286"/>
  <c r="G132" i="286"/>
  <c r="E132" i="286"/>
  <c r="M132" i="286" s="1"/>
  <c r="N131" i="286"/>
  <c r="K131" i="286"/>
  <c r="N130" i="286"/>
  <c r="K130" i="286"/>
  <c r="N129" i="286"/>
  <c r="K129" i="286"/>
  <c r="N128" i="286"/>
  <c r="K128" i="286"/>
  <c r="N127" i="286"/>
  <c r="K127" i="286"/>
  <c r="N126" i="286"/>
  <c r="K126" i="286"/>
  <c r="N125" i="286"/>
  <c r="K125" i="286"/>
  <c r="N124" i="286"/>
  <c r="K124" i="286"/>
  <c r="N123" i="286"/>
  <c r="K123" i="286"/>
  <c r="N122" i="286"/>
  <c r="K122" i="286"/>
  <c r="N121" i="286"/>
  <c r="M121" i="286"/>
  <c r="M124" i="286" s="1"/>
  <c r="L121" i="286"/>
  <c r="K121" i="286"/>
  <c r="I121" i="286"/>
  <c r="H121" i="286"/>
  <c r="N120" i="286"/>
  <c r="K120" i="286"/>
  <c r="N119" i="286"/>
  <c r="K119" i="286"/>
  <c r="N118" i="286"/>
  <c r="K118" i="286"/>
  <c r="I118" i="286"/>
  <c r="H118" i="286"/>
  <c r="J118" i="286" s="1"/>
  <c r="N117" i="286"/>
  <c r="K117" i="286"/>
  <c r="I117" i="286"/>
  <c r="H117" i="286"/>
  <c r="N116" i="286"/>
  <c r="K116" i="286"/>
  <c r="I116" i="286"/>
  <c r="J116" i="286" s="1"/>
  <c r="H116" i="286"/>
  <c r="N115" i="286"/>
  <c r="K115" i="286"/>
  <c r="I115" i="286"/>
  <c r="H115" i="286"/>
  <c r="J115" i="286" s="1"/>
  <c r="N114" i="286"/>
  <c r="K114" i="286"/>
  <c r="J114" i="286"/>
  <c r="I114" i="286"/>
  <c r="H114" i="286"/>
  <c r="N113" i="286"/>
  <c r="K113" i="286"/>
  <c r="I113" i="286"/>
  <c r="H113" i="286"/>
  <c r="N112" i="286"/>
  <c r="K112" i="286"/>
  <c r="I112" i="286"/>
  <c r="J112" i="286" s="1"/>
  <c r="H112" i="286"/>
  <c r="N111" i="286"/>
  <c r="K111" i="286"/>
  <c r="I111" i="286"/>
  <c r="H111" i="286"/>
  <c r="J111" i="286" s="1"/>
  <c r="N110" i="286"/>
  <c r="K110" i="286"/>
  <c r="I110" i="286"/>
  <c r="H110" i="286"/>
  <c r="J110" i="286" s="1"/>
  <c r="N109" i="286"/>
  <c r="K109" i="286"/>
  <c r="I109" i="286"/>
  <c r="H109" i="286"/>
  <c r="J109" i="286" s="1"/>
  <c r="N108" i="286"/>
  <c r="K108" i="286"/>
  <c r="I108" i="286"/>
  <c r="H108" i="286"/>
  <c r="N107" i="286"/>
  <c r="K107" i="286"/>
  <c r="N106" i="286"/>
  <c r="K106" i="286"/>
  <c r="N105" i="286"/>
  <c r="K105" i="286"/>
  <c r="N104" i="286"/>
  <c r="K104" i="286"/>
  <c r="I104" i="286"/>
  <c r="H104" i="286"/>
  <c r="N103" i="286"/>
  <c r="K103" i="286"/>
  <c r="I103" i="286"/>
  <c r="H103" i="286"/>
  <c r="J103" i="286" s="1"/>
  <c r="N102" i="286"/>
  <c r="K102" i="286"/>
  <c r="I102" i="286"/>
  <c r="H102" i="286"/>
  <c r="J102" i="286" s="1"/>
  <c r="N101" i="286"/>
  <c r="K101" i="286"/>
  <c r="I101" i="286"/>
  <c r="H101" i="286"/>
  <c r="J101" i="286" s="1"/>
  <c r="N100" i="286"/>
  <c r="L100" i="286"/>
  <c r="K100" i="286"/>
  <c r="I100" i="286"/>
  <c r="H100" i="286"/>
  <c r="E100" i="286"/>
  <c r="M100" i="286" s="1"/>
  <c r="N99" i="286"/>
  <c r="K99" i="286"/>
  <c r="N98" i="286"/>
  <c r="K98" i="286"/>
  <c r="N97" i="286"/>
  <c r="K97" i="286"/>
  <c r="N96" i="286"/>
  <c r="K96" i="286"/>
  <c r="N95" i="286"/>
  <c r="K95" i="286"/>
  <c r="N94" i="286"/>
  <c r="K94" i="286"/>
  <c r="N93" i="286"/>
  <c r="K93" i="286"/>
  <c r="N92" i="286"/>
  <c r="M92" i="286"/>
  <c r="K92" i="286"/>
  <c r="N91" i="286"/>
  <c r="M91" i="286"/>
  <c r="K91" i="286"/>
  <c r="N90" i="286"/>
  <c r="K90" i="286"/>
  <c r="I90" i="286"/>
  <c r="H90" i="286"/>
  <c r="N89" i="286"/>
  <c r="K89" i="286"/>
  <c r="J89" i="286"/>
  <c r="I89" i="286"/>
  <c r="H89" i="286"/>
  <c r="N88" i="286"/>
  <c r="K88" i="286"/>
  <c r="J88" i="286"/>
  <c r="I88" i="286"/>
  <c r="H88" i="286"/>
  <c r="N87" i="286"/>
  <c r="K87" i="286"/>
  <c r="N86" i="286"/>
  <c r="K86" i="286"/>
  <c r="I86" i="286"/>
  <c r="H86" i="286"/>
  <c r="J86" i="286" s="1"/>
  <c r="N85" i="286"/>
  <c r="M85" i="286"/>
  <c r="K85" i="286"/>
  <c r="N84" i="286"/>
  <c r="M84" i="286"/>
  <c r="K84" i="286"/>
  <c r="O83" i="286"/>
  <c r="N83" i="286"/>
  <c r="K83" i="286"/>
  <c r="O82" i="286"/>
  <c r="N82" i="286"/>
  <c r="K82" i="286"/>
  <c r="F82" i="286"/>
  <c r="R114" i="286" s="1"/>
  <c r="L114" i="286" s="1"/>
  <c r="M114" i="286" s="1"/>
  <c r="O114" i="286" s="1"/>
  <c r="N81" i="286"/>
  <c r="K81" i="286"/>
  <c r="N80" i="286"/>
  <c r="K80" i="286"/>
  <c r="N79" i="286"/>
  <c r="K79" i="286"/>
  <c r="N78" i="286"/>
  <c r="K78" i="286"/>
  <c r="N77" i="286"/>
  <c r="K77" i="286"/>
  <c r="N76" i="286"/>
  <c r="M76" i="286"/>
  <c r="K76" i="286"/>
  <c r="G76" i="286"/>
  <c r="H76" i="286" s="1"/>
  <c r="N75" i="286"/>
  <c r="M75" i="286"/>
  <c r="K75" i="286"/>
  <c r="G75" i="286"/>
  <c r="H75" i="286" s="1"/>
  <c r="N74" i="286"/>
  <c r="M74" i="286"/>
  <c r="K74" i="286"/>
  <c r="G74" i="286"/>
  <c r="H74" i="286" s="1"/>
  <c r="N73" i="286"/>
  <c r="L73" i="286"/>
  <c r="M73" i="286" s="1"/>
  <c r="K73" i="286"/>
  <c r="I73" i="286"/>
  <c r="J73" i="286" s="1"/>
  <c r="H73" i="286"/>
  <c r="N72" i="286"/>
  <c r="L72" i="286"/>
  <c r="M72" i="286" s="1"/>
  <c r="K72" i="286"/>
  <c r="I72" i="286"/>
  <c r="H72" i="286"/>
  <c r="N71" i="286"/>
  <c r="L71" i="286"/>
  <c r="M71" i="286" s="1"/>
  <c r="K71" i="286"/>
  <c r="I71" i="286"/>
  <c r="J71" i="286" s="1"/>
  <c r="H71" i="286"/>
  <c r="N70" i="286"/>
  <c r="L70" i="286"/>
  <c r="M70" i="286" s="1"/>
  <c r="K70" i="286"/>
  <c r="G70" i="286"/>
  <c r="N69" i="286"/>
  <c r="L69" i="286"/>
  <c r="M69" i="286" s="1"/>
  <c r="K69" i="286"/>
  <c r="I69" i="286"/>
  <c r="H69" i="286"/>
  <c r="J69" i="286" s="1"/>
  <c r="N68" i="286"/>
  <c r="M68" i="286"/>
  <c r="K68" i="286"/>
  <c r="G68" i="286"/>
  <c r="I68" i="286" s="1"/>
  <c r="N67" i="286"/>
  <c r="M67" i="286"/>
  <c r="K67" i="286"/>
  <c r="N66" i="286"/>
  <c r="K66" i="286"/>
  <c r="N65" i="286"/>
  <c r="K65" i="286"/>
  <c r="N64" i="286"/>
  <c r="K64" i="286"/>
  <c r="N63" i="286"/>
  <c r="K63" i="286"/>
  <c r="N62" i="286"/>
  <c r="K62" i="286"/>
  <c r="N61" i="286"/>
  <c r="K61" i="286"/>
  <c r="N60" i="286"/>
  <c r="K60" i="286"/>
  <c r="N59" i="286"/>
  <c r="K59" i="286"/>
  <c r="N58" i="286"/>
  <c r="K58" i="286"/>
  <c r="N57" i="286"/>
  <c r="K57" i="286"/>
  <c r="J57" i="286"/>
  <c r="N56" i="286"/>
  <c r="K56" i="286"/>
  <c r="N55" i="286"/>
  <c r="K55" i="286"/>
  <c r="N54" i="286"/>
  <c r="L54" i="286"/>
  <c r="M54" i="286" s="1"/>
  <c r="K54" i="286"/>
  <c r="I54" i="286"/>
  <c r="H54" i="286"/>
  <c r="J54" i="286" s="1"/>
  <c r="N53" i="286"/>
  <c r="K53" i="286"/>
  <c r="N52" i="286"/>
  <c r="K52" i="286"/>
  <c r="N51" i="286"/>
  <c r="K51" i="286"/>
  <c r="I51" i="286"/>
  <c r="H51" i="286"/>
  <c r="J51" i="286" s="1"/>
  <c r="N50" i="286"/>
  <c r="K50" i="286"/>
  <c r="I50" i="286"/>
  <c r="H50" i="286"/>
  <c r="J50" i="286" s="1"/>
  <c r="N49" i="286"/>
  <c r="K49" i="286"/>
  <c r="I49" i="286"/>
  <c r="H49" i="286"/>
  <c r="J49" i="286" s="1"/>
  <c r="N48" i="286"/>
  <c r="M48" i="286"/>
  <c r="K48" i="286"/>
  <c r="I48" i="286"/>
  <c r="H48" i="286"/>
  <c r="N47" i="286"/>
  <c r="K47" i="286"/>
  <c r="J47" i="286"/>
  <c r="I47" i="286"/>
  <c r="H47" i="286"/>
  <c r="N46" i="286"/>
  <c r="K46" i="286"/>
  <c r="I46" i="286"/>
  <c r="H46" i="286"/>
  <c r="N45" i="286"/>
  <c r="K45" i="286"/>
  <c r="I45" i="286"/>
  <c r="J45" i="286" s="1"/>
  <c r="H45" i="286"/>
  <c r="N44" i="286"/>
  <c r="K44" i="286"/>
  <c r="I44" i="286"/>
  <c r="J44" i="286" s="1"/>
  <c r="H44" i="286"/>
  <c r="N43" i="286"/>
  <c r="M43" i="286"/>
  <c r="K43" i="286"/>
  <c r="J43" i="286"/>
  <c r="I43" i="286"/>
  <c r="H43" i="286"/>
  <c r="N42" i="286"/>
  <c r="K42" i="286"/>
  <c r="I42" i="286"/>
  <c r="J42" i="286" s="1"/>
  <c r="H42" i="286"/>
  <c r="N41" i="286"/>
  <c r="K41" i="286"/>
  <c r="I41" i="286"/>
  <c r="H41" i="286"/>
  <c r="J41" i="286" s="1"/>
  <c r="N40" i="286"/>
  <c r="K40" i="286"/>
  <c r="I40" i="286"/>
  <c r="J40" i="286" s="1"/>
  <c r="H40" i="286"/>
  <c r="N39" i="286"/>
  <c r="K39" i="286"/>
  <c r="I39" i="286"/>
  <c r="H39" i="286"/>
  <c r="J39" i="286" s="1"/>
  <c r="N38" i="286"/>
  <c r="K38" i="286"/>
  <c r="I38" i="286"/>
  <c r="H38" i="286"/>
  <c r="N37" i="286"/>
  <c r="K37" i="286"/>
  <c r="I37" i="286"/>
  <c r="H37" i="286"/>
  <c r="J37" i="286" s="1"/>
  <c r="R36" i="286"/>
  <c r="N36" i="286"/>
  <c r="K36" i="286"/>
  <c r="I36" i="286"/>
  <c r="J36" i="286" s="1"/>
  <c r="H36" i="286"/>
  <c r="N35" i="286"/>
  <c r="K35" i="286"/>
  <c r="N34" i="286"/>
  <c r="K34" i="286"/>
  <c r="N33" i="286"/>
  <c r="K33" i="286"/>
  <c r="N32" i="286"/>
  <c r="K32" i="286"/>
  <c r="N31" i="286"/>
  <c r="K31" i="286"/>
  <c r="N30" i="286"/>
  <c r="K30" i="286"/>
  <c r="N29" i="286"/>
  <c r="K29" i="286"/>
  <c r="N28" i="286"/>
  <c r="K28" i="286"/>
  <c r="N27" i="286"/>
  <c r="L27" i="286"/>
  <c r="K27" i="286"/>
  <c r="I27" i="286"/>
  <c r="H27" i="286"/>
  <c r="N26" i="286"/>
  <c r="K26" i="286"/>
  <c r="N25" i="286"/>
  <c r="K25" i="286"/>
  <c r="N24" i="286"/>
  <c r="K24" i="286"/>
  <c r="N23" i="286"/>
  <c r="K23" i="286"/>
  <c r="N22" i="286"/>
  <c r="K22" i="286"/>
  <c r="I22" i="286"/>
  <c r="H22" i="286"/>
  <c r="J22" i="286" s="1"/>
  <c r="N21" i="286"/>
  <c r="L21" i="286"/>
  <c r="M21" i="286" s="1"/>
  <c r="K21" i="286"/>
  <c r="I21" i="286"/>
  <c r="H21" i="286"/>
  <c r="J21" i="286" s="1"/>
  <c r="O21" i="286" s="1"/>
  <c r="N20" i="286"/>
  <c r="K20" i="286"/>
  <c r="J20" i="286"/>
  <c r="I20" i="286"/>
  <c r="H20" i="286"/>
  <c r="N19" i="286"/>
  <c r="K19" i="286"/>
  <c r="J19" i="286"/>
  <c r="I19" i="286"/>
  <c r="H19" i="286"/>
  <c r="N18" i="286"/>
  <c r="K18" i="286"/>
  <c r="I18" i="286"/>
  <c r="H18" i="286"/>
  <c r="J18" i="286" s="1"/>
  <c r="O17" i="286"/>
  <c r="N17" i="286"/>
  <c r="L17" i="286"/>
  <c r="M17" i="286" s="1"/>
  <c r="K17" i="286"/>
  <c r="J17" i="286"/>
  <c r="I17" i="286"/>
  <c r="H17" i="286"/>
  <c r="O16" i="286"/>
  <c r="N16" i="286"/>
  <c r="L16" i="286"/>
  <c r="M16" i="286" s="1"/>
  <c r="K16" i="286"/>
  <c r="I16" i="286"/>
  <c r="J16" i="286" s="1"/>
  <c r="H16" i="286"/>
  <c r="N15" i="286"/>
  <c r="K15" i="286"/>
  <c r="N14" i="286"/>
  <c r="K14" i="286"/>
  <c r="N13" i="286"/>
  <c r="M13" i="286"/>
  <c r="K13" i="286"/>
  <c r="N197" i="285"/>
  <c r="L197" i="285"/>
  <c r="K197" i="285"/>
  <c r="J197" i="285"/>
  <c r="I197" i="285"/>
  <c r="H197" i="285"/>
  <c r="O196" i="285"/>
  <c r="N196" i="285"/>
  <c r="K196" i="285"/>
  <c r="I196" i="285"/>
  <c r="N195" i="285"/>
  <c r="L195" i="285"/>
  <c r="K195" i="285"/>
  <c r="I195" i="285"/>
  <c r="H195" i="285"/>
  <c r="J195" i="285" s="1"/>
  <c r="N194" i="285"/>
  <c r="L194" i="285"/>
  <c r="K194" i="285"/>
  <c r="J194" i="285"/>
  <c r="I194" i="285"/>
  <c r="H194" i="285"/>
  <c r="N193" i="285"/>
  <c r="L193" i="285"/>
  <c r="K193" i="285"/>
  <c r="J193" i="285"/>
  <c r="I193" i="285"/>
  <c r="H193" i="285"/>
  <c r="N192" i="285"/>
  <c r="L192" i="285"/>
  <c r="K192" i="285"/>
  <c r="I192" i="285"/>
  <c r="H192" i="285"/>
  <c r="J192" i="285" s="1"/>
  <c r="N191" i="285"/>
  <c r="L191" i="285"/>
  <c r="K191" i="285"/>
  <c r="I191" i="285"/>
  <c r="N190" i="285"/>
  <c r="L190" i="285"/>
  <c r="K190" i="285"/>
  <c r="I190" i="285"/>
  <c r="Q189" i="285"/>
  <c r="N189" i="285"/>
  <c r="L189" i="285"/>
  <c r="M189" i="285" s="1"/>
  <c r="K189" i="285"/>
  <c r="I189" i="285"/>
  <c r="H189" i="285"/>
  <c r="J189" i="285" s="1"/>
  <c r="O189" i="285" s="1"/>
  <c r="R189" i="285" s="1"/>
  <c r="N188" i="285"/>
  <c r="L188" i="285"/>
  <c r="K188" i="285"/>
  <c r="I188" i="285"/>
  <c r="J188" i="285" s="1"/>
  <c r="H188" i="285"/>
  <c r="O187" i="285"/>
  <c r="N187" i="285"/>
  <c r="K187" i="285"/>
  <c r="N186" i="285"/>
  <c r="K186" i="285"/>
  <c r="N185" i="285"/>
  <c r="K185" i="285"/>
  <c r="N184" i="285"/>
  <c r="K184" i="285"/>
  <c r="N183" i="285"/>
  <c r="K183" i="285"/>
  <c r="N182" i="285"/>
  <c r="K182" i="285"/>
  <c r="N181" i="285"/>
  <c r="K181" i="285"/>
  <c r="N180" i="285"/>
  <c r="M180" i="285"/>
  <c r="M182" i="285" s="1"/>
  <c r="L180" i="285"/>
  <c r="K180" i="285"/>
  <c r="I180" i="285"/>
  <c r="H180" i="285"/>
  <c r="J180" i="285" s="1"/>
  <c r="N179" i="285"/>
  <c r="M179" i="285"/>
  <c r="O179" i="285" s="1"/>
  <c r="K179" i="285"/>
  <c r="N178" i="285"/>
  <c r="K178" i="285"/>
  <c r="N177" i="285"/>
  <c r="K177" i="285"/>
  <c r="R176" i="285"/>
  <c r="L176" i="285" s="1"/>
  <c r="N176" i="285"/>
  <c r="M176" i="285"/>
  <c r="O176" i="285" s="1"/>
  <c r="K176" i="285"/>
  <c r="J176" i="285"/>
  <c r="I176" i="285"/>
  <c r="H176" i="285"/>
  <c r="R175" i="285"/>
  <c r="N175" i="285"/>
  <c r="L175" i="285"/>
  <c r="K175" i="285"/>
  <c r="I175" i="285"/>
  <c r="J175" i="285" s="1"/>
  <c r="H175" i="285"/>
  <c r="E175" i="285"/>
  <c r="R174" i="285"/>
  <c r="N174" i="285"/>
  <c r="L174" i="285"/>
  <c r="M174" i="285" s="1"/>
  <c r="K174" i="285"/>
  <c r="I174" i="285"/>
  <c r="H174" i="285"/>
  <c r="E174" i="285"/>
  <c r="R173" i="285"/>
  <c r="N173" i="285"/>
  <c r="L173" i="285"/>
  <c r="M173" i="285" s="1"/>
  <c r="K173" i="285"/>
  <c r="I173" i="285"/>
  <c r="J173" i="285" s="1"/>
  <c r="O173" i="285" s="1"/>
  <c r="H173" i="285"/>
  <c r="E173" i="285"/>
  <c r="R172" i="285"/>
  <c r="N172" i="285"/>
  <c r="L172" i="285"/>
  <c r="K172" i="285"/>
  <c r="I172" i="285"/>
  <c r="H172" i="285"/>
  <c r="E172" i="285"/>
  <c r="J172" i="285" s="1"/>
  <c r="R171" i="285"/>
  <c r="N171" i="285"/>
  <c r="L171" i="285"/>
  <c r="K171" i="285"/>
  <c r="I171" i="285"/>
  <c r="H171" i="285"/>
  <c r="E171" i="285"/>
  <c r="J171" i="285" s="1"/>
  <c r="R170" i="285"/>
  <c r="L170" i="285" s="1"/>
  <c r="M170" i="285" s="1"/>
  <c r="N170" i="285"/>
  <c r="K170" i="285"/>
  <c r="I170" i="285"/>
  <c r="H170" i="285"/>
  <c r="E170" i="285"/>
  <c r="J170" i="285" s="1"/>
  <c r="R169" i="285"/>
  <c r="L169" i="285" s="1"/>
  <c r="N169" i="285"/>
  <c r="K169" i="285"/>
  <c r="I169" i="285"/>
  <c r="H169" i="285"/>
  <c r="E169" i="285"/>
  <c r="J169" i="285" s="1"/>
  <c r="R168" i="285"/>
  <c r="L168" i="285" s="1"/>
  <c r="M168" i="285" s="1"/>
  <c r="O168" i="285"/>
  <c r="N168" i="285"/>
  <c r="K168" i="285"/>
  <c r="I168" i="285"/>
  <c r="H168" i="285"/>
  <c r="J168" i="285" s="1"/>
  <c r="E168" i="285"/>
  <c r="R167" i="285"/>
  <c r="N167" i="285"/>
  <c r="L167" i="285"/>
  <c r="K167" i="285"/>
  <c r="I167" i="285"/>
  <c r="H167" i="285"/>
  <c r="E167" i="285"/>
  <c r="J167" i="285" s="1"/>
  <c r="R166" i="285"/>
  <c r="L166" i="285" s="1"/>
  <c r="M166" i="285" s="1"/>
  <c r="N166" i="285"/>
  <c r="K166" i="285"/>
  <c r="I166" i="285"/>
  <c r="H166" i="285"/>
  <c r="E166" i="285"/>
  <c r="R165" i="285"/>
  <c r="N165" i="285"/>
  <c r="L165" i="285"/>
  <c r="K165" i="285"/>
  <c r="I165" i="285"/>
  <c r="H165" i="285"/>
  <c r="E165" i="285"/>
  <c r="J165" i="285" s="1"/>
  <c r="R164" i="285"/>
  <c r="L164" i="285" s="1"/>
  <c r="M164" i="285" s="1"/>
  <c r="N164" i="285"/>
  <c r="K164" i="285"/>
  <c r="I164" i="285"/>
  <c r="H164" i="285"/>
  <c r="E164" i="285"/>
  <c r="R163" i="285"/>
  <c r="L163" i="285" s="1"/>
  <c r="M163" i="285" s="1"/>
  <c r="N163" i="285"/>
  <c r="K163" i="285"/>
  <c r="I163" i="285"/>
  <c r="H163" i="285"/>
  <c r="E163" i="285"/>
  <c r="J163" i="285" s="1"/>
  <c r="R162" i="285"/>
  <c r="N162" i="285"/>
  <c r="L162" i="285"/>
  <c r="K162" i="285"/>
  <c r="I162" i="285"/>
  <c r="H162" i="285"/>
  <c r="E162" i="285"/>
  <c r="J162" i="285" s="1"/>
  <c r="R161" i="285"/>
  <c r="L161" i="285" s="1"/>
  <c r="N161" i="285"/>
  <c r="K161" i="285"/>
  <c r="I161" i="285"/>
  <c r="H161" i="285"/>
  <c r="E161" i="285"/>
  <c r="N160" i="285"/>
  <c r="K160" i="285"/>
  <c r="N159" i="285"/>
  <c r="K159" i="285"/>
  <c r="N158" i="285"/>
  <c r="K158" i="285"/>
  <c r="N157" i="285"/>
  <c r="K157" i="285"/>
  <c r="N156" i="285"/>
  <c r="K156" i="285"/>
  <c r="R155" i="285"/>
  <c r="L155" i="285" s="1"/>
  <c r="N155" i="285"/>
  <c r="K155" i="285"/>
  <c r="I155" i="285"/>
  <c r="H155" i="285"/>
  <c r="R154" i="285"/>
  <c r="N154" i="285"/>
  <c r="L154" i="285"/>
  <c r="K154" i="285"/>
  <c r="I154" i="285"/>
  <c r="H154" i="285"/>
  <c r="E154" i="285"/>
  <c r="J154" i="285" s="1"/>
  <c r="R153" i="285"/>
  <c r="L153" i="285" s="1"/>
  <c r="N153" i="285"/>
  <c r="K153" i="285"/>
  <c r="I153" i="285"/>
  <c r="H153" i="285"/>
  <c r="E153" i="285"/>
  <c r="R152" i="285"/>
  <c r="L152" i="285" s="1"/>
  <c r="N152" i="285"/>
  <c r="K152" i="285"/>
  <c r="I152" i="285"/>
  <c r="H152" i="285"/>
  <c r="E152" i="285"/>
  <c r="N151" i="285"/>
  <c r="K151" i="285"/>
  <c r="N150" i="285"/>
  <c r="K150" i="285"/>
  <c r="N149" i="285"/>
  <c r="K149" i="285"/>
  <c r="N148" i="285"/>
  <c r="K148" i="285"/>
  <c r="N147" i="285"/>
  <c r="K147" i="285"/>
  <c r="N146" i="285"/>
  <c r="K146" i="285"/>
  <c r="N145" i="285"/>
  <c r="K145" i="285"/>
  <c r="N144" i="285"/>
  <c r="K144" i="285"/>
  <c r="N143" i="285"/>
  <c r="L143" i="285"/>
  <c r="M143" i="285" s="1"/>
  <c r="K143" i="285"/>
  <c r="I143" i="285"/>
  <c r="H143" i="285"/>
  <c r="E143" i="285"/>
  <c r="N142" i="285"/>
  <c r="L142" i="285"/>
  <c r="K142" i="285"/>
  <c r="I142" i="285"/>
  <c r="H142" i="285"/>
  <c r="E142" i="285"/>
  <c r="J142" i="285" s="1"/>
  <c r="N141" i="285"/>
  <c r="K141" i="285"/>
  <c r="G141" i="285"/>
  <c r="E141" i="285"/>
  <c r="M141" i="285" s="1"/>
  <c r="N140" i="285"/>
  <c r="K140" i="285"/>
  <c r="I140" i="285"/>
  <c r="J140" i="285" s="1"/>
  <c r="O140" i="285" s="1"/>
  <c r="G140" i="285"/>
  <c r="H140" i="285" s="1"/>
  <c r="E140" i="285"/>
  <c r="M140" i="285" s="1"/>
  <c r="N139" i="285"/>
  <c r="K139" i="285"/>
  <c r="G139" i="285"/>
  <c r="E139" i="285"/>
  <c r="M139" i="285" s="1"/>
  <c r="N138" i="285"/>
  <c r="K138" i="285"/>
  <c r="G138" i="285"/>
  <c r="H138" i="285" s="1"/>
  <c r="E138" i="285"/>
  <c r="M138" i="285" s="1"/>
  <c r="N137" i="285"/>
  <c r="K137" i="285"/>
  <c r="G137" i="285"/>
  <c r="E137" i="285"/>
  <c r="M137" i="285" s="1"/>
  <c r="N136" i="285"/>
  <c r="K136" i="285"/>
  <c r="G136" i="285"/>
  <c r="E136" i="285"/>
  <c r="M136" i="285" s="1"/>
  <c r="N135" i="285"/>
  <c r="K135" i="285"/>
  <c r="G135" i="285"/>
  <c r="I135" i="285" s="1"/>
  <c r="E135" i="285"/>
  <c r="M135" i="285" s="1"/>
  <c r="N134" i="285"/>
  <c r="K134" i="285"/>
  <c r="G134" i="285"/>
  <c r="I134" i="285" s="1"/>
  <c r="E134" i="285"/>
  <c r="M134" i="285" s="1"/>
  <c r="N133" i="285"/>
  <c r="K133" i="285"/>
  <c r="H133" i="285"/>
  <c r="G133" i="285"/>
  <c r="I133" i="285" s="1"/>
  <c r="E133" i="285"/>
  <c r="M133" i="285" s="1"/>
  <c r="N132" i="285"/>
  <c r="K132" i="285"/>
  <c r="G132" i="285"/>
  <c r="E132" i="285"/>
  <c r="N131" i="285"/>
  <c r="K131" i="285"/>
  <c r="N130" i="285"/>
  <c r="K130" i="285"/>
  <c r="N129" i="285"/>
  <c r="K129" i="285"/>
  <c r="N128" i="285"/>
  <c r="K128" i="285"/>
  <c r="N127" i="285"/>
  <c r="K127" i="285"/>
  <c r="N126" i="285"/>
  <c r="K126" i="285"/>
  <c r="N125" i="285"/>
  <c r="K125" i="285"/>
  <c r="N124" i="285"/>
  <c r="K124" i="285"/>
  <c r="N123" i="285"/>
  <c r="K123" i="285"/>
  <c r="N122" i="285"/>
  <c r="K122" i="285"/>
  <c r="N121" i="285"/>
  <c r="M121" i="285"/>
  <c r="M124" i="285" s="1"/>
  <c r="L121" i="285"/>
  <c r="K121" i="285"/>
  <c r="I121" i="285"/>
  <c r="H121" i="285"/>
  <c r="N120" i="285"/>
  <c r="K120" i="285"/>
  <c r="N119" i="285"/>
  <c r="K119" i="285"/>
  <c r="N118" i="285"/>
  <c r="K118" i="285"/>
  <c r="I118" i="285"/>
  <c r="J118" i="285" s="1"/>
  <c r="H118" i="285"/>
  <c r="N117" i="285"/>
  <c r="K117" i="285"/>
  <c r="J117" i="285"/>
  <c r="I117" i="285"/>
  <c r="H117" i="285"/>
  <c r="N116" i="285"/>
  <c r="K116" i="285"/>
  <c r="I116" i="285"/>
  <c r="H116" i="285"/>
  <c r="J116" i="285" s="1"/>
  <c r="N115" i="285"/>
  <c r="K115" i="285"/>
  <c r="I115" i="285"/>
  <c r="H115" i="285"/>
  <c r="J115" i="285" s="1"/>
  <c r="R114" i="285"/>
  <c r="L114" i="285" s="1"/>
  <c r="M114" i="285" s="1"/>
  <c r="O114" i="285" s="1"/>
  <c r="N114" i="285"/>
  <c r="K114" i="285"/>
  <c r="I114" i="285"/>
  <c r="J114" i="285" s="1"/>
  <c r="H114" i="285"/>
  <c r="N113" i="285"/>
  <c r="K113" i="285"/>
  <c r="I113" i="285"/>
  <c r="H113" i="285"/>
  <c r="J113" i="285" s="1"/>
  <c r="R112" i="285"/>
  <c r="L112" i="285" s="1"/>
  <c r="M112" i="285" s="1"/>
  <c r="N112" i="285"/>
  <c r="K112" i="285"/>
  <c r="I112" i="285"/>
  <c r="H112" i="285"/>
  <c r="J112" i="285" s="1"/>
  <c r="N111" i="285"/>
  <c r="K111" i="285"/>
  <c r="I111" i="285"/>
  <c r="H111" i="285"/>
  <c r="N110" i="285"/>
  <c r="K110" i="285"/>
  <c r="I110" i="285"/>
  <c r="J110" i="285" s="1"/>
  <c r="H110" i="285"/>
  <c r="N109" i="285"/>
  <c r="K109" i="285"/>
  <c r="I109" i="285"/>
  <c r="J109" i="285" s="1"/>
  <c r="H109" i="285"/>
  <c r="N108" i="285"/>
  <c r="K108" i="285"/>
  <c r="I108" i="285"/>
  <c r="J108" i="285" s="1"/>
  <c r="H108" i="285"/>
  <c r="N107" i="285"/>
  <c r="K107" i="285"/>
  <c r="N106" i="285"/>
  <c r="K106" i="285"/>
  <c r="N105" i="285"/>
  <c r="K105" i="285"/>
  <c r="N104" i="285"/>
  <c r="K104" i="285"/>
  <c r="I104" i="285"/>
  <c r="H104" i="285"/>
  <c r="J104" i="285" s="1"/>
  <c r="N103" i="285"/>
  <c r="K103" i="285"/>
  <c r="J103" i="285"/>
  <c r="I103" i="285"/>
  <c r="H103" i="285"/>
  <c r="N102" i="285"/>
  <c r="K102" i="285"/>
  <c r="J102" i="285"/>
  <c r="I102" i="285"/>
  <c r="H102" i="285"/>
  <c r="N101" i="285"/>
  <c r="K101" i="285"/>
  <c r="I101" i="285"/>
  <c r="H101" i="285"/>
  <c r="J101" i="285" s="1"/>
  <c r="N100" i="285"/>
  <c r="L100" i="285"/>
  <c r="M100" i="285" s="1"/>
  <c r="K100" i="285"/>
  <c r="I100" i="285"/>
  <c r="H100" i="285"/>
  <c r="E100" i="285"/>
  <c r="N99" i="285"/>
  <c r="K99" i="285"/>
  <c r="N98" i="285"/>
  <c r="K98" i="285"/>
  <c r="N97" i="285"/>
  <c r="K97" i="285"/>
  <c r="N96" i="285"/>
  <c r="K96" i="285"/>
  <c r="N95" i="285"/>
  <c r="K95" i="285"/>
  <c r="N94" i="285"/>
  <c r="K94" i="285"/>
  <c r="N93" i="285"/>
  <c r="K93" i="285"/>
  <c r="N92" i="285"/>
  <c r="M92" i="285"/>
  <c r="K92" i="285"/>
  <c r="G92" i="285"/>
  <c r="N91" i="285"/>
  <c r="M91" i="285"/>
  <c r="K91" i="285"/>
  <c r="N90" i="285"/>
  <c r="K90" i="285"/>
  <c r="I90" i="285"/>
  <c r="J90" i="285" s="1"/>
  <c r="H90" i="285"/>
  <c r="N89" i="285"/>
  <c r="K89" i="285"/>
  <c r="J89" i="285"/>
  <c r="I89" i="285"/>
  <c r="H89" i="285"/>
  <c r="N88" i="285"/>
  <c r="K88" i="285"/>
  <c r="I88" i="285"/>
  <c r="H88" i="285"/>
  <c r="J88" i="285" s="1"/>
  <c r="N87" i="285"/>
  <c r="L87" i="285"/>
  <c r="M87" i="285" s="1"/>
  <c r="K87" i="285"/>
  <c r="N86" i="285"/>
  <c r="L86" i="285"/>
  <c r="M86" i="285" s="1"/>
  <c r="O86" i="285" s="1"/>
  <c r="K86" i="285"/>
  <c r="J86" i="285"/>
  <c r="I86" i="285"/>
  <c r="H86" i="285"/>
  <c r="N85" i="285"/>
  <c r="M85" i="285"/>
  <c r="K85" i="285"/>
  <c r="N84" i="285"/>
  <c r="M84" i="285"/>
  <c r="K84" i="285"/>
  <c r="O83" i="285"/>
  <c r="N83" i="285"/>
  <c r="K83" i="285"/>
  <c r="O82" i="285"/>
  <c r="N82" i="285"/>
  <c r="K82" i="285"/>
  <c r="F82" i="285"/>
  <c r="N81" i="285"/>
  <c r="K81" i="285"/>
  <c r="N80" i="285"/>
  <c r="K80" i="285"/>
  <c r="N79" i="285"/>
  <c r="K79" i="285"/>
  <c r="N78" i="285"/>
  <c r="K78" i="285"/>
  <c r="N77" i="285"/>
  <c r="K77" i="285"/>
  <c r="N76" i="285"/>
  <c r="M76" i="285"/>
  <c r="K76" i="285"/>
  <c r="G76" i="285"/>
  <c r="I76" i="285" s="1"/>
  <c r="N75" i="285"/>
  <c r="M75" i="285"/>
  <c r="K75" i="285"/>
  <c r="G75" i="285"/>
  <c r="I75" i="285" s="1"/>
  <c r="N74" i="285"/>
  <c r="M74" i="285"/>
  <c r="K74" i="285"/>
  <c r="G74" i="285"/>
  <c r="N73" i="285"/>
  <c r="L73" i="285"/>
  <c r="M73" i="285" s="1"/>
  <c r="K73" i="285"/>
  <c r="I73" i="285"/>
  <c r="H73" i="285"/>
  <c r="J73" i="285" s="1"/>
  <c r="N72" i="285"/>
  <c r="L72" i="285"/>
  <c r="M72" i="285" s="1"/>
  <c r="K72" i="285"/>
  <c r="I72" i="285"/>
  <c r="H72" i="285"/>
  <c r="N71" i="285"/>
  <c r="L71" i="285"/>
  <c r="M71" i="285" s="1"/>
  <c r="K71" i="285"/>
  <c r="I71" i="285"/>
  <c r="H71" i="285"/>
  <c r="J71" i="285" s="1"/>
  <c r="N70" i="285"/>
  <c r="L70" i="285"/>
  <c r="M70" i="285" s="1"/>
  <c r="K70" i="285"/>
  <c r="G70" i="285"/>
  <c r="I70" i="285" s="1"/>
  <c r="N69" i="285"/>
  <c r="L69" i="285"/>
  <c r="M69" i="285" s="1"/>
  <c r="K69" i="285"/>
  <c r="I69" i="285"/>
  <c r="H69" i="285"/>
  <c r="N68" i="285"/>
  <c r="M68" i="285"/>
  <c r="K68" i="285"/>
  <c r="G68" i="285"/>
  <c r="I68" i="285" s="1"/>
  <c r="N67" i="285"/>
  <c r="M67" i="285"/>
  <c r="K67" i="285"/>
  <c r="N66" i="285"/>
  <c r="K66" i="285"/>
  <c r="N65" i="285"/>
  <c r="K65" i="285"/>
  <c r="N64" i="285"/>
  <c r="K64" i="285"/>
  <c r="N63" i="285"/>
  <c r="K63" i="285"/>
  <c r="N62" i="285"/>
  <c r="K62" i="285"/>
  <c r="N61" i="285"/>
  <c r="K61" i="285"/>
  <c r="N60" i="285"/>
  <c r="K60" i="285"/>
  <c r="N59" i="285"/>
  <c r="K59" i="285"/>
  <c r="N58" i="285"/>
  <c r="K58" i="285"/>
  <c r="N57" i="285"/>
  <c r="K57" i="285"/>
  <c r="N56" i="285"/>
  <c r="K56" i="285"/>
  <c r="N55" i="285"/>
  <c r="K55" i="285"/>
  <c r="N54" i="285"/>
  <c r="M54" i="285"/>
  <c r="M57" i="285" s="1"/>
  <c r="L54" i="285"/>
  <c r="K54" i="285"/>
  <c r="I54" i="285"/>
  <c r="H54" i="285"/>
  <c r="J54" i="285" s="1"/>
  <c r="N53" i="285"/>
  <c r="K53" i="285"/>
  <c r="N52" i="285"/>
  <c r="K52" i="285"/>
  <c r="N51" i="285"/>
  <c r="K51" i="285"/>
  <c r="I51" i="285"/>
  <c r="H51" i="285"/>
  <c r="J51" i="285" s="1"/>
  <c r="N50" i="285"/>
  <c r="K50" i="285"/>
  <c r="I50" i="285"/>
  <c r="H50" i="285"/>
  <c r="N49" i="285"/>
  <c r="K49" i="285"/>
  <c r="J49" i="285"/>
  <c r="I49" i="285"/>
  <c r="H49" i="285"/>
  <c r="N48" i="285"/>
  <c r="M48" i="285"/>
  <c r="K48" i="285"/>
  <c r="I48" i="285"/>
  <c r="H48" i="285"/>
  <c r="J48" i="285" s="1"/>
  <c r="O48" i="285" s="1"/>
  <c r="N47" i="285"/>
  <c r="K47" i="285"/>
  <c r="I47" i="285"/>
  <c r="J47" i="285" s="1"/>
  <c r="H47" i="285"/>
  <c r="N46" i="285"/>
  <c r="K46" i="285"/>
  <c r="I46" i="285"/>
  <c r="H46" i="285"/>
  <c r="J46" i="285" s="1"/>
  <c r="N45" i="285"/>
  <c r="K45" i="285"/>
  <c r="I45" i="285"/>
  <c r="J45" i="285" s="1"/>
  <c r="H45" i="285"/>
  <c r="N44" i="285"/>
  <c r="K44" i="285"/>
  <c r="J44" i="285"/>
  <c r="I44" i="285"/>
  <c r="H44" i="285"/>
  <c r="N43" i="285"/>
  <c r="M43" i="285"/>
  <c r="K43" i="285"/>
  <c r="I43" i="285"/>
  <c r="H43" i="285"/>
  <c r="J43" i="285" s="1"/>
  <c r="O43" i="285" s="1"/>
  <c r="N42" i="285"/>
  <c r="K42" i="285"/>
  <c r="J42" i="285"/>
  <c r="I42" i="285"/>
  <c r="H42" i="285"/>
  <c r="N41" i="285"/>
  <c r="K41" i="285"/>
  <c r="I41" i="285"/>
  <c r="J41" i="285" s="1"/>
  <c r="H41" i="285"/>
  <c r="N40" i="285"/>
  <c r="K40" i="285"/>
  <c r="I40" i="285"/>
  <c r="H40" i="285"/>
  <c r="N39" i="285"/>
  <c r="K39" i="285"/>
  <c r="J39" i="285"/>
  <c r="I39" i="285"/>
  <c r="H39" i="285"/>
  <c r="N38" i="285"/>
  <c r="K38" i="285"/>
  <c r="I38" i="285"/>
  <c r="H38" i="285"/>
  <c r="N37" i="285"/>
  <c r="K37" i="285"/>
  <c r="I37" i="285"/>
  <c r="H37" i="285"/>
  <c r="J37" i="285" s="1"/>
  <c r="R36" i="285"/>
  <c r="N36" i="285"/>
  <c r="K36" i="285"/>
  <c r="I36" i="285"/>
  <c r="H36" i="285"/>
  <c r="J36" i="285" s="1"/>
  <c r="N35" i="285"/>
  <c r="K35" i="285"/>
  <c r="N34" i="285"/>
  <c r="K34" i="285"/>
  <c r="N33" i="285"/>
  <c r="K33" i="285"/>
  <c r="N32" i="285"/>
  <c r="K32" i="285"/>
  <c r="N31" i="285"/>
  <c r="K31" i="285"/>
  <c r="N30" i="285"/>
  <c r="K30" i="285"/>
  <c r="N29" i="285"/>
  <c r="K29" i="285"/>
  <c r="N28" i="285"/>
  <c r="K28" i="285"/>
  <c r="N27" i="285"/>
  <c r="L27" i="285"/>
  <c r="K27" i="285"/>
  <c r="I27" i="285"/>
  <c r="H27" i="285"/>
  <c r="N26" i="285"/>
  <c r="K26" i="285"/>
  <c r="N25" i="285"/>
  <c r="K25" i="285"/>
  <c r="N24" i="285"/>
  <c r="K24" i="285"/>
  <c r="N23" i="285"/>
  <c r="K23" i="285"/>
  <c r="N22" i="285"/>
  <c r="K22" i="285"/>
  <c r="I22" i="285"/>
  <c r="J22" i="285" s="1"/>
  <c r="H22" i="285"/>
  <c r="N21" i="285"/>
  <c r="L21" i="285"/>
  <c r="M21" i="285" s="1"/>
  <c r="K21" i="285"/>
  <c r="J21" i="285"/>
  <c r="O21" i="285" s="1"/>
  <c r="I21" i="285"/>
  <c r="H21" i="285"/>
  <c r="N20" i="285"/>
  <c r="K20" i="285"/>
  <c r="I20" i="285"/>
  <c r="H20" i="285"/>
  <c r="N19" i="285"/>
  <c r="K19" i="285"/>
  <c r="I19" i="285"/>
  <c r="H19" i="285"/>
  <c r="N18" i="285"/>
  <c r="K18" i="285"/>
  <c r="J18" i="285"/>
  <c r="I18" i="285"/>
  <c r="H18" i="285"/>
  <c r="N17" i="285"/>
  <c r="L17" i="285"/>
  <c r="M17" i="285" s="1"/>
  <c r="K17" i="285"/>
  <c r="I17" i="285"/>
  <c r="H17" i="285"/>
  <c r="J17" i="285" s="1"/>
  <c r="O17" i="285" s="1"/>
  <c r="N16" i="285"/>
  <c r="L16" i="285"/>
  <c r="M16" i="285" s="1"/>
  <c r="K16" i="285"/>
  <c r="J16" i="285"/>
  <c r="I16" i="285"/>
  <c r="H16" i="285"/>
  <c r="N15" i="285"/>
  <c r="K15" i="285"/>
  <c r="N14" i="285"/>
  <c r="K14" i="285"/>
  <c r="N13" i="285"/>
  <c r="M13" i="285"/>
  <c r="K13" i="285"/>
  <c r="K220" i="284"/>
  <c r="N197" i="284"/>
  <c r="L197" i="284"/>
  <c r="K197" i="284"/>
  <c r="I197" i="284"/>
  <c r="H197" i="284"/>
  <c r="J197" i="284" s="1"/>
  <c r="O196" i="284"/>
  <c r="N196" i="284"/>
  <c r="K196" i="284"/>
  <c r="I196" i="284"/>
  <c r="N195" i="284"/>
  <c r="L195" i="284"/>
  <c r="K195" i="284"/>
  <c r="I195" i="284"/>
  <c r="H195" i="284"/>
  <c r="J195" i="284" s="1"/>
  <c r="N194" i="284"/>
  <c r="L194" i="284"/>
  <c r="K194" i="284"/>
  <c r="I194" i="284"/>
  <c r="J194" i="284" s="1"/>
  <c r="H194" i="284"/>
  <c r="N193" i="284"/>
  <c r="L193" i="284"/>
  <c r="K193" i="284"/>
  <c r="J193" i="284"/>
  <c r="I193" i="284"/>
  <c r="H193" i="284"/>
  <c r="N192" i="284"/>
  <c r="L192" i="284"/>
  <c r="K192" i="284"/>
  <c r="I192" i="284"/>
  <c r="J192" i="284" s="1"/>
  <c r="H192" i="284"/>
  <c r="N191" i="284"/>
  <c r="L191" i="284"/>
  <c r="K191" i="284"/>
  <c r="I191" i="284"/>
  <c r="N190" i="284"/>
  <c r="L190" i="284"/>
  <c r="K190" i="284"/>
  <c r="I190" i="284"/>
  <c r="R189" i="284"/>
  <c r="N189" i="284"/>
  <c r="M189" i="284"/>
  <c r="L189" i="284"/>
  <c r="K189" i="284"/>
  <c r="J189" i="284"/>
  <c r="O189" i="284" s="1"/>
  <c r="Q189" i="284" s="1"/>
  <c r="I189" i="284"/>
  <c r="H189" i="284"/>
  <c r="N188" i="284"/>
  <c r="L188" i="284"/>
  <c r="K188" i="284"/>
  <c r="J188" i="284"/>
  <c r="I188" i="284"/>
  <c r="H188" i="284"/>
  <c r="O187" i="284"/>
  <c r="N187" i="284"/>
  <c r="K187" i="284"/>
  <c r="N186" i="284"/>
  <c r="K186" i="284"/>
  <c r="N185" i="284"/>
  <c r="K185" i="284"/>
  <c r="N184" i="284"/>
  <c r="K184" i="284"/>
  <c r="N183" i="284"/>
  <c r="K183" i="284"/>
  <c r="N182" i="284"/>
  <c r="K182" i="284"/>
  <c r="N181" i="284"/>
  <c r="K181" i="284"/>
  <c r="N180" i="284"/>
  <c r="M180" i="284"/>
  <c r="M182" i="284" s="1"/>
  <c r="L180" i="284"/>
  <c r="K180" i="284"/>
  <c r="I180" i="284"/>
  <c r="H180" i="284"/>
  <c r="J180" i="284" s="1"/>
  <c r="J182" i="284" s="1"/>
  <c r="O179" i="284"/>
  <c r="N179" i="284"/>
  <c r="M179" i="284"/>
  <c r="K179" i="284"/>
  <c r="N178" i="284"/>
  <c r="K178" i="284"/>
  <c r="N177" i="284"/>
  <c r="K177" i="284"/>
  <c r="R176" i="284"/>
  <c r="N176" i="284"/>
  <c r="L176" i="284"/>
  <c r="M176" i="284" s="1"/>
  <c r="K176" i="284"/>
  <c r="I176" i="284"/>
  <c r="H176" i="284"/>
  <c r="J176" i="284" s="1"/>
  <c r="R175" i="284"/>
  <c r="L175" i="284" s="1"/>
  <c r="M175" i="284" s="1"/>
  <c r="N175" i="284"/>
  <c r="K175" i="284"/>
  <c r="I175" i="284"/>
  <c r="H175" i="284"/>
  <c r="E175" i="284"/>
  <c r="J175" i="284" s="1"/>
  <c r="R174" i="284"/>
  <c r="L174" i="284" s="1"/>
  <c r="N174" i="284"/>
  <c r="K174" i="284"/>
  <c r="I174" i="284"/>
  <c r="H174" i="284"/>
  <c r="E174" i="284"/>
  <c r="J174" i="284" s="1"/>
  <c r="R173" i="284"/>
  <c r="L173" i="284" s="1"/>
  <c r="M173" i="284" s="1"/>
  <c r="N173" i="284"/>
  <c r="K173" i="284"/>
  <c r="I173" i="284"/>
  <c r="H173" i="284"/>
  <c r="J173" i="284" s="1"/>
  <c r="O173" i="284" s="1"/>
  <c r="E173" i="284"/>
  <c r="R172" i="284"/>
  <c r="N172" i="284"/>
  <c r="M172" i="284"/>
  <c r="L172" i="284"/>
  <c r="K172" i="284"/>
  <c r="J172" i="284"/>
  <c r="I172" i="284"/>
  <c r="H172" i="284"/>
  <c r="E172" i="284"/>
  <c r="R171" i="284"/>
  <c r="L171" i="284" s="1"/>
  <c r="N171" i="284"/>
  <c r="K171" i="284"/>
  <c r="I171" i="284"/>
  <c r="H171" i="284"/>
  <c r="E171" i="284"/>
  <c r="R170" i="284"/>
  <c r="N170" i="284"/>
  <c r="L170" i="284"/>
  <c r="M170" i="284" s="1"/>
  <c r="K170" i="284"/>
  <c r="I170" i="284"/>
  <c r="H170" i="284"/>
  <c r="E170" i="284"/>
  <c r="J170" i="284" s="1"/>
  <c r="O170" i="284" s="1"/>
  <c r="R169" i="284"/>
  <c r="L169" i="284" s="1"/>
  <c r="N169" i="284"/>
  <c r="K169" i="284"/>
  <c r="I169" i="284"/>
  <c r="H169" i="284"/>
  <c r="E169" i="284"/>
  <c r="J169" i="284" s="1"/>
  <c r="R168" i="284"/>
  <c r="L168" i="284" s="1"/>
  <c r="M168" i="284" s="1"/>
  <c r="O168" i="284"/>
  <c r="N168" i="284"/>
  <c r="K168" i="284"/>
  <c r="I168" i="284"/>
  <c r="J168" i="284" s="1"/>
  <c r="H168" i="284"/>
  <c r="E168" i="284"/>
  <c r="R167" i="284"/>
  <c r="N167" i="284"/>
  <c r="L167" i="284"/>
  <c r="K167" i="284"/>
  <c r="I167" i="284"/>
  <c r="H167" i="284"/>
  <c r="E167" i="284"/>
  <c r="J167" i="284" s="1"/>
  <c r="R166" i="284"/>
  <c r="L166" i="284" s="1"/>
  <c r="M166" i="284" s="1"/>
  <c r="N166" i="284"/>
  <c r="K166" i="284"/>
  <c r="J166" i="284"/>
  <c r="I166" i="284"/>
  <c r="H166" i="284"/>
  <c r="E166" i="284"/>
  <c r="R165" i="284"/>
  <c r="L165" i="284" s="1"/>
  <c r="M165" i="284" s="1"/>
  <c r="N165" i="284"/>
  <c r="K165" i="284"/>
  <c r="I165" i="284"/>
  <c r="H165" i="284"/>
  <c r="E165" i="284"/>
  <c r="R164" i="284"/>
  <c r="N164" i="284"/>
  <c r="L164" i="284"/>
  <c r="K164" i="284"/>
  <c r="I164" i="284"/>
  <c r="H164" i="284"/>
  <c r="E164" i="284"/>
  <c r="R163" i="284"/>
  <c r="L163" i="284" s="1"/>
  <c r="N163" i="284"/>
  <c r="K163" i="284"/>
  <c r="I163" i="284"/>
  <c r="H163" i="284"/>
  <c r="E163" i="284"/>
  <c r="R162" i="284"/>
  <c r="L162" i="284" s="1"/>
  <c r="N162" i="284"/>
  <c r="K162" i="284"/>
  <c r="I162" i="284"/>
  <c r="H162" i="284"/>
  <c r="E162" i="284"/>
  <c r="J162" i="284" s="1"/>
  <c r="R161" i="284"/>
  <c r="L161" i="284" s="1"/>
  <c r="M161" i="284" s="1"/>
  <c r="N161" i="284"/>
  <c r="K161" i="284"/>
  <c r="I161" i="284"/>
  <c r="H161" i="284"/>
  <c r="J161" i="284" s="1"/>
  <c r="E161" i="284"/>
  <c r="N160" i="284"/>
  <c r="K160" i="284"/>
  <c r="N159" i="284"/>
  <c r="K159" i="284"/>
  <c r="N158" i="284"/>
  <c r="K158" i="284"/>
  <c r="N157" i="284"/>
  <c r="K157" i="284"/>
  <c r="N156" i="284"/>
  <c r="K156" i="284"/>
  <c r="R155" i="284"/>
  <c r="L155" i="284" s="1"/>
  <c r="N155" i="284"/>
  <c r="K155" i="284"/>
  <c r="I155" i="284"/>
  <c r="H155" i="284"/>
  <c r="R154" i="284"/>
  <c r="N154" i="284"/>
  <c r="L154" i="284"/>
  <c r="K154" i="284"/>
  <c r="I154" i="284"/>
  <c r="H154" i="284"/>
  <c r="E154" i="284"/>
  <c r="R153" i="284"/>
  <c r="L153" i="284" s="1"/>
  <c r="N153" i="284"/>
  <c r="K153" i="284"/>
  <c r="I153" i="284"/>
  <c r="H153" i="284"/>
  <c r="E153" i="284"/>
  <c r="J153" i="284" s="1"/>
  <c r="R152" i="284"/>
  <c r="L152" i="284" s="1"/>
  <c r="N152" i="284"/>
  <c r="K152" i="284"/>
  <c r="I152" i="284"/>
  <c r="H152" i="284"/>
  <c r="E152" i="284"/>
  <c r="J152" i="284" s="1"/>
  <c r="N151" i="284"/>
  <c r="K151" i="284"/>
  <c r="N150" i="284"/>
  <c r="K150" i="284"/>
  <c r="N149" i="284"/>
  <c r="K149" i="284"/>
  <c r="N148" i="284"/>
  <c r="K148" i="284"/>
  <c r="N147" i="284"/>
  <c r="K147" i="284"/>
  <c r="N146" i="284"/>
  <c r="K146" i="284"/>
  <c r="N145" i="284"/>
  <c r="K145" i="284"/>
  <c r="N144" i="284"/>
  <c r="K144" i="284"/>
  <c r="N143" i="284"/>
  <c r="L143" i="284"/>
  <c r="K143" i="284"/>
  <c r="I143" i="284"/>
  <c r="H143" i="284"/>
  <c r="E143" i="284"/>
  <c r="J143" i="284" s="1"/>
  <c r="N142" i="284"/>
  <c r="L142" i="284"/>
  <c r="M142" i="284" s="1"/>
  <c r="K142" i="284"/>
  <c r="I142" i="284"/>
  <c r="H142" i="284"/>
  <c r="E142" i="284"/>
  <c r="J142" i="284" s="1"/>
  <c r="O142" i="284" s="1"/>
  <c r="N141" i="284"/>
  <c r="K141" i="284"/>
  <c r="I141" i="284"/>
  <c r="G141" i="284"/>
  <c r="H141" i="284" s="1"/>
  <c r="E141" i="284"/>
  <c r="M141" i="284" s="1"/>
  <c r="N140" i="284"/>
  <c r="M140" i="284"/>
  <c r="K140" i="284"/>
  <c r="G140" i="284"/>
  <c r="E140" i="284"/>
  <c r="N139" i="284"/>
  <c r="K139" i="284"/>
  <c r="G139" i="284"/>
  <c r="E139" i="284"/>
  <c r="M139" i="284" s="1"/>
  <c r="N138" i="284"/>
  <c r="K138" i="284"/>
  <c r="G138" i="284"/>
  <c r="I138" i="284" s="1"/>
  <c r="E138" i="284"/>
  <c r="M138" i="284" s="1"/>
  <c r="N137" i="284"/>
  <c r="K137" i="284"/>
  <c r="I137" i="284"/>
  <c r="H137" i="284"/>
  <c r="G137" i="284"/>
  <c r="E137" i="284"/>
  <c r="M137" i="284" s="1"/>
  <c r="N136" i="284"/>
  <c r="K136" i="284"/>
  <c r="I136" i="284"/>
  <c r="H136" i="284"/>
  <c r="G136" i="284"/>
  <c r="E136" i="284"/>
  <c r="M136" i="284" s="1"/>
  <c r="N135" i="284"/>
  <c r="M135" i="284"/>
  <c r="K135" i="284"/>
  <c r="G135" i="284"/>
  <c r="H135" i="284" s="1"/>
  <c r="E135" i="284"/>
  <c r="N134" i="284"/>
  <c r="K134" i="284"/>
  <c r="I134" i="284"/>
  <c r="H134" i="284"/>
  <c r="J134" i="284" s="1"/>
  <c r="G134" i="284"/>
  <c r="E134" i="284"/>
  <c r="M134" i="284" s="1"/>
  <c r="N133" i="284"/>
  <c r="M133" i="284"/>
  <c r="K133" i="284"/>
  <c r="G133" i="284"/>
  <c r="H133" i="284" s="1"/>
  <c r="E133" i="284"/>
  <c r="N132" i="284"/>
  <c r="K132" i="284"/>
  <c r="I132" i="284"/>
  <c r="G132" i="284"/>
  <c r="H132" i="284" s="1"/>
  <c r="E132" i="284"/>
  <c r="M132" i="284" s="1"/>
  <c r="N131" i="284"/>
  <c r="K131" i="284"/>
  <c r="N130" i="284"/>
  <c r="K130" i="284"/>
  <c r="N129" i="284"/>
  <c r="K129" i="284"/>
  <c r="N128" i="284"/>
  <c r="K128" i="284"/>
  <c r="N127" i="284"/>
  <c r="K127" i="284"/>
  <c r="N126" i="284"/>
  <c r="K126" i="284"/>
  <c r="N125" i="284"/>
  <c r="K125" i="284"/>
  <c r="N124" i="284"/>
  <c r="M124" i="284"/>
  <c r="K124" i="284"/>
  <c r="N123" i="284"/>
  <c r="K123" i="284"/>
  <c r="N122" i="284"/>
  <c r="K122" i="284"/>
  <c r="N121" i="284"/>
  <c r="M121" i="284"/>
  <c r="L121" i="284"/>
  <c r="K121" i="284"/>
  <c r="I121" i="284"/>
  <c r="H121" i="284"/>
  <c r="J121" i="284" s="1"/>
  <c r="N120" i="284"/>
  <c r="K120" i="284"/>
  <c r="N119" i="284"/>
  <c r="K119" i="284"/>
  <c r="N118" i="284"/>
  <c r="K118" i="284"/>
  <c r="J118" i="284"/>
  <c r="I118" i="284"/>
  <c r="H118" i="284"/>
  <c r="N117" i="284"/>
  <c r="K117" i="284"/>
  <c r="I117" i="284"/>
  <c r="H117" i="284"/>
  <c r="J117" i="284" s="1"/>
  <c r="N116" i="284"/>
  <c r="K116" i="284"/>
  <c r="I116" i="284"/>
  <c r="J116" i="284" s="1"/>
  <c r="H116" i="284"/>
  <c r="N115" i="284"/>
  <c r="K115" i="284"/>
  <c r="I115" i="284"/>
  <c r="H115" i="284"/>
  <c r="J115" i="284" s="1"/>
  <c r="N114" i="284"/>
  <c r="K114" i="284"/>
  <c r="J114" i="284"/>
  <c r="I114" i="284"/>
  <c r="H114" i="284"/>
  <c r="N113" i="284"/>
  <c r="K113" i="284"/>
  <c r="J113" i="284"/>
  <c r="I113" i="284"/>
  <c r="H113" i="284"/>
  <c r="N112" i="284"/>
  <c r="K112" i="284"/>
  <c r="I112" i="284"/>
  <c r="H112" i="284"/>
  <c r="N111" i="284"/>
  <c r="K111" i="284"/>
  <c r="I111" i="284"/>
  <c r="J111" i="284" s="1"/>
  <c r="H111" i="284"/>
  <c r="N110" i="284"/>
  <c r="K110" i="284"/>
  <c r="I110" i="284"/>
  <c r="H110" i="284"/>
  <c r="J110" i="284" s="1"/>
  <c r="N109" i="284"/>
  <c r="K109" i="284"/>
  <c r="I109" i="284"/>
  <c r="H109" i="284"/>
  <c r="J109" i="284" s="1"/>
  <c r="N108" i="284"/>
  <c r="K108" i="284"/>
  <c r="I108" i="284"/>
  <c r="J108" i="284" s="1"/>
  <c r="H108" i="284"/>
  <c r="N107" i="284"/>
  <c r="K107" i="284"/>
  <c r="N106" i="284"/>
  <c r="K106" i="284"/>
  <c r="N105" i="284"/>
  <c r="K105" i="284"/>
  <c r="N104" i="284"/>
  <c r="K104" i="284"/>
  <c r="I104" i="284"/>
  <c r="H104" i="284"/>
  <c r="J104" i="284" s="1"/>
  <c r="N103" i="284"/>
  <c r="K103" i="284"/>
  <c r="I103" i="284"/>
  <c r="H103" i="284"/>
  <c r="J103" i="284" s="1"/>
  <c r="N102" i="284"/>
  <c r="K102" i="284"/>
  <c r="I102" i="284"/>
  <c r="H102" i="284"/>
  <c r="J102" i="284" s="1"/>
  <c r="N101" i="284"/>
  <c r="K101" i="284"/>
  <c r="J101" i="284"/>
  <c r="I101" i="284"/>
  <c r="H101" i="284"/>
  <c r="N100" i="284"/>
  <c r="L100" i="284"/>
  <c r="M100" i="284" s="1"/>
  <c r="K100" i="284"/>
  <c r="J100" i="284"/>
  <c r="I100" i="284"/>
  <c r="H100" i="284"/>
  <c r="E100" i="284"/>
  <c r="N99" i="284"/>
  <c r="K99" i="284"/>
  <c r="N98" i="284"/>
  <c r="K98" i="284"/>
  <c r="N97" i="284"/>
  <c r="K97" i="284"/>
  <c r="N96" i="284"/>
  <c r="K96" i="284"/>
  <c r="N95" i="284"/>
  <c r="K95" i="284"/>
  <c r="N94" i="284"/>
  <c r="K94" i="284"/>
  <c r="N93" i="284"/>
  <c r="K93" i="284"/>
  <c r="N92" i="284"/>
  <c r="M92" i="284"/>
  <c r="K92" i="284"/>
  <c r="N91" i="284"/>
  <c r="M91" i="284"/>
  <c r="K91" i="284"/>
  <c r="N90" i="284"/>
  <c r="K90" i="284"/>
  <c r="I90" i="284"/>
  <c r="H90" i="284"/>
  <c r="J90" i="284" s="1"/>
  <c r="N89" i="284"/>
  <c r="K89" i="284"/>
  <c r="I89" i="284"/>
  <c r="J89" i="284" s="1"/>
  <c r="H89" i="284"/>
  <c r="N88" i="284"/>
  <c r="K88" i="284"/>
  <c r="I88" i="284"/>
  <c r="H88" i="284"/>
  <c r="J88" i="284" s="1"/>
  <c r="N87" i="284"/>
  <c r="K87" i="284"/>
  <c r="N86" i="284"/>
  <c r="K86" i="284"/>
  <c r="I86" i="284"/>
  <c r="J86" i="284" s="1"/>
  <c r="H86" i="284"/>
  <c r="N85" i="284"/>
  <c r="M85" i="284"/>
  <c r="K85" i="284"/>
  <c r="N84" i="284"/>
  <c r="M84" i="284"/>
  <c r="K84" i="284"/>
  <c r="O83" i="284"/>
  <c r="N83" i="284"/>
  <c r="K83" i="284"/>
  <c r="O82" i="284"/>
  <c r="N82" i="284"/>
  <c r="K82" i="284"/>
  <c r="F82" i="284"/>
  <c r="N81" i="284"/>
  <c r="K81" i="284"/>
  <c r="N80" i="284"/>
  <c r="K80" i="284"/>
  <c r="N79" i="284"/>
  <c r="K79" i="284"/>
  <c r="N78" i="284"/>
  <c r="K78" i="284"/>
  <c r="N77" i="284"/>
  <c r="K77" i="284"/>
  <c r="N76" i="284"/>
  <c r="M76" i="284"/>
  <c r="K76" i="284"/>
  <c r="G76" i="284"/>
  <c r="H76" i="284" s="1"/>
  <c r="N75" i="284"/>
  <c r="M75" i="284"/>
  <c r="K75" i="284"/>
  <c r="G75" i="284"/>
  <c r="N74" i="284"/>
  <c r="M74" i="284"/>
  <c r="K74" i="284"/>
  <c r="G74" i="284"/>
  <c r="H74" i="284" s="1"/>
  <c r="N73" i="284"/>
  <c r="L73" i="284"/>
  <c r="M73" i="284" s="1"/>
  <c r="O73" i="284" s="1"/>
  <c r="K73" i="284"/>
  <c r="J73" i="284"/>
  <c r="I73" i="284"/>
  <c r="H73" i="284"/>
  <c r="N72" i="284"/>
  <c r="L72" i="284"/>
  <c r="M72" i="284" s="1"/>
  <c r="K72" i="284"/>
  <c r="I72" i="284"/>
  <c r="H72" i="284"/>
  <c r="J72" i="284" s="1"/>
  <c r="N71" i="284"/>
  <c r="L71" i="284"/>
  <c r="M71" i="284" s="1"/>
  <c r="K71" i="284"/>
  <c r="I71" i="284"/>
  <c r="H71" i="284"/>
  <c r="J71" i="284" s="1"/>
  <c r="N70" i="284"/>
  <c r="L70" i="284"/>
  <c r="M70" i="284" s="1"/>
  <c r="K70" i="284"/>
  <c r="G70" i="284"/>
  <c r="I70" i="284" s="1"/>
  <c r="N69" i="284"/>
  <c r="L69" i="284"/>
  <c r="M69" i="284" s="1"/>
  <c r="O69" i="284" s="1"/>
  <c r="K69" i="284"/>
  <c r="I69" i="284"/>
  <c r="H69" i="284"/>
  <c r="J69" i="284" s="1"/>
  <c r="N68" i="284"/>
  <c r="M68" i="284"/>
  <c r="K68" i="284"/>
  <c r="G68" i="284"/>
  <c r="N67" i="284"/>
  <c r="M67" i="284"/>
  <c r="K67" i="284"/>
  <c r="N66" i="284"/>
  <c r="K66" i="284"/>
  <c r="N65" i="284"/>
  <c r="K65" i="284"/>
  <c r="N64" i="284"/>
  <c r="K64" i="284"/>
  <c r="N63" i="284"/>
  <c r="K63" i="284"/>
  <c r="N62" i="284"/>
  <c r="K62" i="284"/>
  <c r="N61" i="284"/>
  <c r="K61" i="284"/>
  <c r="N60" i="284"/>
  <c r="K60" i="284"/>
  <c r="N59" i="284"/>
  <c r="K59" i="284"/>
  <c r="N58" i="284"/>
  <c r="K58" i="284"/>
  <c r="N57" i="284"/>
  <c r="M57" i="284"/>
  <c r="K57" i="284"/>
  <c r="J57" i="284"/>
  <c r="N56" i="284"/>
  <c r="K56" i="284"/>
  <c r="N55" i="284"/>
  <c r="K55" i="284"/>
  <c r="O54" i="284"/>
  <c r="O57" i="284" s="1"/>
  <c r="N54" i="284"/>
  <c r="L54" i="284"/>
  <c r="M54" i="284" s="1"/>
  <c r="K54" i="284"/>
  <c r="I54" i="284"/>
  <c r="H54" i="284"/>
  <c r="J54" i="284" s="1"/>
  <c r="N53" i="284"/>
  <c r="K53" i="284"/>
  <c r="N52" i="284"/>
  <c r="K52" i="284"/>
  <c r="N51" i="284"/>
  <c r="K51" i="284"/>
  <c r="I51" i="284"/>
  <c r="H51" i="284"/>
  <c r="J51" i="284" s="1"/>
  <c r="N50" i="284"/>
  <c r="K50" i="284"/>
  <c r="J50" i="284"/>
  <c r="I50" i="284"/>
  <c r="H50" i="284"/>
  <c r="N49" i="284"/>
  <c r="K49" i="284"/>
  <c r="I49" i="284"/>
  <c r="J49" i="284" s="1"/>
  <c r="H49" i="284"/>
  <c r="N48" i="284"/>
  <c r="M48" i="284"/>
  <c r="K48" i="284"/>
  <c r="J48" i="284"/>
  <c r="O48" i="284" s="1"/>
  <c r="I48" i="284"/>
  <c r="H48" i="284"/>
  <c r="N47" i="284"/>
  <c r="K47" i="284"/>
  <c r="I47" i="284"/>
  <c r="J47" i="284" s="1"/>
  <c r="H47" i="284"/>
  <c r="N46" i="284"/>
  <c r="K46" i="284"/>
  <c r="J46" i="284"/>
  <c r="I46" i="284"/>
  <c r="H46" i="284"/>
  <c r="N45" i="284"/>
  <c r="K45" i="284"/>
  <c r="J45" i="284"/>
  <c r="I45" i="284"/>
  <c r="H45" i="284"/>
  <c r="N44" i="284"/>
  <c r="K44" i="284"/>
  <c r="I44" i="284"/>
  <c r="H44" i="284"/>
  <c r="J44" i="284" s="1"/>
  <c r="N43" i="284"/>
  <c r="M43" i="284"/>
  <c r="K43" i="284"/>
  <c r="I43" i="284"/>
  <c r="H43" i="284"/>
  <c r="J43" i="284" s="1"/>
  <c r="O43" i="284" s="1"/>
  <c r="N42" i="284"/>
  <c r="K42" i="284"/>
  <c r="J42" i="284"/>
  <c r="I42" i="284"/>
  <c r="H42" i="284"/>
  <c r="N41" i="284"/>
  <c r="K41" i="284"/>
  <c r="I41" i="284"/>
  <c r="J41" i="284" s="1"/>
  <c r="H41" i="284"/>
  <c r="N40" i="284"/>
  <c r="K40" i="284"/>
  <c r="J40" i="284"/>
  <c r="I40" i="284"/>
  <c r="H40" i="284"/>
  <c r="N39" i="284"/>
  <c r="K39" i="284"/>
  <c r="I39" i="284"/>
  <c r="J39" i="284" s="1"/>
  <c r="H39" i="284"/>
  <c r="N38" i="284"/>
  <c r="K38" i="284"/>
  <c r="I38" i="284"/>
  <c r="H38" i="284"/>
  <c r="J38" i="284" s="1"/>
  <c r="N37" i="284"/>
  <c r="K37" i="284"/>
  <c r="J37" i="284"/>
  <c r="I37" i="284"/>
  <c r="H37" i="284"/>
  <c r="R36" i="284"/>
  <c r="N36" i="284"/>
  <c r="K36" i="284"/>
  <c r="J36" i="284"/>
  <c r="I36" i="284"/>
  <c r="H36" i="284"/>
  <c r="N35" i="284"/>
  <c r="K35" i="284"/>
  <c r="N34" i="284"/>
  <c r="K34" i="284"/>
  <c r="N33" i="284"/>
  <c r="K33" i="284"/>
  <c r="N32" i="284"/>
  <c r="K32" i="284"/>
  <c r="N31" i="284"/>
  <c r="K31" i="284"/>
  <c r="N30" i="284"/>
  <c r="K30" i="284"/>
  <c r="N29" i="284"/>
  <c r="K29" i="284"/>
  <c r="N28" i="284"/>
  <c r="K28" i="284"/>
  <c r="N27" i="284"/>
  <c r="L27" i="284"/>
  <c r="K27" i="284"/>
  <c r="I27" i="284"/>
  <c r="H27" i="284"/>
  <c r="N26" i="284"/>
  <c r="K26" i="284"/>
  <c r="N25" i="284"/>
  <c r="K25" i="284"/>
  <c r="N24" i="284"/>
  <c r="K24" i="284"/>
  <c r="N23" i="284"/>
  <c r="K23" i="284"/>
  <c r="N22" i="284"/>
  <c r="K22" i="284"/>
  <c r="I22" i="284"/>
  <c r="J22" i="284" s="1"/>
  <c r="H22" i="284"/>
  <c r="N21" i="284"/>
  <c r="M21" i="284"/>
  <c r="L21" i="284"/>
  <c r="K21" i="284"/>
  <c r="I21" i="284"/>
  <c r="H21" i="284"/>
  <c r="N20" i="284"/>
  <c r="K20" i="284"/>
  <c r="J20" i="284"/>
  <c r="I20" i="284"/>
  <c r="H20" i="284"/>
  <c r="N19" i="284"/>
  <c r="K19" i="284"/>
  <c r="I19" i="284"/>
  <c r="H19" i="284"/>
  <c r="N18" i="284"/>
  <c r="K18" i="284"/>
  <c r="J18" i="284"/>
  <c r="I18" i="284"/>
  <c r="H18" i="284"/>
  <c r="N17" i="284"/>
  <c r="M17" i="284"/>
  <c r="L17" i="284"/>
  <c r="K17" i="284"/>
  <c r="I17" i="284"/>
  <c r="H17" i="284"/>
  <c r="J17" i="284" s="1"/>
  <c r="O17" i="284" s="1"/>
  <c r="N16" i="284"/>
  <c r="M16" i="284"/>
  <c r="L16" i="284"/>
  <c r="K16" i="284"/>
  <c r="I16" i="284"/>
  <c r="H16" i="284"/>
  <c r="N15" i="284"/>
  <c r="K15" i="284"/>
  <c r="N14" i="284"/>
  <c r="K14" i="284"/>
  <c r="N13" i="284"/>
  <c r="M13" i="284"/>
  <c r="K13" i="284"/>
  <c r="J202" i="283"/>
  <c r="J201" i="283"/>
  <c r="N197" i="283"/>
  <c r="L197" i="283"/>
  <c r="K197" i="283"/>
  <c r="I197" i="283"/>
  <c r="J197" i="283" s="1"/>
  <c r="H197" i="283"/>
  <c r="O196" i="283"/>
  <c r="N196" i="283"/>
  <c r="K196" i="283"/>
  <c r="I196" i="283"/>
  <c r="N195" i="283"/>
  <c r="L195" i="283"/>
  <c r="K195" i="283"/>
  <c r="I195" i="283"/>
  <c r="J195" i="283" s="1"/>
  <c r="H195" i="283"/>
  <c r="N194" i="283"/>
  <c r="L194" i="283"/>
  <c r="K194" i="283"/>
  <c r="I194" i="283"/>
  <c r="J194" i="283" s="1"/>
  <c r="H194" i="283"/>
  <c r="N193" i="283"/>
  <c r="L193" i="283"/>
  <c r="K193" i="283"/>
  <c r="I193" i="283"/>
  <c r="J193" i="283" s="1"/>
  <c r="J200" i="283" s="1"/>
  <c r="H193" i="283"/>
  <c r="N192" i="283"/>
  <c r="L192" i="283"/>
  <c r="K192" i="283"/>
  <c r="I192" i="283"/>
  <c r="H192" i="283"/>
  <c r="J192" i="283" s="1"/>
  <c r="N191" i="283"/>
  <c r="L191" i="283"/>
  <c r="K191" i="283"/>
  <c r="I191" i="283"/>
  <c r="N190" i="283"/>
  <c r="L190" i="283"/>
  <c r="K190" i="283"/>
  <c r="I190" i="283"/>
  <c r="O189" i="283"/>
  <c r="N189" i="283"/>
  <c r="L189" i="283"/>
  <c r="M189" i="283" s="1"/>
  <c r="K189" i="283"/>
  <c r="J189" i="283"/>
  <c r="I189" i="283"/>
  <c r="H189" i="283"/>
  <c r="N188" i="283"/>
  <c r="L188" i="283"/>
  <c r="K188" i="283"/>
  <c r="I188" i="283"/>
  <c r="H188" i="283"/>
  <c r="J188" i="283" s="1"/>
  <c r="O187" i="283"/>
  <c r="N187" i="283"/>
  <c r="K187" i="283"/>
  <c r="N186" i="283"/>
  <c r="K186" i="283"/>
  <c r="N185" i="283"/>
  <c r="K185" i="283"/>
  <c r="N184" i="283"/>
  <c r="K184" i="283"/>
  <c r="N183" i="283"/>
  <c r="K183" i="283"/>
  <c r="N182" i="283"/>
  <c r="K182" i="283"/>
  <c r="J182" i="283"/>
  <c r="N181" i="283"/>
  <c r="K181" i="283"/>
  <c r="N180" i="283"/>
  <c r="M180" i="283"/>
  <c r="M182" i="283" s="1"/>
  <c r="L180" i="283"/>
  <c r="K180" i="283"/>
  <c r="I180" i="283"/>
  <c r="H180" i="283"/>
  <c r="J180" i="283" s="1"/>
  <c r="O179" i="283"/>
  <c r="N179" i="283"/>
  <c r="M179" i="283"/>
  <c r="K179" i="283"/>
  <c r="N178" i="283"/>
  <c r="K178" i="283"/>
  <c r="N177" i="283"/>
  <c r="K177" i="283"/>
  <c r="R176" i="283"/>
  <c r="L176" i="283" s="1"/>
  <c r="M176" i="283" s="1"/>
  <c r="N176" i="283"/>
  <c r="K176" i="283"/>
  <c r="J176" i="283"/>
  <c r="I176" i="283"/>
  <c r="H176" i="283"/>
  <c r="R175" i="283"/>
  <c r="L175" i="283" s="1"/>
  <c r="M175" i="283" s="1"/>
  <c r="N175" i="283"/>
  <c r="K175" i="283"/>
  <c r="J175" i="283"/>
  <c r="I175" i="283"/>
  <c r="H175" i="283"/>
  <c r="E175" i="283"/>
  <c r="R174" i="283"/>
  <c r="L174" i="283" s="1"/>
  <c r="N174" i="283"/>
  <c r="K174" i="283"/>
  <c r="I174" i="283"/>
  <c r="H174" i="283"/>
  <c r="E174" i="283"/>
  <c r="R173" i="283"/>
  <c r="L173" i="283" s="1"/>
  <c r="N173" i="283"/>
  <c r="K173" i="283"/>
  <c r="I173" i="283"/>
  <c r="H173" i="283"/>
  <c r="E173" i="283"/>
  <c r="R172" i="283"/>
  <c r="L172" i="283" s="1"/>
  <c r="N172" i="283"/>
  <c r="K172" i="283"/>
  <c r="I172" i="283"/>
  <c r="H172" i="283"/>
  <c r="E172" i="283"/>
  <c r="R171" i="283"/>
  <c r="N171" i="283"/>
  <c r="L171" i="283"/>
  <c r="M171" i="283" s="1"/>
  <c r="K171" i="283"/>
  <c r="M220" i="283" s="1"/>
  <c r="I171" i="283"/>
  <c r="H171" i="283"/>
  <c r="E171" i="283"/>
  <c r="J171" i="283" s="1"/>
  <c r="R170" i="283"/>
  <c r="N170" i="283"/>
  <c r="L170" i="283"/>
  <c r="M170" i="283" s="1"/>
  <c r="K170" i="283"/>
  <c r="I170" i="283"/>
  <c r="H170" i="283"/>
  <c r="E170" i="283"/>
  <c r="R169" i="283"/>
  <c r="L169" i="283" s="1"/>
  <c r="M169" i="283" s="1"/>
  <c r="N169" i="283"/>
  <c r="K169" i="283"/>
  <c r="I169" i="283"/>
  <c r="H169" i="283"/>
  <c r="E169" i="283"/>
  <c r="R168" i="283"/>
  <c r="N168" i="283"/>
  <c r="L168" i="283"/>
  <c r="M168" i="283" s="1"/>
  <c r="K168" i="283"/>
  <c r="I168" i="283"/>
  <c r="J168" i="283" s="1"/>
  <c r="O168" i="283" s="1"/>
  <c r="H168" i="283"/>
  <c r="E168" i="283"/>
  <c r="R167" i="283"/>
  <c r="L167" i="283" s="1"/>
  <c r="M167" i="283" s="1"/>
  <c r="N167" i="283"/>
  <c r="K167" i="283"/>
  <c r="I167" i="283"/>
  <c r="H167" i="283"/>
  <c r="E167" i="283"/>
  <c r="R166" i="283"/>
  <c r="N166" i="283"/>
  <c r="L166" i="283"/>
  <c r="K166" i="283"/>
  <c r="J166" i="283"/>
  <c r="I166" i="283"/>
  <c r="H166" i="283"/>
  <c r="E166" i="283"/>
  <c r="R165" i="283"/>
  <c r="L165" i="283" s="1"/>
  <c r="N165" i="283"/>
  <c r="K165" i="283"/>
  <c r="I165" i="283"/>
  <c r="H165" i="283"/>
  <c r="E165" i="283"/>
  <c r="R164" i="283"/>
  <c r="L164" i="283" s="1"/>
  <c r="M164" i="283" s="1"/>
  <c r="O164" i="283" s="1"/>
  <c r="N164" i="283"/>
  <c r="K164" i="283"/>
  <c r="I164" i="283"/>
  <c r="H164" i="283"/>
  <c r="E164" i="283"/>
  <c r="J164" i="283" s="1"/>
  <c r="R163" i="283"/>
  <c r="L163" i="283" s="1"/>
  <c r="N163" i="283"/>
  <c r="K163" i="283"/>
  <c r="J163" i="283"/>
  <c r="I163" i="283"/>
  <c r="H163" i="283"/>
  <c r="E163" i="283"/>
  <c r="R162" i="283"/>
  <c r="L162" i="283" s="1"/>
  <c r="N162" i="283"/>
  <c r="K162" i="283"/>
  <c r="I162" i="283"/>
  <c r="H162" i="283"/>
  <c r="E162" i="283"/>
  <c r="J162" i="283" s="1"/>
  <c r="R161" i="283"/>
  <c r="L161" i="283" s="1"/>
  <c r="M161" i="283" s="1"/>
  <c r="O161" i="283" s="1"/>
  <c r="N161" i="283"/>
  <c r="K161" i="283"/>
  <c r="J161" i="283"/>
  <c r="I161" i="283"/>
  <c r="H161" i="283"/>
  <c r="E161" i="283"/>
  <c r="N160" i="283"/>
  <c r="K160" i="283"/>
  <c r="N159" i="283"/>
  <c r="K159" i="283"/>
  <c r="N158" i="283"/>
  <c r="K158" i="283"/>
  <c r="N157" i="283"/>
  <c r="K157" i="283"/>
  <c r="N156" i="283"/>
  <c r="K156" i="283"/>
  <c r="R155" i="283"/>
  <c r="L155" i="283" s="1"/>
  <c r="N155" i="283"/>
  <c r="K155" i="283"/>
  <c r="I155" i="283"/>
  <c r="H155" i="283"/>
  <c r="R154" i="283"/>
  <c r="N154" i="283"/>
  <c r="L154" i="283"/>
  <c r="K154" i="283"/>
  <c r="I154" i="283"/>
  <c r="H154" i="283"/>
  <c r="E154" i="283"/>
  <c r="J154" i="283" s="1"/>
  <c r="R153" i="283"/>
  <c r="L153" i="283" s="1"/>
  <c r="N153" i="283"/>
  <c r="K153" i="283"/>
  <c r="I153" i="283"/>
  <c r="H153" i="283"/>
  <c r="E153" i="283"/>
  <c r="J153" i="283" s="1"/>
  <c r="R152" i="283"/>
  <c r="L152" i="283" s="1"/>
  <c r="N152" i="283"/>
  <c r="K152" i="283"/>
  <c r="I152" i="283"/>
  <c r="H152" i="283"/>
  <c r="E152" i="283"/>
  <c r="J152" i="283" s="1"/>
  <c r="N151" i="283"/>
  <c r="K151" i="283"/>
  <c r="N150" i="283"/>
  <c r="K150" i="283"/>
  <c r="N149" i="283"/>
  <c r="K149" i="283"/>
  <c r="N148" i="283"/>
  <c r="K148" i="283"/>
  <c r="N147" i="283"/>
  <c r="K147" i="283"/>
  <c r="N146" i="283"/>
  <c r="K146" i="283"/>
  <c r="N145" i="283"/>
  <c r="K145" i="283"/>
  <c r="N144" i="283"/>
  <c r="K144" i="283"/>
  <c r="N143" i="283"/>
  <c r="L143" i="283"/>
  <c r="K143" i="283"/>
  <c r="I143" i="283"/>
  <c r="H143" i="283"/>
  <c r="E143" i="283"/>
  <c r="J143" i="283" s="1"/>
  <c r="N142" i="283"/>
  <c r="L142" i="283"/>
  <c r="K142" i="283"/>
  <c r="I142" i="283"/>
  <c r="H142" i="283"/>
  <c r="J142" i="283" s="1"/>
  <c r="E142" i="283"/>
  <c r="N141" i="283"/>
  <c r="K141" i="283"/>
  <c r="G141" i="283"/>
  <c r="I141" i="283" s="1"/>
  <c r="E141" i="283"/>
  <c r="M141" i="283" s="1"/>
  <c r="N140" i="283"/>
  <c r="K140" i="283"/>
  <c r="G140" i="283"/>
  <c r="E140" i="283"/>
  <c r="M140" i="283" s="1"/>
  <c r="N139" i="283"/>
  <c r="M139" i="283"/>
  <c r="K139" i="283"/>
  <c r="I139" i="283"/>
  <c r="J139" i="283" s="1"/>
  <c r="O139" i="283" s="1"/>
  <c r="H139" i="283"/>
  <c r="G139" i="283"/>
  <c r="E139" i="283"/>
  <c r="N138" i="283"/>
  <c r="K138" i="283"/>
  <c r="G138" i="283"/>
  <c r="E138" i="283"/>
  <c r="M138" i="283" s="1"/>
  <c r="N137" i="283"/>
  <c r="M137" i="283"/>
  <c r="K137" i="283"/>
  <c r="G137" i="283"/>
  <c r="H137" i="283" s="1"/>
  <c r="E137" i="283"/>
  <c r="N136" i="283"/>
  <c r="K136" i="283"/>
  <c r="I136" i="283"/>
  <c r="G136" i="283"/>
  <c r="H136" i="283" s="1"/>
  <c r="E136" i="283"/>
  <c r="M136" i="283" s="1"/>
  <c r="N135" i="283"/>
  <c r="K135" i="283"/>
  <c r="G135" i="283"/>
  <c r="H135" i="283" s="1"/>
  <c r="E135" i="283"/>
  <c r="M135" i="283" s="1"/>
  <c r="N134" i="283"/>
  <c r="M134" i="283"/>
  <c r="K134" i="283"/>
  <c r="G134" i="283"/>
  <c r="E134" i="283"/>
  <c r="N133" i="283"/>
  <c r="M133" i="283"/>
  <c r="K133" i="283"/>
  <c r="H133" i="283"/>
  <c r="G133" i="283"/>
  <c r="I133" i="283" s="1"/>
  <c r="E133" i="283"/>
  <c r="N132" i="283"/>
  <c r="K132" i="283"/>
  <c r="G132" i="283"/>
  <c r="I132" i="283" s="1"/>
  <c r="E132" i="283"/>
  <c r="M132" i="283" s="1"/>
  <c r="N131" i="283"/>
  <c r="K131" i="283"/>
  <c r="N130" i="283"/>
  <c r="K130" i="283"/>
  <c r="N129" i="283"/>
  <c r="K129" i="283"/>
  <c r="N128" i="283"/>
  <c r="K128" i="283"/>
  <c r="N127" i="283"/>
  <c r="K127" i="283"/>
  <c r="N126" i="283"/>
  <c r="K126" i="283"/>
  <c r="N125" i="283"/>
  <c r="K125" i="283"/>
  <c r="N124" i="283"/>
  <c r="K124" i="283"/>
  <c r="N123" i="283"/>
  <c r="K123" i="283"/>
  <c r="N122" i="283"/>
  <c r="K122" i="283"/>
  <c r="O121" i="283"/>
  <c r="O124" i="283" s="1"/>
  <c r="N121" i="283"/>
  <c r="M121" i="283"/>
  <c r="M124" i="283" s="1"/>
  <c r="L121" i="283"/>
  <c r="K121" i="283"/>
  <c r="I121" i="283"/>
  <c r="H121" i="283"/>
  <c r="J121" i="283" s="1"/>
  <c r="J124" i="283" s="1"/>
  <c r="N120" i="283"/>
  <c r="K120" i="283"/>
  <c r="N119" i="283"/>
  <c r="K119" i="283"/>
  <c r="R118" i="283"/>
  <c r="L118" i="283" s="1"/>
  <c r="M118" i="283" s="1"/>
  <c r="N118" i="283"/>
  <c r="K118" i="283"/>
  <c r="I118" i="283"/>
  <c r="H118" i="283"/>
  <c r="N117" i="283"/>
  <c r="K117" i="283"/>
  <c r="I117" i="283"/>
  <c r="J117" i="283" s="1"/>
  <c r="H117" i="283"/>
  <c r="R116" i="283"/>
  <c r="L116" i="283" s="1"/>
  <c r="M116" i="283" s="1"/>
  <c r="N116" i="283"/>
  <c r="K116" i="283"/>
  <c r="I116" i="283"/>
  <c r="H116" i="283"/>
  <c r="R115" i="283"/>
  <c r="L115" i="283" s="1"/>
  <c r="M115" i="283" s="1"/>
  <c r="N115" i="283"/>
  <c r="K115" i="283"/>
  <c r="I115" i="283"/>
  <c r="J115" i="283" s="1"/>
  <c r="H115" i="283"/>
  <c r="R114" i="283"/>
  <c r="L114" i="283" s="1"/>
  <c r="M114" i="283" s="1"/>
  <c r="N114" i="283"/>
  <c r="K114" i="283"/>
  <c r="I114" i="283"/>
  <c r="H114" i="283"/>
  <c r="J114" i="283" s="1"/>
  <c r="R113" i="283"/>
  <c r="L113" i="283" s="1"/>
  <c r="M113" i="283" s="1"/>
  <c r="N113" i="283"/>
  <c r="K113" i="283"/>
  <c r="J113" i="283"/>
  <c r="I113" i="283"/>
  <c r="H113" i="283"/>
  <c r="N112" i="283"/>
  <c r="K112" i="283"/>
  <c r="J112" i="283"/>
  <c r="I112" i="283"/>
  <c r="H112" i="283"/>
  <c r="N111" i="283"/>
  <c r="K111" i="283"/>
  <c r="I111" i="283"/>
  <c r="H111" i="283"/>
  <c r="J111" i="283" s="1"/>
  <c r="R110" i="283"/>
  <c r="L110" i="283" s="1"/>
  <c r="M110" i="283" s="1"/>
  <c r="O110" i="283" s="1"/>
  <c r="N110" i="283"/>
  <c r="K110" i="283"/>
  <c r="I110" i="283"/>
  <c r="H110" i="283"/>
  <c r="J110" i="283" s="1"/>
  <c r="N109" i="283"/>
  <c r="K109" i="283"/>
  <c r="I109" i="283"/>
  <c r="H109" i="283"/>
  <c r="N108" i="283"/>
  <c r="K108" i="283"/>
  <c r="J108" i="283"/>
  <c r="I108" i="283"/>
  <c r="H108" i="283"/>
  <c r="N107" i="283"/>
  <c r="K107" i="283"/>
  <c r="N106" i="283"/>
  <c r="K106" i="283"/>
  <c r="N105" i="283"/>
  <c r="K105" i="283"/>
  <c r="N104" i="283"/>
  <c r="K104" i="283"/>
  <c r="I104" i="283"/>
  <c r="H104" i="283"/>
  <c r="J104" i="283" s="1"/>
  <c r="N103" i="283"/>
  <c r="K103" i="283"/>
  <c r="I103" i="283"/>
  <c r="H103" i="283"/>
  <c r="J103" i="283" s="1"/>
  <c r="N102" i="283"/>
  <c r="K102" i="283"/>
  <c r="J102" i="283"/>
  <c r="I102" i="283"/>
  <c r="H102" i="283"/>
  <c r="R101" i="283"/>
  <c r="L101" i="283" s="1"/>
  <c r="M101" i="283" s="1"/>
  <c r="N101" i="283"/>
  <c r="K101" i="283"/>
  <c r="J101" i="283"/>
  <c r="J105" i="283" s="1"/>
  <c r="I101" i="283"/>
  <c r="H101" i="283"/>
  <c r="N100" i="283"/>
  <c r="L100" i="283"/>
  <c r="M100" i="283" s="1"/>
  <c r="K100" i="283"/>
  <c r="I100" i="283"/>
  <c r="H100" i="283"/>
  <c r="E100" i="283"/>
  <c r="J100" i="283" s="1"/>
  <c r="O100" i="283" s="1"/>
  <c r="N99" i="283"/>
  <c r="K99" i="283"/>
  <c r="N98" i="283"/>
  <c r="K98" i="283"/>
  <c r="N97" i="283"/>
  <c r="K97" i="283"/>
  <c r="N96" i="283"/>
  <c r="K96" i="283"/>
  <c r="N95" i="283"/>
  <c r="K95" i="283"/>
  <c r="N94" i="283"/>
  <c r="K94" i="283"/>
  <c r="N93" i="283"/>
  <c r="K93" i="283"/>
  <c r="N92" i="283"/>
  <c r="M92" i="283"/>
  <c r="K92" i="283"/>
  <c r="G92" i="283"/>
  <c r="N91" i="283"/>
  <c r="M91" i="283"/>
  <c r="K91" i="283"/>
  <c r="G91" i="283"/>
  <c r="H91" i="283" s="1"/>
  <c r="N90" i="283"/>
  <c r="L90" i="283"/>
  <c r="M90" i="283" s="1"/>
  <c r="K90" i="283"/>
  <c r="I90" i="283"/>
  <c r="J90" i="283" s="1"/>
  <c r="H90" i="283"/>
  <c r="N89" i="283"/>
  <c r="K89" i="283"/>
  <c r="J89" i="283"/>
  <c r="I89" i="283"/>
  <c r="H89" i="283"/>
  <c r="N88" i="283"/>
  <c r="K88" i="283"/>
  <c r="I88" i="283"/>
  <c r="H88" i="283"/>
  <c r="J88" i="283" s="1"/>
  <c r="N87" i="283"/>
  <c r="K87" i="283"/>
  <c r="G87" i="283"/>
  <c r="H87" i="283" s="1"/>
  <c r="N86" i="283"/>
  <c r="L86" i="283"/>
  <c r="M86" i="283" s="1"/>
  <c r="K86" i="283"/>
  <c r="I86" i="283"/>
  <c r="H86" i="283"/>
  <c r="N85" i="283"/>
  <c r="M85" i="283"/>
  <c r="K85" i="283"/>
  <c r="G85" i="283"/>
  <c r="H85" i="283" s="1"/>
  <c r="N84" i="283"/>
  <c r="M84" i="283"/>
  <c r="K84" i="283"/>
  <c r="O83" i="283"/>
  <c r="N83" i="283"/>
  <c r="K83" i="283"/>
  <c r="O82" i="283"/>
  <c r="N82" i="283"/>
  <c r="K82" i="283"/>
  <c r="F82" i="283"/>
  <c r="R104" i="283" s="1"/>
  <c r="L104" i="283" s="1"/>
  <c r="M104" i="283" s="1"/>
  <c r="O104" i="283" s="1"/>
  <c r="N81" i="283"/>
  <c r="K81" i="283"/>
  <c r="N80" i="283"/>
  <c r="K80" i="283"/>
  <c r="N79" i="283"/>
  <c r="K79" i="283"/>
  <c r="N78" i="283"/>
  <c r="K78" i="283"/>
  <c r="N77" i="283"/>
  <c r="K77" i="283"/>
  <c r="N76" i="283"/>
  <c r="M76" i="283"/>
  <c r="K76" i="283"/>
  <c r="G76" i="283"/>
  <c r="H76" i="283" s="1"/>
  <c r="N75" i="283"/>
  <c r="M75" i="283"/>
  <c r="K75" i="283"/>
  <c r="G75" i="283"/>
  <c r="H75" i="283" s="1"/>
  <c r="N74" i="283"/>
  <c r="M74" i="283"/>
  <c r="K74" i="283"/>
  <c r="G74" i="283"/>
  <c r="H74" i="283" s="1"/>
  <c r="N73" i="283"/>
  <c r="L73" i="283"/>
  <c r="M73" i="283" s="1"/>
  <c r="K73" i="283"/>
  <c r="J73" i="283"/>
  <c r="I73" i="283"/>
  <c r="H73" i="283"/>
  <c r="N72" i="283"/>
  <c r="L72" i="283"/>
  <c r="M72" i="283" s="1"/>
  <c r="K72" i="283"/>
  <c r="I72" i="283"/>
  <c r="H72" i="283"/>
  <c r="N71" i="283"/>
  <c r="L71" i="283"/>
  <c r="M71" i="283" s="1"/>
  <c r="O71" i="283" s="1"/>
  <c r="K71" i="283"/>
  <c r="J71" i="283"/>
  <c r="I71" i="283"/>
  <c r="H71" i="283"/>
  <c r="N70" i="283"/>
  <c r="L70" i="283"/>
  <c r="M70" i="283" s="1"/>
  <c r="K70" i="283"/>
  <c r="G70" i="283"/>
  <c r="I70" i="283" s="1"/>
  <c r="N69" i="283"/>
  <c r="L69" i="283"/>
  <c r="M69" i="283" s="1"/>
  <c r="K69" i="283"/>
  <c r="I69" i="283"/>
  <c r="H69" i="283"/>
  <c r="J69" i="283" s="1"/>
  <c r="N68" i="283"/>
  <c r="M68" i="283"/>
  <c r="K68" i="283"/>
  <c r="G68" i="283"/>
  <c r="N67" i="283"/>
  <c r="M67" i="283"/>
  <c r="K67" i="283"/>
  <c r="N66" i="283"/>
  <c r="K66" i="283"/>
  <c r="N65" i="283"/>
  <c r="K65" i="283"/>
  <c r="N64" i="283"/>
  <c r="K64" i="283"/>
  <c r="N63" i="283"/>
  <c r="K63" i="283"/>
  <c r="N62" i="283"/>
  <c r="K62" i="283"/>
  <c r="N61" i="283"/>
  <c r="K61" i="283"/>
  <c r="N60" i="283"/>
  <c r="K60" i="283"/>
  <c r="N59" i="283"/>
  <c r="K59" i="283"/>
  <c r="N58" i="283"/>
  <c r="K58" i="283"/>
  <c r="N57" i="283"/>
  <c r="K57" i="283"/>
  <c r="J57" i="283"/>
  <c r="N56" i="283"/>
  <c r="K56" i="283"/>
  <c r="N55" i="283"/>
  <c r="K55" i="283"/>
  <c r="N54" i="283"/>
  <c r="L54" i="283"/>
  <c r="M54" i="283" s="1"/>
  <c r="M57" i="283" s="1"/>
  <c r="K54" i="283"/>
  <c r="I54" i="283"/>
  <c r="J54" i="283" s="1"/>
  <c r="H54" i="283"/>
  <c r="N53" i="283"/>
  <c r="K53" i="283"/>
  <c r="N52" i="283"/>
  <c r="K52" i="283"/>
  <c r="N51" i="283"/>
  <c r="K51" i="283"/>
  <c r="I51" i="283"/>
  <c r="J51" i="283" s="1"/>
  <c r="H51" i="283"/>
  <c r="N50" i="283"/>
  <c r="K50" i="283"/>
  <c r="J50" i="283"/>
  <c r="I50" i="283"/>
  <c r="H50" i="283"/>
  <c r="N49" i="283"/>
  <c r="K49" i="283"/>
  <c r="J49" i="283"/>
  <c r="I49" i="283"/>
  <c r="H49" i="283"/>
  <c r="N48" i="283"/>
  <c r="M48" i="283"/>
  <c r="K48" i="283"/>
  <c r="J48" i="283"/>
  <c r="O48" i="283" s="1"/>
  <c r="I48" i="283"/>
  <c r="H48" i="283"/>
  <c r="N47" i="283"/>
  <c r="K47" i="283"/>
  <c r="I47" i="283"/>
  <c r="J47" i="283" s="1"/>
  <c r="H47" i="283"/>
  <c r="N46" i="283"/>
  <c r="K46" i="283"/>
  <c r="I46" i="283"/>
  <c r="H46" i="283"/>
  <c r="J46" i="283" s="1"/>
  <c r="N45" i="283"/>
  <c r="K45" i="283"/>
  <c r="I45" i="283"/>
  <c r="J45" i="283" s="1"/>
  <c r="H45" i="283"/>
  <c r="N44" i="283"/>
  <c r="K44" i="283"/>
  <c r="I44" i="283"/>
  <c r="J44" i="283" s="1"/>
  <c r="H44" i="283"/>
  <c r="N43" i="283"/>
  <c r="M43" i="283"/>
  <c r="K43" i="283"/>
  <c r="J43" i="283"/>
  <c r="O43" i="283" s="1"/>
  <c r="I43" i="283"/>
  <c r="H43" i="283"/>
  <c r="N42" i="283"/>
  <c r="K42" i="283"/>
  <c r="I42" i="283"/>
  <c r="J42" i="283" s="1"/>
  <c r="H42" i="283"/>
  <c r="N41" i="283"/>
  <c r="K41" i="283"/>
  <c r="J41" i="283"/>
  <c r="I41" i="283"/>
  <c r="H41" i="283"/>
  <c r="N40" i="283"/>
  <c r="K40" i="283"/>
  <c r="J40" i="283"/>
  <c r="I40" i="283"/>
  <c r="H40" i="283"/>
  <c r="N39" i="283"/>
  <c r="K39" i="283"/>
  <c r="I39" i="283"/>
  <c r="J39" i="283" s="1"/>
  <c r="H39" i="283"/>
  <c r="N38" i="283"/>
  <c r="K38" i="283"/>
  <c r="I38" i="283"/>
  <c r="J38" i="283" s="1"/>
  <c r="H38" i="283"/>
  <c r="N37" i="283"/>
  <c r="K37" i="283"/>
  <c r="I37" i="283"/>
  <c r="H37" i="283"/>
  <c r="J37" i="283" s="1"/>
  <c r="R36" i="283"/>
  <c r="N36" i="283"/>
  <c r="K36" i="283"/>
  <c r="I36" i="283"/>
  <c r="J36" i="283" s="1"/>
  <c r="H36" i="283"/>
  <c r="N35" i="283"/>
  <c r="K35" i="283"/>
  <c r="N34" i="283"/>
  <c r="K34" i="283"/>
  <c r="N33" i="283"/>
  <c r="K33" i="283"/>
  <c r="N32" i="283"/>
  <c r="K32" i="283"/>
  <c r="N31" i="283"/>
  <c r="K31" i="283"/>
  <c r="N30" i="283"/>
  <c r="K30" i="283"/>
  <c r="N29" i="283"/>
  <c r="K29" i="283"/>
  <c r="N28" i="283"/>
  <c r="K28" i="283"/>
  <c r="N27" i="283"/>
  <c r="L27" i="283"/>
  <c r="K27" i="283"/>
  <c r="I27" i="283"/>
  <c r="H27" i="283"/>
  <c r="N26" i="283"/>
  <c r="K26" i="283"/>
  <c r="N25" i="283"/>
  <c r="K25" i="283"/>
  <c r="N24" i="283"/>
  <c r="K24" i="283"/>
  <c r="N23" i="283"/>
  <c r="K23" i="283"/>
  <c r="N22" i="283"/>
  <c r="K22" i="283"/>
  <c r="I22" i="283"/>
  <c r="H22" i="283"/>
  <c r="J22" i="283" s="1"/>
  <c r="N21" i="283"/>
  <c r="L21" i="283"/>
  <c r="M21" i="283" s="1"/>
  <c r="O21" i="283" s="1"/>
  <c r="K21" i="283"/>
  <c r="I21" i="283"/>
  <c r="H21" i="283"/>
  <c r="J21" i="283" s="1"/>
  <c r="N20" i="283"/>
  <c r="K20" i="283"/>
  <c r="I20" i="283"/>
  <c r="H20" i="283"/>
  <c r="J20" i="283" s="1"/>
  <c r="N19" i="283"/>
  <c r="K19" i="283"/>
  <c r="I19" i="283"/>
  <c r="H19" i="283"/>
  <c r="J19" i="283" s="1"/>
  <c r="N18" i="283"/>
  <c r="K18" i="283"/>
  <c r="I18" i="283"/>
  <c r="H18" i="283"/>
  <c r="J18" i="283" s="1"/>
  <c r="N17" i="283"/>
  <c r="M17" i="283"/>
  <c r="L17" i="283"/>
  <c r="K17" i="283"/>
  <c r="I17" i="283"/>
  <c r="H17" i="283"/>
  <c r="J17" i="283" s="1"/>
  <c r="O17" i="283" s="1"/>
  <c r="O16" i="283"/>
  <c r="N16" i="283"/>
  <c r="L16" i="283"/>
  <c r="M16" i="283" s="1"/>
  <c r="K16" i="283"/>
  <c r="I16" i="283"/>
  <c r="H16" i="283"/>
  <c r="J16" i="283" s="1"/>
  <c r="N15" i="283"/>
  <c r="K15" i="283"/>
  <c r="N14" i="283"/>
  <c r="K14" i="283"/>
  <c r="N13" i="283"/>
  <c r="M13" i="283"/>
  <c r="K13" i="283"/>
  <c r="N197" i="282"/>
  <c r="L197" i="282"/>
  <c r="K197" i="282"/>
  <c r="I197" i="282"/>
  <c r="J197" i="282" s="1"/>
  <c r="H197" i="282"/>
  <c r="O196" i="282"/>
  <c r="N196" i="282"/>
  <c r="K196" i="282"/>
  <c r="I196" i="282"/>
  <c r="N195" i="282"/>
  <c r="L195" i="282"/>
  <c r="K195" i="282"/>
  <c r="I195" i="282"/>
  <c r="H195" i="282"/>
  <c r="J195" i="282" s="1"/>
  <c r="N194" i="282"/>
  <c r="L194" i="282"/>
  <c r="K194" i="282"/>
  <c r="J194" i="282"/>
  <c r="I194" i="282"/>
  <c r="H194" i="282"/>
  <c r="N193" i="282"/>
  <c r="L193" i="282"/>
  <c r="K193" i="282"/>
  <c r="I193" i="282"/>
  <c r="H193" i="282"/>
  <c r="J193" i="282" s="1"/>
  <c r="N192" i="282"/>
  <c r="L192" i="282"/>
  <c r="K192" i="282"/>
  <c r="I192" i="282"/>
  <c r="H192" i="282"/>
  <c r="J192" i="282" s="1"/>
  <c r="N191" i="282"/>
  <c r="L191" i="282"/>
  <c r="K191" i="282"/>
  <c r="I191" i="282"/>
  <c r="N190" i="282"/>
  <c r="L190" i="282"/>
  <c r="K190" i="282"/>
  <c r="I190" i="282"/>
  <c r="N189" i="282"/>
  <c r="L189" i="282"/>
  <c r="M189" i="282" s="1"/>
  <c r="K189" i="282"/>
  <c r="I189" i="282"/>
  <c r="H189" i="282"/>
  <c r="J189" i="282" s="1"/>
  <c r="N188" i="282"/>
  <c r="L188" i="282"/>
  <c r="K188" i="282"/>
  <c r="I188" i="282"/>
  <c r="J188" i="282" s="1"/>
  <c r="H188" i="282"/>
  <c r="O187" i="282"/>
  <c r="N187" i="282"/>
  <c r="K187" i="282"/>
  <c r="N186" i="282"/>
  <c r="K186" i="282"/>
  <c r="N185" i="282"/>
  <c r="K185" i="282"/>
  <c r="N184" i="282"/>
  <c r="K184" i="282"/>
  <c r="N183" i="282"/>
  <c r="K183" i="282"/>
  <c r="N182" i="282"/>
  <c r="K182" i="282"/>
  <c r="J182" i="282"/>
  <c r="N181" i="282"/>
  <c r="K181" i="282"/>
  <c r="O180" i="282"/>
  <c r="O182" i="282" s="1"/>
  <c r="N180" i="282"/>
  <c r="M180" i="282"/>
  <c r="M182" i="282" s="1"/>
  <c r="L180" i="282"/>
  <c r="K180" i="282"/>
  <c r="J180" i="282"/>
  <c r="I180" i="282"/>
  <c r="H180" i="282"/>
  <c r="O179" i="282"/>
  <c r="N179" i="282"/>
  <c r="M179" i="282"/>
  <c r="K179" i="282"/>
  <c r="N178" i="282"/>
  <c r="K178" i="282"/>
  <c r="N177" i="282"/>
  <c r="K177" i="282"/>
  <c r="R176" i="282"/>
  <c r="L176" i="282" s="1"/>
  <c r="N176" i="282"/>
  <c r="M176" i="282"/>
  <c r="K176" i="282"/>
  <c r="J176" i="282"/>
  <c r="O176" i="282" s="1"/>
  <c r="I176" i="282"/>
  <c r="H176" i="282"/>
  <c r="R175" i="282"/>
  <c r="N175" i="282"/>
  <c r="L175" i="282"/>
  <c r="K175" i="282"/>
  <c r="I175" i="282"/>
  <c r="H175" i="282"/>
  <c r="E175" i="282"/>
  <c r="R174" i="282"/>
  <c r="L174" i="282" s="1"/>
  <c r="N174" i="282"/>
  <c r="K174" i="282"/>
  <c r="I174" i="282"/>
  <c r="H174" i="282"/>
  <c r="E174" i="282"/>
  <c r="R173" i="282"/>
  <c r="L173" i="282" s="1"/>
  <c r="N173" i="282"/>
  <c r="K173" i="282"/>
  <c r="I173" i="282"/>
  <c r="H173" i="282"/>
  <c r="E173" i="282"/>
  <c r="M173" i="282" s="1"/>
  <c r="R172" i="282"/>
  <c r="L172" i="282" s="1"/>
  <c r="N172" i="282"/>
  <c r="K172" i="282"/>
  <c r="I172" i="282"/>
  <c r="H172" i="282"/>
  <c r="E172" i="282"/>
  <c r="J172" i="282" s="1"/>
  <c r="R171" i="282"/>
  <c r="N171" i="282"/>
  <c r="L171" i="282"/>
  <c r="K171" i="282"/>
  <c r="I171" i="282"/>
  <c r="H171" i="282"/>
  <c r="E171" i="282"/>
  <c r="R170" i="282"/>
  <c r="N170" i="282"/>
  <c r="L170" i="282"/>
  <c r="K170" i="282"/>
  <c r="I170" i="282"/>
  <c r="H170" i="282"/>
  <c r="E170" i="282"/>
  <c r="R169" i="282"/>
  <c r="N169" i="282"/>
  <c r="L169" i="282"/>
  <c r="K169" i="282"/>
  <c r="I169" i="282"/>
  <c r="H169" i="282"/>
  <c r="E169" i="282"/>
  <c r="R168" i="282"/>
  <c r="N168" i="282"/>
  <c r="L168" i="282"/>
  <c r="K168" i="282"/>
  <c r="I168" i="282"/>
  <c r="H168" i="282"/>
  <c r="E168" i="282"/>
  <c r="R167" i="282"/>
  <c r="L167" i="282" s="1"/>
  <c r="N167" i="282"/>
  <c r="K167" i="282"/>
  <c r="I167" i="282"/>
  <c r="H167" i="282"/>
  <c r="E167" i="282"/>
  <c r="J167" i="282" s="1"/>
  <c r="R166" i="282"/>
  <c r="N166" i="282"/>
  <c r="L166" i="282"/>
  <c r="K166" i="282"/>
  <c r="I166" i="282"/>
  <c r="H166" i="282"/>
  <c r="E166" i="282"/>
  <c r="R165" i="282"/>
  <c r="L165" i="282" s="1"/>
  <c r="M165" i="282" s="1"/>
  <c r="N165" i="282"/>
  <c r="K165" i="282"/>
  <c r="I165" i="282"/>
  <c r="H165" i="282"/>
  <c r="E165" i="282"/>
  <c r="R164" i="282"/>
  <c r="L164" i="282" s="1"/>
  <c r="N164" i="282"/>
  <c r="K164" i="282"/>
  <c r="I164" i="282"/>
  <c r="H164" i="282"/>
  <c r="E164" i="282"/>
  <c r="J164" i="282" s="1"/>
  <c r="R163" i="282"/>
  <c r="L163" i="282" s="1"/>
  <c r="N163" i="282"/>
  <c r="K163" i="282"/>
  <c r="I163" i="282"/>
  <c r="H163" i="282"/>
  <c r="E163" i="282"/>
  <c r="J163" i="282" s="1"/>
  <c r="R162" i="282"/>
  <c r="N162" i="282"/>
  <c r="L162" i="282"/>
  <c r="K162" i="282"/>
  <c r="I162" i="282"/>
  <c r="H162" i="282"/>
  <c r="E162" i="282"/>
  <c r="R161" i="282"/>
  <c r="N161" i="282"/>
  <c r="L161" i="282"/>
  <c r="K161" i="282"/>
  <c r="I161" i="282"/>
  <c r="H161" i="282"/>
  <c r="E161" i="282"/>
  <c r="N160" i="282"/>
  <c r="K160" i="282"/>
  <c r="N159" i="282"/>
  <c r="K159" i="282"/>
  <c r="N158" i="282"/>
  <c r="K158" i="282"/>
  <c r="N157" i="282"/>
  <c r="K157" i="282"/>
  <c r="N156" i="282"/>
  <c r="K156" i="282"/>
  <c r="R155" i="282"/>
  <c r="L155" i="282" s="1"/>
  <c r="N155" i="282"/>
  <c r="K155" i="282"/>
  <c r="I155" i="282"/>
  <c r="H155" i="282"/>
  <c r="R154" i="282"/>
  <c r="L154" i="282" s="1"/>
  <c r="N154" i="282"/>
  <c r="K154" i="282"/>
  <c r="I154" i="282"/>
  <c r="H154" i="282"/>
  <c r="E154" i="282"/>
  <c r="R153" i="282"/>
  <c r="L153" i="282" s="1"/>
  <c r="N153" i="282"/>
  <c r="K153" i="282"/>
  <c r="I153" i="282"/>
  <c r="H153" i="282"/>
  <c r="E153" i="282"/>
  <c r="J153" i="282" s="1"/>
  <c r="R152" i="282"/>
  <c r="L152" i="282" s="1"/>
  <c r="N152" i="282"/>
  <c r="K152" i="282"/>
  <c r="I152" i="282"/>
  <c r="H152" i="282"/>
  <c r="E152" i="282"/>
  <c r="N151" i="282"/>
  <c r="K151" i="282"/>
  <c r="N150" i="282"/>
  <c r="K150" i="282"/>
  <c r="N149" i="282"/>
  <c r="K149" i="282"/>
  <c r="N148" i="282"/>
  <c r="K148" i="282"/>
  <c r="N147" i="282"/>
  <c r="K147" i="282"/>
  <c r="N146" i="282"/>
  <c r="K146" i="282"/>
  <c r="N145" i="282"/>
  <c r="K145" i="282"/>
  <c r="N144" i="282"/>
  <c r="K144" i="282"/>
  <c r="N143" i="282"/>
  <c r="L143" i="282"/>
  <c r="K143" i="282"/>
  <c r="I143" i="282"/>
  <c r="H143" i="282"/>
  <c r="E143" i="282"/>
  <c r="J143" i="282" s="1"/>
  <c r="N142" i="282"/>
  <c r="L142" i="282"/>
  <c r="K142" i="282"/>
  <c r="I142" i="282"/>
  <c r="H142" i="282"/>
  <c r="E142" i="282"/>
  <c r="N141" i="282"/>
  <c r="K220" i="282" s="1"/>
  <c r="K141" i="282"/>
  <c r="G141" i="282"/>
  <c r="E141" i="282"/>
  <c r="M141" i="282" s="1"/>
  <c r="N140" i="282"/>
  <c r="K140" i="282"/>
  <c r="G140" i="282"/>
  <c r="H140" i="282" s="1"/>
  <c r="E140" i="282"/>
  <c r="M140" i="282" s="1"/>
  <c r="N139" i="282"/>
  <c r="K139" i="282"/>
  <c r="G139" i="282"/>
  <c r="I139" i="282" s="1"/>
  <c r="E139" i="282"/>
  <c r="M139" i="282" s="1"/>
  <c r="N138" i="282"/>
  <c r="K138" i="282"/>
  <c r="G138" i="282"/>
  <c r="I138" i="282" s="1"/>
  <c r="E138" i="282"/>
  <c r="M138" i="282" s="1"/>
  <c r="N137" i="282"/>
  <c r="K137" i="282"/>
  <c r="G137" i="282"/>
  <c r="H137" i="282" s="1"/>
  <c r="E137" i="282"/>
  <c r="M137" i="282" s="1"/>
  <c r="N136" i="282"/>
  <c r="K136" i="282"/>
  <c r="G136" i="282"/>
  <c r="E136" i="282"/>
  <c r="M136" i="282" s="1"/>
  <c r="N135" i="282"/>
  <c r="K135" i="282"/>
  <c r="G135" i="282"/>
  <c r="E135" i="282"/>
  <c r="M135" i="282" s="1"/>
  <c r="N134" i="282"/>
  <c r="K134" i="282"/>
  <c r="G134" i="282"/>
  <c r="H134" i="282" s="1"/>
  <c r="E134" i="282"/>
  <c r="M134" i="282" s="1"/>
  <c r="N133" i="282"/>
  <c r="K133" i="282"/>
  <c r="G133" i="282"/>
  <c r="H133" i="282" s="1"/>
  <c r="E133" i="282"/>
  <c r="M133" i="282" s="1"/>
  <c r="N132" i="282"/>
  <c r="K132" i="282"/>
  <c r="G132" i="282"/>
  <c r="I132" i="282" s="1"/>
  <c r="E132" i="282"/>
  <c r="M132" i="282" s="1"/>
  <c r="N131" i="282"/>
  <c r="K131" i="282"/>
  <c r="N130" i="282"/>
  <c r="K130" i="282"/>
  <c r="N129" i="282"/>
  <c r="K129" i="282"/>
  <c r="N128" i="282"/>
  <c r="K128" i="282"/>
  <c r="N127" i="282"/>
  <c r="K127" i="282"/>
  <c r="N126" i="282"/>
  <c r="K126" i="282"/>
  <c r="N125" i="282"/>
  <c r="K125" i="282"/>
  <c r="N124" i="282"/>
  <c r="K124" i="282"/>
  <c r="N123" i="282"/>
  <c r="K123" i="282"/>
  <c r="N122" i="282"/>
  <c r="K122" i="282"/>
  <c r="N121" i="282"/>
  <c r="L121" i="282"/>
  <c r="M121" i="282" s="1"/>
  <c r="M124" i="282" s="1"/>
  <c r="K121" i="282"/>
  <c r="J121" i="282"/>
  <c r="I121" i="282"/>
  <c r="H121" i="282"/>
  <c r="N120" i="282"/>
  <c r="K120" i="282"/>
  <c r="N119" i="282"/>
  <c r="K119" i="282"/>
  <c r="N118" i="282"/>
  <c r="K118" i="282"/>
  <c r="I118" i="282"/>
  <c r="H118" i="282"/>
  <c r="J118" i="282" s="1"/>
  <c r="N117" i="282"/>
  <c r="K117" i="282"/>
  <c r="I117" i="282"/>
  <c r="H117" i="282"/>
  <c r="J117" i="282" s="1"/>
  <c r="N116" i="282"/>
  <c r="K116" i="282"/>
  <c r="I116" i="282"/>
  <c r="H116" i="282"/>
  <c r="J116" i="282" s="1"/>
  <c r="N115" i="282"/>
  <c r="K115" i="282"/>
  <c r="I115" i="282"/>
  <c r="J115" i="282" s="1"/>
  <c r="H115" i="282"/>
  <c r="N114" i="282"/>
  <c r="K114" i="282"/>
  <c r="I114" i="282"/>
  <c r="H114" i="282"/>
  <c r="J114" i="282" s="1"/>
  <c r="N113" i="282"/>
  <c r="K113" i="282"/>
  <c r="J113" i="282"/>
  <c r="I113" i="282"/>
  <c r="H113" i="282"/>
  <c r="N112" i="282"/>
  <c r="K112" i="282"/>
  <c r="I112" i="282"/>
  <c r="H112" i="282"/>
  <c r="J112" i="282" s="1"/>
  <c r="N111" i="282"/>
  <c r="K111" i="282"/>
  <c r="J111" i="282"/>
  <c r="I111" i="282"/>
  <c r="H111" i="282"/>
  <c r="N110" i="282"/>
  <c r="K110" i="282"/>
  <c r="J110" i="282"/>
  <c r="I110" i="282"/>
  <c r="H110" i="282"/>
  <c r="N109" i="282"/>
  <c r="K109" i="282"/>
  <c r="I109" i="282"/>
  <c r="H109" i="282"/>
  <c r="J109" i="282" s="1"/>
  <c r="N108" i="282"/>
  <c r="K108" i="282"/>
  <c r="I108" i="282"/>
  <c r="H108" i="282"/>
  <c r="N107" i="282"/>
  <c r="K107" i="282"/>
  <c r="N106" i="282"/>
  <c r="K106" i="282"/>
  <c r="N105" i="282"/>
  <c r="K105" i="282"/>
  <c r="N104" i="282"/>
  <c r="K104" i="282"/>
  <c r="I104" i="282"/>
  <c r="H104" i="282"/>
  <c r="J104" i="282" s="1"/>
  <c r="R103" i="282"/>
  <c r="L103" i="282" s="1"/>
  <c r="M103" i="282" s="1"/>
  <c r="N103" i="282"/>
  <c r="K103" i="282"/>
  <c r="I103" i="282"/>
  <c r="H103" i="282"/>
  <c r="N102" i="282"/>
  <c r="K102" i="282"/>
  <c r="J102" i="282"/>
  <c r="I102" i="282"/>
  <c r="H102" i="282"/>
  <c r="N101" i="282"/>
  <c r="K101" i="282"/>
  <c r="I101" i="282"/>
  <c r="J101" i="282" s="1"/>
  <c r="H101" i="282"/>
  <c r="N100" i="282"/>
  <c r="L100" i="282"/>
  <c r="M100" i="282" s="1"/>
  <c r="K100" i="282"/>
  <c r="I100" i="282"/>
  <c r="H100" i="282"/>
  <c r="E100" i="282"/>
  <c r="N99" i="282"/>
  <c r="K99" i="282"/>
  <c r="N98" i="282"/>
  <c r="K98" i="282"/>
  <c r="N97" i="282"/>
  <c r="K97" i="282"/>
  <c r="N96" i="282"/>
  <c r="K96" i="282"/>
  <c r="N95" i="282"/>
  <c r="K95" i="282"/>
  <c r="N94" i="282"/>
  <c r="K94" i="282"/>
  <c r="N93" i="282"/>
  <c r="K93" i="282"/>
  <c r="N92" i="282"/>
  <c r="M92" i="282"/>
  <c r="K92" i="282"/>
  <c r="N91" i="282"/>
  <c r="M91" i="282"/>
  <c r="K91" i="282"/>
  <c r="N90" i="282"/>
  <c r="K90" i="282"/>
  <c r="I90" i="282"/>
  <c r="H90" i="282"/>
  <c r="J90" i="282" s="1"/>
  <c r="N89" i="282"/>
  <c r="L89" i="282"/>
  <c r="M89" i="282" s="1"/>
  <c r="K89" i="282"/>
  <c r="I89" i="282"/>
  <c r="J89" i="282" s="1"/>
  <c r="H89" i="282"/>
  <c r="N88" i="282"/>
  <c r="K88" i="282"/>
  <c r="I88" i="282"/>
  <c r="H88" i="282"/>
  <c r="J88" i="282" s="1"/>
  <c r="N87" i="282"/>
  <c r="K87" i="282"/>
  <c r="N86" i="282"/>
  <c r="K86" i="282"/>
  <c r="I86" i="282"/>
  <c r="H86" i="282"/>
  <c r="N85" i="282"/>
  <c r="M85" i="282"/>
  <c r="K85" i="282"/>
  <c r="N84" i="282"/>
  <c r="M84" i="282"/>
  <c r="K84" i="282"/>
  <c r="O83" i="282"/>
  <c r="N83" i="282"/>
  <c r="K83" i="282"/>
  <c r="O82" i="282"/>
  <c r="N82" i="282"/>
  <c r="K82" i="282"/>
  <c r="F82" i="282"/>
  <c r="R115" i="282" s="1"/>
  <c r="L115" i="282" s="1"/>
  <c r="M115" i="282" s="1"/>
  <c r="N81" i="282"/>
  <c r="K81" i="282"/>
  <c r="N80" i="282"/>
  <c r="K80" i="282"/>
  <c r="N79" i="282"/>
  <c r="K79" i="282"/>
  <c r="N78" i="282"/>
  <c r="K78" i="282"/>
  <c r="N77" i="282"/>
  <c r="K77" i="282"/>
  <c r="N76" i="282"/>
  <c r="M76" i="282"/>
  <c r="K76" i="282"/>
  <c r="G76" i="282"/>
  <c r="I76" i="282" s="1"/>
  <c r="N75" i="282"/>
  <c r="M75" i="282"/>
  <c r="K75" i="282"/>
  <c r="G75" i="282"/>
  <c r="I75" i="282" s="1"/>
  <c r="N74" i="282"/>
  <c r="M74" i="282"/>
  <c r="K74" i="282"/>
  <c r="G74" i="282"/>
  <c r="H74" i="282" s="1"/>
  <c r="N73" i="282"/>
  <c r="L73" i="282"/>
  <c r="M73" i="282" s="1"/>
  <c r="K73" i="282"/>
  <c r="J73" i="282"/>
  <c r="I73" i="282"/>
  <c r="H73" i="282"/>
  <c r="N72" i="282"/>
  <c r="L72" i="282"/>
  <c r="M72" i="282" s="1"/>
  <c r="K72" i="282"/>
  <c r="I72" i="282"/>
  <c r="H72" i="282"/>
  <c r="N71" i="282"/>
  <c r="L71" i="282"/>
  <c r="M71" i="282" s="1"/>
  <c r="K71" i="282"/>
  <c r="I71" i="282"/>
  <c r="J71" i="282" s="1"/>
  <c r="H71" i="282"/>
  <c r="N70" i="282"/>
  <c r="L70" i="282"/>
  <c r="M70" i="282" s="1"/>
  <c r="K70" i="282"/>
  <c r="G70" i="282"/>
  <c r="I70" i="282" s="1"/>
  <c r="N69" i="282"/>
  <c r="L69" i="282"/>
  <c r="M69" i="282" s="1"/>
  <c r="K69" i="282"/>
  <c r="I69" i="282"/>
  <c r="J69" i="282" s="1"/>
  <c r="H69" i="282"/>
  <c r="N68" i="282"/>
  <c r="M68" i="282"/>
  <c r="K68" i="282"/>
  <c r="G68" i="282"/>
  <c r="I68" i="282" s="1"/>
  <c r="N67" i="282"/>
  <c r="M67" i="282"/>
  <c r="K67" i="282"/>
  <c r="K219" i="282" s="1"/>
  <c r="N66" i="282"/>
  <c r="K66" i="282"/>
  <c r="N65" i="282"/>
  <c r="K65" i="282"/>
  <c r="N64" i="282"/>
  <c r="K64" i="282"/>
  <c r="N63" i="282"/>
  <c r="K63" i="282"/>
  <c r="N62" i="282"/>
  <c r="K62" i="282"/>
  <c r="N61" i="282"/>
  <c r="K61" i="282"/>
  <c r="N60" i="282"/>
  <c r="K60" i="282"/>
  <c r="N59" i="282"/>
  <c r="K59" i="282"/>
  <c r="N58" i="282"/>
  <c r="K58" i="282"/>
  <c r="N57" i="282"/>
  <c r="K57" i="282"/>
  <c r="N56" i="282"/>
  <c r="K56" i="282"/>
  <c r="N55" i="282"/>
  <c r="K55" i="282"/>
  <c r="N54" i="282"/>
  <c r="M54" i="282"/>
  <c r="M57" i="282" s="1"/>
  <c r="L54" i="282"/>
  <c r="K54" i="282"/>
  <c r="I54" i="282"/>
  <c r="H54" i="282"/>
  <c r="N53" i="282"/>
  <c r="K53" i="282"/>
  <c r="N52" i="282"/>
  <c r="K52" i="282"/>
  <c r="N51" i="282"/>
  <c r="K51" i="282"/>
  <c r="I51" i="282"/>
  <c r="H51" i="282"/>
  <c r="J51" i="282" s="1"/>
  <c r="N50" i="282"/>
  <c r="K50" i="282"/>
  <c r="J50" i="282"/>
  <c r="I50" i="282"/>
  <c r="H50" i="282"/>
  <c r="N49" i="282"/>
  <c r="K49" i="282"/>
  <c r="I49" i="282"/>
  <c r="J49" i="282" s="1"/>
  <c r="H49" i="282"/>
  <c r="N48" i="282"/>
  <c r="M48" i="282"/>
  <c r="K48" i="282"/>
  <c r="I48" i="282"/>
  <c r="H48" i="282"/>
  <c r="J48" i="282" s="1"/>
  <c r="O48" i="282" s="1"/>
  <c r="N47" i="282"/>
  <c r="K47" i="282"/>
  <c r="J47" i="282"/>
  <c r="I47" i="282"/>
  <c r="H47" i="282"/>
  <c r="N46" i="282"/>
  <c r="K46" i="282"/>
  <c r="I46" i="282"/>
  <c r="H46" i="282"/>
  <c r="J46" i="282" s="1"/>
  <c r="N45" i="282"/>
  <c r="K45" i="282"/>
  <c r="I45" i="282"/>
  <c r="H45" i="282"/>
  <c r="J45" i="282" s="1"/>
  <c r="N44" i="282"/>
  <c r="K44" i="282"/>
  <c r="I44" i="282"/>
  <c r="H44" i="282"/>
  <c r="J44" i="282" s="1"/>
  <c r="N43" i="282"/>
  <c r="M43" i="282"/>
  <c r="K43" i="282"/>
  <c r="I43" i="282"/>
  <c r="H43" i="282"/>
  <c r="J43" i="282" s="1"/>
  <c r="O43" i="282" s="1"/>
  <c r="N42" i="282"/>
  <c r="K42" i="282"/>
  <c r="I42" i="282"/>
  <c r="H42" i="282"/>
  <c r="N41" i="282"/>
  <c r="K41" i="282"/>
  <c r="I41" i="282"/>
  <c r="H41" i="282"/>
  <c r="J41" i="282" s="1"/>
  <c r="N40" i="282"/>
  <c r="K40" i="282"/>
  <c r="J40" i="282"/>
  <c r="I40" i="282"/>
  <c r="H40" i="282"/>
  <c r="N39" i="282"/>
  <c r="K39" i="282"/>
  <c r="J39" i="282"/>
  <c r="I39" i="282"/>
  <c r="H39" i="282"/>
  <c r="N38" i="282"/>
  <c r="K38" i="282"/>
  <c r="I38" i="282"/>
  <c r="H38" i="282"/>
  <c r="J38" i="282" s="1"/>
  <c r="N37" i="282"/>
  <c r="K37" i="282"/>
  <c r="I37" i="282"/>
  <c r="H37" i="282"/>
  <c r="J37" i="282" s="1"/>
  <c r="R36" i="282"/>
  <c r="N36" i="282"/>
  <c r="K36" i="282"/>
  <c r="I36" i="282"/>
  <c r="H36" i="282"/>
  <c r="J36" i="282" s="1"/>
  <c r="N35" i="282"/>
  <c r="K35" i="282"/>
  <c r="N34" i="282"/>
  <c r="K34" i="282"/>
  <c r="N33" i="282"/>
  <c r="K33" i="282"/>
  <c r="N32" i="282"/>
  <c r="K32" i="282"/>
  <c r="N31" i="282"/>
  <c r="K31" i="282"/>
  <c r="N30" i="282"/>
  <c r="K30" i="282"/>
  <c r="N29" i="282"/>
  <c r="K29" i="282"/>
  <c r="N28" i="282"/>
  <c r="K28" i="282"/>
  <c r="N27" i="282"/>
  <c r="L27" i="282"/>
  <c r="K27" i="282"/>
  <c r="I27" i="282"/>
  <c r="H27" i="282"/>
  <c r="N26" i="282"/>
  <c r="K26" i="282"/>
  <c r="N25" i="282"/>
  <c r="K25" i="282"/>
  <c r="N24" i="282"/>
  <c r="K24" i="282"/>
  <c r="N23" i="282"/>
  <c r="K23" i="282"/>
  <c r="N22" i="282"/>
  <c r="K22" i="282"/>
  <c r="I22" i="282"/>
  <c r="H22" i="282"/>
  <c r="J22" i="282" s="1"/>
  <c r="O21" i="282"/>
  <c r="N21" i="282"/>
  <c r="L21" i="282"/>
  <c r="M21" i="282" s="1"/>
  <c r="K21" i="282"/>
  <c r="I21" i="282"/>
  <c r="J21" i="282" s="1"/>
  <c r="H21" i="282"/>
  <c r="N20" i="282"/>
  <c r="K20" i="282"/>
  <c r="I20" i="282"/>
  <c r="H20" i="282"/>
  <c r="J20" i="282" s="1"/>
  <c r="N19" i="282"/>
  <c r="K19" i="282"/>
  <c r="I19" i="282"/>
  <c r="J19" i="282" s="1"/>
  <c r="H19" i="282"/>
  <c r="N18" i="282"/>
  <c r="K18" i="282"/>
  <c r="I18" i="282"/>
  <c r="H18" i="282"/>
  <c r="N17" i="282"/>
  <c r="L17" i="282"/>
  <c r="M17" i="282" s="1"/>
  <c r="K17" i="282"/>
  <c r="I17" i="282"/>
  <c r="J17" i="282" s="1"/>
  <c r="O17" i="282" s="1"/>
  <c r="H17" i="282"/>
  <c r="N16" i="282"/>
  <c r="M16" i="282"/>
  <c r="L16" i="282"/>
  <c r="K16" i="282"/>
  <c r="I16" i="282"/>
  <c r="H16" i="282"/>
  <c r="J16" i="282" s="1"/>
  <c r="N15" i="282"/>
  <c r="K15" i="282"/>
  <c r="N14" i="282"/>
  <c r="K14" i="282"/>
  <c r="N13" i="282"/>
  <c r="M13" i="282"/>
  <c r="K13" i="282"/>
  <c r="N197" i="280"/>
  <c r="L197" i="280"/>
  <c r="K197" i="280"/>
  <c r="I197" i="280"/>
  <c r="H197" i="280"/>
  <c r="J197" i="280" s="1"/>
  <c r="O196" i="280"/>
  <c r="N196" i="280"/>
  <c r="K196" i="280"/>
  <c r="I196" i="280"/>
  <c r="N195" i="280"/>
  <c r="L195" i="280"/>
  <c r="K195" i="280"/>
  <c r="J195" i="280"/>
  <c r="I195" i="280"/>
  <c r="H195" i="280"/>
  <c r="N194" i="280"/>
  <c r="L194" i="280"/>
  <c r="K194" i="280"/>
  <c r="J194" i="280"/>
  <c r="I194" i="280"/>
  <c r="H194" i="280"/>
  <c r="N193" i="280"/>
  <c r="L193" i="280"/>
  <c r="K193" i="280"/>
  <c r="I193" i="280"/>
  <c r="H193" i="280"/>
  <c r="J193" i="280" s="1"/>
  <c r="N192" i="280"/>
  <c r="L192" i="280"/>
  <c r="K192" i="280"/>
  <c r="I192" i="280"/>
  <c r="H192" i="280"/>
  <c r="J192" i="280" s="1"/>
  <c r="N191" i="280"/>
  <c r="L191" i="280"/>
  <c r="K191" i="280"/>
  <c r="I191" i="280"/>
  <c r="N190" i="280"/>
  <c r="L190" i="280"/>
  <c r="K190" i="280"/>
  <c r="I190" i="280"/>
  <c r="N189" i="280"/>
  <c r="M189" i="280"/>
  <c r="L189" i="280"/>
  <c r="K189" i="280"/>
  <c r="I189" i="280"/>
  <c r="H189" i="280"/>
  <c r="J189" i="280" s="1"/>
  <c r="N188" i="280"/>
  <c r="L188" i="280"/>
  <c r="K188" i="280"/>
  <c r="I188" i="280"/>
  <c r="H188" i="280"/>
  <c r="J188" i="280" s="1"/>
  <c r="O187" i="280"/>
  <c r="N187" i="280"/>
  <c r="K187" i="280"/>
  <c r="N186" i="280"/>
  <c r="K186" i="280"/>
  <c r="N185" i="280"/>
  <c r="K185" i="280"/>
  <c r="N184" i="280"/>
  <c r="K184" i="280"/>
  <c r="N183" i="280"/>
  <c r="K183" i="280"/>
  <c r="N182" i="280"/>
  <c r="M182" i="280"/>
  <c r="K182" i="280"/>
  <c r="N181" i="280"/>
  <c r="K181" i="280"/>
  <c r="N180" i="280"/>
  <c r="M180" i="280"/>
  <c r="L180" i="280"/>
  <c r="K180" i="280"/>
  <c r="I180" i="280"/>
  <c r="J180" i="280" s="1"/>
  <c r="H180" i="280"/>
  <c r="N179" i="280"/>
  <c r="M179" i="280"/>
  <c r="O179" i="280" s="1"/>
  <c r="K179" i="280"/>
  <c r="N178" i="280"/>
  <c r="K178" i="280"/>
  <c r="N177" i="280"/>
  <c r="K177" i="280"/>
  <c r="R176" i="280"/>
  <c r="L176" i="280" s="1"/>
  <c r="M176" i="280" s="1"/>
  <c r="N176" i="280"/>
  <c r="K176" i="280"/>
  <c r="I176" i="280"/>
  <c r="H176" i="280"/>
  <c r="J176" i="280" s="1"/>
  <c r="R175" i="280"/>
  <c r="N175" i="280"/>
  <c r="L175" i="280"/>
  <c r="K175" i="280"/>
  <c r="I175" i="280"/>
  <c r="H175" i="280"/>
  <c r="E175" i="280"/>
  <c r="J175" i="280" s="1"/>
  <c r="R174" i="280"/>
  <c r="L174" i="280" s="1"/>
  <c r="N174" i="280"/>
  <c r="K174" i="280"/>
  <c r="I174" i="280"/>
  <c r="H174" i="280"/>
  <c r="E174" i="280"/>
  <c r="J174" i="280" s="1"/>
  <c r="R173" i="280"/>
  <c r="L173" i="280" s="1"/>
  <c r="M173" i="280" s="1"/>
  <c r="N173" i="280"/>
  <c r="K173" i="280"/>
  <c r="I173" i="280"/>
  <c r="H173" i="280"/>
  <c r="E173" i="280"/>
  <c r="R172" i="280"/>
  <c r="L172" i="280" s="1"/>
  <c r="M172" i="280" s="1"/>
  <c r="N172" i="280"/>
  <c r="K172" i="280"/>
  <c r="I172" i="280"/>
  <c r="H172" i="280"/>
  <c r="E172" i="280"/>
  <c r="R171" i="280"/>
  <c r="L171" i="280" s="1"/>
  <c r="M171" i="280" s="1"/>
  <c r="N171" i="280"/>
  <c r="K171" i="280"/>
  <c r="I171" i="280"/>
  <c r="H171" i="280"/>
  <c r="E171" i="280"/>
  <c r="R170" i="280"/>
  <c r="L170" i="280" s="1"/>
  <c r="M170" i="280" s="1"/>
  <c r="N170" i="280"/>
  <c r="K170" i="280"/>
  <c r="I170" i="280"/>
  <c r="H170" i="280"/>
  <c r="E170" i="280"/>
  <c r="R169" i="280"/>
  <c r="N169" i="280"/>
  <c r="L169" i="280"/>
  <c r="M169" i="280" s="1"/>
  <c r="K169" i="280"/>
  <c r="J169" i="280"/>
  <c r="I169" i="280"/>
  <c r="H169" i="280"/>
  <c r="E169" i="280"/>
  <c r="R168" i="280"/>
  <c r="L168" i="280" s="1"/>
  <c r="M168" i="280" s="1"/>
  <c r="N168" i="280"/>
  <c r="K168" i="280"/>
  <c r="I168" i="280"/>
  <c r="H168" i="280"/>
  <c r="E168" i="280"/>
  <c r="J168" i="280" s="1"/>
  <c r="R167" i="280"/>
  <c r="L167" i="280" s="1"/>
  <c r="N167" i="280"/>
  <c r="K167" i="280"/>
  <c r="I167" i="280"/>
  <c r="H167" i="280"/>
  <c r="E167" i="280"/>
  <c r="J167" i="280" s="1"/>
  <c r="R166" i="280"/>
  <c r="L166" i="280" s="1"/>
  <c r="M166" i="280" s="1"/>
  <c r="N166" i="280"/>
  <c r="K166" i="280"/>
  <c r="I166" i="280"/>
  <c r="H166" i="280"/>
  <c r="E166" i="280"/>
  <c r="R165" i="280"/>
  <c r="L165" i="280" s="1"/>
  <c r="N165" i="280"/>
  <c r="K165" i="280"/>
  <c r="I165" i="280"/>
  <c r="H165" i="280"/>
  <c r="E165" i="280"/>
  <c r="J165" i="280" s="1"/>
  <c r="R164" i="280"/>
  <c r="N164" i="280"/>
  <c r="L164" i="280"/>
  <c r="M164" i="280" s="1"/>
  <c r="K164" i="280"/>
  <c r="I164" i="280"/>
  <c r="H164" i="280"/>
  <c r="E164" i="280"/>
  <c r="R163" i="280"/>
  <c r="L163" i="280" s="1"/>
  <c r="N163" i="280"/>
  <c r="K163" i="280"/>
  <c r="I163" i="280"/>
  <c r="H163" i="280"/>
  <c r="E163" i="280"/>
  <c r="R162" i="280"/>
  <c r="L162" i="280" s="1"/>
  <c r="M162" i="280" s="1"/>
  <c r="N162" i="280"/>
  <c r="K162" i="280"/>
  <c r="J162" i="280"/>
  <c r="O162" i="280" s="1"/>
  <c r="I162" i="280"/>
  <c r="H162" i="280"/>
  <c r="E162" i="280"/>
  <c r="R161" i="280"/>
  <c r="L161" i="280" s="1"/>
  <c r="N161" i="280"/>
  <c r="K161" i="280"/>
  <c r="I161" i="280"/>
  <c r="H161" i="280"/>
  <c r="E161" i="280"/>
  <c r="J161" i="280" s="1"/>
  <c r="N160" i="280"/>
  <c r="K160" i="280"/>
  <c r="N159" i="280"/>
  <c r="K159" i="280"/>
  <c r="N158" i="280"/>
  <c r="K158" i="280"/>
  <c r="N157" i="280"/>
  <c r="K157" i="280"/>
  <c r="N156" i="280"/>
  <c r="K156" i="280"/>
  <c r="R155" i="280"/>
  <c r="L155" i="280" s="1"/>
  <c r="N155" i="280"/>
  <c r="K155" i="280"/>
  <c r="I155" i="280"/>
  <c r="H155" i="280"/>
  <c r="R154" i="280"/>
  <c r="L154" i="280" s="1"/>
  <c r="N154" i="280"/>
  <c r="K154" i="280"/>
  <c r="I154" i="280"/>
  <c r="H154" i="280"/>
  <c r="E154" i="280"/>
  <c r="J154" i="280" s="1"/>
  <c r="R153" i="280"/>
  <c r="L153" i="280" s="1"/>
  <c r="N153" i="280"/>
  <c r="K153" i="280"/>
  <c r="I153" i="280"/>
  <c r="H153" i="280"/>
  <c r="E153" i="280"/>
  <c r="R152" i="280"/>
  <c r="L152" i="280" s="1"/>
  <c r="N152" i="280"/>
  <c r="K152" i="280"/>
  <c r="I152" i="280"/>
  <c r="H152" i="280"/>
  <c r="N151" i="280"/>
  <c r="K151" i="280"/>
  <c r="N150" i="280"/>
  <c r="K150" i="280"/>
  <c r="N149" i="280"/>
  <c r="K149" i="280"/>
  <c r="N148" i="280"/>
  <c r="K148" i="280"/>
  <c r="N147" i="280"/>
  <c r="K147" i="280"/>
  <c r="N146" i="280"/>
  <c r="K146" i="280"/>
  <c r="N145" i="280"/>
  <c r="K145" i="280"/>
  <c r="N144" i="280"/>
  <c r="K144" i="280"/>
  <c r="N143" i="280"/>
  <c r="L143" i="280"/>
  <c r="K143" i="280"/>
  <c r="I143" i="280"/>
  <c r="H143" i="280"/>
  <c r="E143" i="280"/>
  <c r="J143" i="280" s="1"/>
  <c r="N142" i="280"/>
  <c r="L142" i="280"/>
  <c r="M142" i="280" s="1"/>
  <c r="K142" i="280"/>
  <c r="I142" i="280"/>
  <c r="H142" i="280"/>
  <c r="E142" i="280"/>
  <c r="J142" i="280" s="1"/>
  <c r="N141" i="280"/>
  <c r="K141" i="280"/>
  <c r="G141" i="280"/>
  <c r="I141" i="280" s="1"/>
  <c r="E141" i="280"/>
  <c r="N140" i="280"/>
  <c r="K140" i="280"/>
  <c r="G140" i="280"/>
  <c r="H140" i="280" s="1"/>
  <c r="E140" i="280"/>
  <c r="M140" i="280" s="1"/>
  <c r="N139" i="280"/>
  <c r="K139" i="280"/>
  <c r="G139" i="280"/>
  <c r="E139" i="280"/>
  <c r="M139" i="280" s="1"/>
  <c r="N138" i="280"/>
  <c r="K138" i="280"/>
  <c r="G138" i="280"/>
  <c r="H138" i="280" s="1"/>
  <c r="E138" i="280"/>
  <c r="M138" i="280" s="1"/>
  <c r="N137" i="280"/>
  <c r="M137" i="280"/>
  <c r="K137" i="280"/>
  <c r="G137" i="280"/>
  <c r="I137" i="280" s="1"/>
  <c r="E137" i="280"/>
  <c r="N136" i="280"/>
  <c r="K136" i="280"/>
  <c r="I136" i="280"/>
  <c r="G136" i="280"/>
  <c r="H136" i="280" s="1"/>
  <c r="J136" i="280" s="1"/>
  <c r="E136" i="280"/>
  <c r="M136" i="280" s="1"/>
  <c r="N135" i="280"/>
  <c r="M135" i="280"/>
  <c r="K135" i="280"/>
  <c r="G135" i="280"/>
  <c r="I135" i="280" s="1"/>
  <c r="E135" i="280"/>
  <c r="N134" i="280"/>
  <c r="K134" i="280"/>
  <c r="G134" i="280"/>
  <c r="E134" i="280"/>
  <c r="M134" i="280" s="1"/>
  <c r="N133" i="280"/>
  <c r="K133" i="280"/>
  <c r="G133" i="280"/>
  <c r="E133" i="280"/>
  <c r="M133" i="280" s="1"/>
  <c r="N132" i="280"/>
  <c r="K132" i="280"/>
  <c r="G132" i="280"/>
  <c r="H132" i="280" s="1"/>
  <c r="E132" i="280"/>
  <c r="M132" i="280" s="1"/>
  <c r="N131" i="280"/>
  <c r="K131" i="280"/>
  <c r="N130" i="280"/>
  <c r="K130" i="280"/>
  <c r="N129" i="280"/>
  <c r="K129" i="280"/>
  <c r="N128" i="280"/>
  <c r="K128" i="280"/>
  <c r="N127" i="280"/>
  <c r="K127" i="280"/>
  <c r="N126" i="280"/>
  <c r="K126" i="280"/>
  <c r="N125" i="280"/>
  <c r="K125" i="280"/>
  <c r="N124" i="280"/>
  <c r="K124" i="280"/>
  <c r="N123" i="280"/>
  <c r="K123" i="280"/>
  <c r="N122" i="280"/>
  <c r="K122" i="280"/>
  <c r="N121" i="280"/>
  <c r="L121" i="280"/>
  <c r="M121" i="280" s="1"/>
  <c r="M124" i="280" s="1"/>
  <c r="K121" i="280"/>
  <c r="J121" i="280"/>
  <c r="I121" i="280"/>
  <c r="H121" i="280"/>
  <c r="N120" i="280"/>
  <c r="K120" i="280"/>
  <c r="N119" i="280"/>
  <c r="K119" i="280"/>
  <c r="R118" i="280"/>
  <c r="L118" i="280" s="1"/>
  <c r="M118" i="280" s="1"/>
  <c r="N118" i="280"/>
  <c r="K118" i="280"/>
  <c r="I118" i="280"/>
  <c r="J118" i="280" s="1"/>
  <c r="H118" i="280"/>
  <c r="N117" i="280"/>
  <c r="K117" i="280"/>
  <c r="I117" i="280"/>
  <c r="H117" i="280"/>
  <c r="N116" i="280"/>
  <c r="K116" i="280"/>
  <c r="J116" i="280"/>
  <c r="I116" i="280"/>
  <c r="H116" i="280"/>
  <c r="N115" i="280"/>
  <c r="K115" i="280"/>
  <c r="I115" i="280"/>
  <c r="H115" i="280"/>
  <c r="J115" i="280" s="1"/>
  <c r="N114" i="280"/>
  <c r="K114" i="280"/>
  <c r="I114" i="280"/>
  <c r="H114" i="280"/>
  <c r="J114" i="280" s="1"/>
  <c r="N113" i="280"/>
  <c r="K113" i="280"/>
  <c r="I113" i="280"/>
  <c r="H113" i="280"/>
  <c r="J113" i="280" s="1"/>
  <c r="N112" i="280"/>
  <c r="K112" i="280"/>
  <c r="I112" i="280"/>
  <c r="H112" i="280"/>
  <c r="J112" i="280" s="1"/>
  <c r="N111" i="280"/>
  <c r="K111" i="280"/>
  <c r="I111" i="280"/>
  <c r="H111" i="280"/>
  <c r="J111" i="280" s="1"/>
  <c r="R110" i="280"/>
  <c r="L110" i="280" s="1"/>
  <c r="M110" i="280" s="1"/>
  <c r="N110" i="280"/>
  <c r="K110" i="280"/>
  <c r="J110" i="280"/>
  <c r="I110" i="280"/>
  <c r="H110" i="280"/>
  <c r="N109" i="280"/>
  <c r="K109" i="280"/>
  <c r="I109" i="280"/>
  <c r="J109" i="280" s="1"/>
  <c r="H109" i="280"/>
  <c r="N108" i="280"/>
  <c r="K108" i="280"/>
  <c r="I108" i="280"/>
  <c r="J108" i="280" s="1"/>
  <c r="H108" i="280"/>
  <c r="N107" i="280"/>
  <c r="K107" i="280"/>
  <c r="N106" i="280"/>
  <c r="K106" i="280"/>
  <c r="N105" i="280"/>
  <c r="K105" i="280"/>
  <c r="N104" i="280"/>
  <c r="K104" i="280"/>
  <c r="I104" i="280"/>
  <c r="H104" i="280"/>
  <c r="J104" i="280" s="1"/>
  <c r="N103" i="280"/>
  <c r="K103" i="280"/>
  <c r="I103" i="280"/>
  <c r="H103" i="280"/>
  <c r="N102" i="280"/>
  <c r="K102" i="280"/>
  <c r="I102" i="280"/>
  <c r="H102" i="280"/>
  <c r="J102" i="280" s="1"/>
  <c r="N101" i="280"/>
  <c r="K101" i="280"/>
  <c r="I101" i="280"/>
  <c r="H101" i="280"/>
  <c r="J101" i="280" s="1"/>
  <c r="N100" i="280"/>
  <c r="L100" i="280"/>
  <c r="K100" i="280"/>
  <c r="I100" i="280"/>
  <c r="H100" i="280"/>
  <c r="E100" i="280"/>
  <c r="N99" i="280"/>
  <c r="K99" i="280"/>
  <c r="N98" i="280"/>
  <c r="K98" i="280"/>
  <c r="N97" i="280"/>
  <c r="K97" i="280"/>
  <c r="N96" i="280"/>
  <c r="K96" i="280"/>
  <c r="N95" i="280"/>
  <c r="K95" i="280"/>
  <c r="N94" i="280"/>
  <c r="K94" i="280"/>
  <c r="N93" i="280"/>
  <c r="K93" i="280"/>
  <c r="N92" i="280"/>
  <c r="M92" i="280"/>
  <c r="K92" i="280"/>
  <c r="G92" i="280"/>
  <c r="H92" i="280" s="1"/>
  <c r="N91" i="280"/>
  <c r="M91" i="280"/>
  <c r="K91" i="280"/>
  <c r="N90" i="280"/>
  <c r="K90" i="280"/>
  <c r="I90" i="280"/>
  <c r="H90" i="280"/>
  <c r="J90" i="280" s="1"/>
  <c r="N89" i="280"/>
  <c r="L89" i="280"/>
  <c r="M89" i="280" s="1"/>
  <c r="K89" i="280"/>
  <c r="J89" i="280"/>
  <c r="I89" i="280"/>
  <c r="H89" i="280"/>
  <c r="N88" i="280"/>
  <c r="K88" i="280"/>
  <c r="I88" i="280"/>
  <c r="H88" i="280"/>
  <c r="J88" i="280" s="1"/>
  <c r="N87" i="280"/>
  <c r="K87" i="280"/>
  <c r="G87" i="280"/>
  <c r="N86" i="280"/>
  <c r="K86" i="280"/>
  <c r="J86" i="280"/>
  <c r="I86" i="280"/>
  <c r="H86" i="280"/>
  <c r="N85" i="280"/>
  <c r="M85" i="280"/>
  <c r="K85" i="280"/>
  <c r="G85" i="280"/>
  <c r="N84" i="280"/>
  <c r="M84" i="280"/>
  <c r="K84" i="280"/>
  <c r="O83" i="280"/>
  <c r="N83" i="280"/>
  <c r="K83" i="280"/>
  <c r="O82" i="280"/>
  <c r="N82" i="280"/>
  <c r="K82" i="280"/>
  <c r="F82" i="280"/>
  <c r="R113" i="280" s="1"/>
  <c r="L113" i="280" s="1"/>
  <c r="M113" i="280" s="1"/>
  <c r="N81" i="280"/>
  <c r="K81" i="280"/>
  <c r="N80" i="280"/>
  <c r="K80" i="280"/>
  <c r="N79" i="280"/>
  <c r="K79" i="280"/>
  <c r="N78" i="280"/>
  <c r="K78" i="280"/>
  <c r="N77" i="280"/>
  <c r="K77" i="280"/>
  <c r="N76" i="280"/>
  <c r="M76" i="280"/>
  <c r="K76" i="280"/>
  <c r="G76" i="280"/>
  <c r="H76" i="280" s="1"/>
  <c r="N75" i="280"/>
  <c r="M75" i="280"/>
  <c r="K75" i="280"/>
  <c r="G75" i="280"/>
  <c r="I75" i="280" s="1"/>
  <c r="N74" i="280"/>
  <c r="M74" i="280"/>
  <c r="K74" i="280"/>
  <c r="G74" i="280"/>
  <c r="N73" i="280"/>
  <c r="L73" i="280"/>
  <c r="M73" i="280" s="1"/>
  <c r="K73" i="280"/>
  <c r="I73" i="280"/>
  <c r="H73" i="280"/>
  <c r="N72" i="280"/>
  <c r="L72" i="280"/>
  <c r="M72" i="280" s="1"/>
  <c r="K72" i="280"/>
  <c r="I72" i="280"/>
  <c r="H72" i="280"/>
  <c r="N71" i="280"/>
  <c r="L71" i="280"/>
  <c r="M71" i="280" s="1"/>
  <c r="K71" i="280"/>
  <c r="I71" i="280"/>
  <c r="H71" i="280"/>
  <c r="J71" i="280" s="1"/>
  <c r="N70" i="280"/>
  <c r="L70" i="280"/>
  <c r="M70" i="280" s="1"/>
  <c r="K70" i="280"/>
  <c r="G70" i="280"/>
  <c r="I70" i="280" s="1"/>
  <c r="N69" i="280"/>
  <c r="L69" i="280"/>
  <c r="M69" i="280" s="1"/>
  <c r="K69" i="280"/>
  <c r="I69" i="280"/>
  <c r="H69" i="280"/>
  <c r="J69" i="280" s="1"/>
  <c r="N68" i="280"/>
  <c r="M68" i="280"/>
  <c r="K68" i="280"/>
  <c r="G68" i="280"/>
  <c r="H68" i="280" s="1"/>
  <c r="N67" i="280"/>
  <c r="M67" i="280"/>
  <c r="K67" i="280"/>
  <c r="N66" i="280"/>
  <c r="K66" i="280"/>
  <c r="N65" i="280"/>
  <c r="K65" i="280"/>
  <c r="N64" i="280"/>
  <c r="K64" i="280"/>
  <c r="N63" i="280"/>
  <c r="K63" i="280"/>
  <c r="N62" i="280"/>
  <c r="K62" i="280"/>
  <c r="N61" i="280"/>
  <c r="K61" i="280"/>
  <c r="N60" i="280"/>
  <c r="K60" i="280"/>
  <c r="N59" i="280"/>
  <c r="K59" i="280"/>
  <c r="N58" i="280"/>
  <c r="K58" i="280"/>
  <c r="N57" i="280"/>
  <c r="K57" i="280"/>
  <c r="N56" i="280"/>
  <c r="K56" i="280"/>
  <c r="N55" i="280"/>
  <c r="K55" i="280"/>
  <c r="N54" i="280"/>
  <c r="L54" i="280"/>
  <c r="M54" i="280" s="1"/>
  <c r="M57" i="280" s="1"/>
  <c r="K54" i="280"/>
  <c r="I54" i="280"/>
  <c r="H54" i="280"/>
  <c r="N53" i="280"/>
  <c r="K53" i="280"/>
  <c r="N52" i="280"/>
  <c r="K52" i="280"/>
  <c r="N51" i="280"/>
  <c r="K51" i="280"/>
  <c r="I51" i="280"/>
  <c r="H51" i="280"/>
  <c r="N50" i="280"/>
  <c r="K50" i="280"/>
  <c r="I50" i="280"/>
  <c r="H50" i="280"/>
  <c r="J50" i="280" s="1"/>
  <c r="N49" i="280"/>
  <c r="K49" i="280"/>
  <c r="J49" i="280"/>
  <c r="I49" i="280"/>
  <c r="H49" i="280"/>
  <c r="N48" i="280"/>
  <c r="M48" i="280"/>
  <c r="K48" i="280"/>
  <c r="J48" i="280"/>
  <c r="O48" i="280" s="1"/>
  <c r="I48" i="280"/>
  <c r="H48" i="280"/>
  <c r="N47" i="280"/>
  <c r="K47" i="280"/>
  <c r="I47" i="280"/>
  <c r="H47" i="280"/>
  <c r="N46" i="280"/>
  <c r="K46" i="280"/>
  <c r="J46" i="280"/>
  <c r="I46" i="280"/>
  <c r="H46" i="280"/>
  <c r="N45" i="280"/>
  <c r="K45" i="280"/>
  <c r="J45" i="280"/>
  <c r="I45" i="280"/>
  <c r="H45" i="280"/>
  <c r="N44" i="280"/>
  <c r="K44" i="280"/>
  <c r="J44" i="280"/>
  <c r="I44" i="280"/>
  <c r="H44" i="280"/>
  <c r="N43" i="280"/>
  <c r="M43" i="280"/>
  <c r="K43" i="280"/>
  <c r="I43" i="280"/>
  <c r="H43" i="280"/>
  <c r="J43" i="280" s="1"/>
  <c r="O43" i="280" s="1"/>
  <c r="N42" i="280"/>
  <c r="K42" i="280"/>
  <c r="J42" i="280"/>
  <c r="I42" i="280"/>
  <c r="H42" i="280"/>
  <c r="N41" i="280"/>
  <c r="K41" i="280"/>
  <c r="I41" i="280"/>
  <c r="H41" i="280"/>
  <c r="J41" i="280" s="1"/>
  <c r="N40" i="280"/>
  <c r="K40" i="280"/>
  <c r="I40" i="280"/>
  <c r="H40" i="280"/>
  <c r="J40" i="280" s="1"/>
  <c r="N39" i="280"/>
  <c r="K39" i="280"/>
  <c r="J39" i="280"/>
  <c r="I39" i="280"/>
  <c r="H39" i="280"/>
  <c r="N38" i="280"/>
  <c r="K38" i="280"/>
  <c r="I38" i="280"/>
  <c r="H38" i="280"/>
  <c r="J38" i="280" s="1"/>
  <c r="N37" i="280"/>
  <c r="K37" i="280"/>
  <c r="J37" i="280"/>
  <c r="I37" i="280"/>
  <c r="H37" i="280"/>
  <c r="R36" i="280"/>
  <c r="N36" i="280"/>
  <c r="K36" i="280"/>
  <c r="I36" i="280"/>
  <c r="H36" i="280"/>
  <c r="J36" i="280" s="1"/>
  <c r="N35" i="280"/>
  <c r="K35" i="280"/>
  <c r="N34" i="280"/>
  <c r="K34" i="280"/>
  <c r="N33" i="280"/>
  <c r="K33" i="280"/>
  <c r="N32" i="280"/>
  <c r="K32" i="280"/>
  <c r="N31" i="280"/>
  <c r="K31" i="280"/>
  <c r="N30" i="280"/>
  <c r="K30" i="280"/>
  <c r="N29" i="280"/>
  <c r="K29" i="280"/>
  <c r="N28" i="280"/>
  <c r="K28" i="280"/>
  <c r="N27" i="280"/>
  <c r="L27" i="280"/>
  <c r="K27" i="280"/>
  <c r="I27" i="280"/>
  <c r="H27" i="280"/>
  <c r="N26" i="280"/>
  <c r="K26" i="280"/>
  <c r="N25" i="280"/>
  <c r="K25" i="280"/>
  <c r="N24" i="280"/>
  <c r="K24" i="280"/>
  <c r="N23" i="280"/>
  <c r="K23" i="280"/>
  <c r="N22" i="280"/>
  <c r="K22" i="280"/>
  <c r="I22" i="280"/>
  <c r="H22" i="280"/>
  <c r="J22" i="280" s="1"/>
  <c r="N21" i="280"/>
  <c r="M21" i="280"/>
  <c r="L21" i="280"/>
  <c r="K21" i="280"/>
  <c r="I21" i="280"/>
  <c r="H21" i="280"/>
  <c r="N20" i="280"/>
  <c r="K20" i="280"/>
  <c r="I20" i="280"/>
  <c r="H20" i="280"/>
  <c r="J20" i="280" s="1"/>
  <c r="N19" i="280"/>
  <c r="K19" i="280"/>
  <c r="J19" i="280"/>
  <c r="I19" i="280"/>
  <c r="H19" i="280"/>
  <c r="N18" i="280"/>
  <c r="K18" i="280"/>
  <c r="J18" i="280"/>
  <c r="I18" i="280"/>
  <c r="H18" i="280"/>
  <c r="N17" i="280"/>
  <c r="M17" i="280"/>
  <c r="L17" i="280"/>
  <c r="K17" i="280"/>
  <c r="I17" i="280"/>
  <c r="H17" i="280"/>
  <c r="N16" i="280"/>
  <c r="L16" i="280"/>
  <c r="M16" i="280" s="1"/>
  <c r="K16" i="280"/>
  <c r="I16" i="280"/>
  <c r="H16" i="280"/>
  <c r="J16" i="280" s="1"/>
  <c r="O16" i="280" s="1"/>
  <c r="N15" i="280"/>
  <c r="K15" i="280"/>
  <c r="N14" i="280"/>
  <c r="K14" i="280"/>
  <c r="N13" i="280"/>
  <c r="M13" i="280"/>
  <c r="K13" i="280"/>
  <c r="N197" i="279"/>
  <c r="L197" i="279"/>
  <c r="K197" i="279"/>
  <c r="I197" i="279"/>
  <c r="H197" i="279"/>
  <c r="J197" i="279" s="1"/>
  <c r="O196" i="279"/>
  <c r="N196" i="279"/>
  <c r="K196" i="279"/>
  <c r="I196" i="279"/>
  <c r="N195" i="279"/>
  <c r="L195" i="279"/>
  <c r="K195" i="279"/>
  <c r="I195" i="279"/>
  <c r="H195" i="279"/>
  <c r="J195" i="279" s="1"/>
  <c r="N194" i="279"/>
  <c r="L194" i="279"/>
  <c r="K194" i="279"/>
  <c r="I194" i="279"/>
  <c r="J194" i="279" s="1"/>
  <c r="H194" i="279"/>
  <c r="N193" i="279"/>
  <c r="L193" i="279"/>
  <c r="K193" i="279"/>
  <c r="I193" i="279"/>
  <c r="H193" i="279"/>
  <c r="J193" i="279" s="1"/>
  <c r="N192" i="279"/>
  <c r="L192" i="279"/>
  <c r="K192" i="279"/>
  <c r="I192" i="279"/>
  <c r="H192" i="279"/>
  <c r="J192" i="279" s="1"/>
  <c r="N191" i="279"/>
  <c r="L191" i="279"/>
  <c r="K191" i="279"/>
  <c r="I191" i="279"/>
  <c r="N190" i="279"/>
  <c r="L190" i="279"/>
  <c r="K190" i="279"/>
  <c r="I190" i="279"/>
  <c r="N189" i="279"/>
  <c r="L189" i="279"/>
  <c r="M189" i="279" s="1"/>
  <c r="K189" i="279"/>
  <c r="I189" i="279"/>
  <c r="H189" i="279"/>
  <c r="J189" i="279" s="1"/>
  <c r="O189" i="279" s="1"/>
  <c r="N188" i="279"/>
  <c r="L188" i="279"/>
  <c r="K188" i="279"/>
  <c r="I188" i="279"/>
  <c r="H188" i="279"/>
  <c r="J188" i="279" s="1"/>
  <c r="O187" i="279"/>
  <c r="N187" i="279"/>
  <c r="K187" i="279"/>
  <c r="N186" i="279"/>
  <c r="K186" i="279"/>
  <c r="N185" i="279"/>
  <c r="K185" i="279"/>
  <c r="N184" i="279"/>
  <c r="K184" i="279"/>
  <c r="N183" i="279"/>
  <c r="K183" i="279"/>
  <c r="N182" i="279"/>
  <c r="K182" i="279"/>
  <c r="N181" i="279"/>
  <c r="K181" i="279"/>
  <c r="N180" i="279"/>
  <c r="M180" i="279"/>
  <c r="M182" i="279" s="1"/>
  <c r="L180" i="279"/>
  <c r="K180" i="279"/>
  <c r="I180" i="279"/>
  <c r="H180" i="279"/>
  <c r="J180" i="279" s="1"/>
  <c r="J182" i="279" s="1"/>
  <c r="N179" i="279"/>
  <c r="M179" i="279"/>
  <c r="O179" i="279" s="1"/>
  <c r="K179" i="279"/>
  <c r="N178" i="279"/>
  <c r="K178" i="279"/>
  <c r="N177" i="279"/>
  <c r="K177" i="279"/>
  <c r="R176" i="279"/>
  <c r="N176" i="279"/>
  <c r="L176" i="279"/>
  <c r="M176" i="279" s="1"/>
  <c r="K176" i="279"/>
  <c r="J176" i="279"/>
  <c r="O176" i="279" s="1"/>
  <c r="I176" i="279"/>
  <c r="H176" i="279"/>
  <c r="R175" i="279"/>
  <c r="L175" i="279" s="1"/>
  <c r="N175" i="279"/>
  <c r="K175" i="279"/>
  <c r="I175" i="279"/>
  <c r="H175" i="279"/>
  <c r="E175" i="279"/>
  <c r="R174" i="279"/>
  <c r="L174" i="279" s="1"/>
  <c r="N174" i="279"/>
  <c r="K174" i="279"/>
  <c r="I174" i="279"/>
  <c r="H174" i="279"/>
  <c r="E174" i="279"/>
  <c r="J174" i="279" s="1"/>
  <c r="R173" i="279"/>
  <c r="L173" i="279" s="1"/>
  <c r="N173" i="279"/>
  <c r="K173" i="279"/>
  <c r="I173" i="279"/>
  <c r="H173" i="279"/>
  <c r="E173" i="279"/>
  <c r="M173" i="279" s="1"/>
  <c r="R172" i="279"/>
  <c r="N172" i="279"/>
  <c r="L172" i="279"/>
  <c r="K172" i="279"/>
  <c r="I172" i="279"/>
  <c r="H172" i="279"/>
  <c r="E172" i="279"/>
  <c r="J172" i="279" s="1"/>
  <c r="R171" i="279"/>
  <c r="N171" i="279"/>
  <c r="L171" i="279"/>
  <c r="K171" i="279"/>
  <c r="I171" i="279"/>
  <c r="H171" i="279"/>
  <c r="E171" i="279"/>
  <c r="J171" i="279" s="1"/>
  <c r="R170" i="279"/>
  <c r="L170" i="279" s="1"/>
  <c r="N170" i="279"/>
  <c r="K170" i="279"/>
  <c r="I170" i="279"/>
  <c r="H170" i="279"/>
  <c r="E170" i="279"/>
  <c r="J170" i="279" s="1"/>
  <c r="R169" i="279"/>
  <c r="N169" i="279"/>
  <c r="L169" i="279"/>
  <c r="K169" i="279"/>
  <c r="I169" i="279"/>
  <c r="H169" i="279"/>
  <c r="E169" i="279"/>
  <c r="J169" i="279" s="1"/>
  <c r="R168" i="279"/>
  <c r="L168" i="279" s="1"/>
  <c r="M168" i="279" s="1"/>
  <c r="N168" i="279"/>
  <c r="K168" i="279"/>
  <c r="I168" i="279"/>
  <c r="H168" i="279"/>
  <c r="E168" i="279"/>
  <c r="R167" i="279"/>
  <c r="L167" i="279" s="1"/>
  <c r="N167" i="279"/>
  <c r="K167" i="279"/>
  <c r="I167" i="279"/>
  <c r="H167" i="279"/>
  <c r="E167" i="279"/>
  <c r="R166" i="279"/>
  <c r="N166" i="279"/>
  <c r="L166" i="279"/>
  <c r="K166" i="279"/>
  <c r="I166" i="279"/>
  <c r="H166" i="279"/>
  <c r="E166" i="279"/>
  <c r="R165" i="279"/>
  <c r="L165" i="279" s="1"/>
  <c r="N165" i="279"/>
  <c r="K165" i="279"/>
  <c r="I165" i="279"/>
  <c r="H165" i="279"/>
  <c r="E165" i="279"/>
  <c r="J165" i="279" s="1"/>
  <c r="R164" i="279"/>
  <c r="L164" i="279" s="1"/>
  <c r="N164" i="279"/>
  <c r="K164" i="279"/>
  <c r="I164" i="279"/>
  <c r="H164" i="279"/>
  <c r="E164" i="279"/>
  <c r="J164" i="279" s="1"/>
  <c r="R163" i="279"/>
  <c r="L163" i="279" s="1"/>
  <c r="N163" i="279"/>
  <c r="K163" i="279"/>
  <c r="I163" i="279"/>
  <c r="H163" i="279"/>
  <c r="E163" i="279"/>
  <c r="R162" i="279"/>
  <c r="L162" i="279" s="1"/>
  <c r="N162" i="279"/>
  <c r="K162" i="279"/>
  <c r="I162" i="279"/>
  <c r="H162" i="279"/>
  <c r="E162" i="279"/>
  <c r="R161" i="279"/>
  <c r="L161" i="279" s="1"/>
  <c r="N161" i="279"/>
  <c r="K161" i="279"/>
  <c r="I161" i="279"/>
  <c r="H161" i="279"/>
  <c r="E161" i="279"/>
  <c r="J161" i="279" s="1"/>
  <c r="N160" i="279"/>
  <c r="K160" i="279"/>
  <c r="N159" i="279"/>
  <c r="K159" i="279"/>
  <c r="N158" i="279"/>
  <c r="K158" i="279"/>
  <c r="N157" i="279"/>
  <c r="K157" i="279"/>
  <c r="N156" i="279"/>
  <c r="K156" i="279"/>
  <c r="R155" i="279"/>
  <c r="L155" i="279" s="1"/>
  <c r="N155" i="279"/>
  <c r="K155" i="279"/>
  <c r="I155" i="279"/>
  <c r="H155" i="279"/>
  <c r="R154" i="279"/>
  <c r="N154" i="279"/>
  <c r="L154" i="279"/>
  <c r="K154" i="279"/>
  <c r="I154" i="279"/>
  <c r="H154" i="279"/>
  <c r="E154" i="279"/>
  <c r="J154" i="279" s="1"/>
  <c r="R153" i="279"/>
  <c r="L153" i="279" s="1"/>
  <c r="N153" i="279"/>
  <c r="K153" i="279"/>
  <c r="I153" i="279"/>
  <c r="H153" i="279"/>
  <c r="E153" i="279"/>
  <c r="R152" i="279"/>
  <c r="L152" i="279" s="1"/>
  <c r="N152" i="279"/>
  <c r="K152" i="279"/>
  <c r="I152" i="279"/>
  <c r="H152" i="279"/>
  <c r="E152" i="279"/>
  <c r="J152" i="279" s="1"/>
  <c r="N151" i="279"/>
  <c r="K151" i="279"/>
  <c r="N150" i="279"/>
  <c r="K150" i="279"/>
  <c r="N149" i="279"/>
  <c r="K149" i="279"/>
  <c r="N148" i="279"/>
  <c r="K148" i="279"/>
  <c r="N147" i="279"/>
  <c r="K147" i="279"/>
  <c r="N146" i="279"/>
  <c r="K146" i="279"/>
  <c r="N145" i="279"/>
  <c r="K145" i="279"/>
  <c r="N144" i="279"/>
  <c r="K144" i="279"/>
  <c r="N143" i="279"/>
  <c r="L143" i="279"/>
  <c r="K143" i="279"/>
  <c r="I143" i="279"/>
  <c r="H143" i="279"/>
  <c r="E143" i="279"/>
  <c r="N142" i="279"/>
  <c r="L142" i="279"/>
  <c r="K142" i="279"/>
  <c r="I142" i="279"/>
  <c r="H142" i="279"/>
  <c r="E142" i="279"/>
  <c r="N141" i="279"/>
  <c r="K141" i="279"/>
  <c r="G141" i="279"/>
  <c r="H141" i="279" s="1"/>
  <c r="E141" i="279"/>
  <c r="M141" i="279" s="1"/>
  <c r="N140" i="279"/>
  <c r="K140" i="279"/>
  <c r="G140" i="279"/>
  <c r="H140" i="279" s="1"/>
  <c r="E140" i="279"/>
  <c r="M140" i="279" s="1"/>
  <c r="N139" i="279"/>
  <c r="K139" i="279"/>
  <c r="G139" i="279"/>
  <c r="H139" i="279" s="1"/>
  <c r="E139" i="279"/>
  <c r="M139" i="279" s="1"/>
  <c r="N138" i="279"/>
  <c r="K138" i="279"/>
  <c r="G138" i="279"/>
  <c r="E138" i="279"/>
  <c r="M138" i="279" s="1"/>
  <c r="N137" i="279"/>
  <c r="K137" i="279"/>
  <c r="G137" i="279"/>
  <c r="H137" i="279" s="1"/>
  <c r="E137" i="279"/>
  <c r="M137" i="279" s="1"/>
  <c r="N136" i="279"/>
  <c r="K136" i="279"/>
  <c r="G136" i="279"/>
  <c r="E136" i="279"/>
  <c r="M136" i="279" s="1"/>
  <c r="N135" i="279"/>
  <c r="K135" i="279"/>
  <c r="G135" i="279"/>
  <c r="I135" i="279" s="1"/>
  <c r="E135" i="279"/>
  <c r="M135" i="279" s="1"/>
  <c r="N134" i="279"/>
  <c r="K134" i="279"/>
  <c r="G134" i="279"/>
  <c r="E134" i="279"/>
  <c r="M134" i="279" s="1"/>
  <c r="N133" i="279"/>
  <c r="K133" i="279"/>
  <c r="I133" i="279"/>
  <c r="H133" i="279"/>
  <c r="G133" i="279"/>
  <c r="E133" i="279"/>
  <c r="N132" i="279"/>
  <c r="K132" i="279"/>
  <c r="G132" i="279"/>
  <c r="I132" i="279" s="1"/>
  <c r="E132" i="279"/>
  <c r="N131" i="279"/>
  <c r="K131" i="279"/>
  <c r="N130" i="279"/>
  <c r="K130" i="279"/>
  <c r="N129" i="279"/>
  <c r="K129" i="279"/>
  <c r="N128" i="279"/>
  <c r="K128" i="279"/>
  <c r="N127" i="279"/>
  <c r="K127" i="279"/>
  <c r="N126" i="279"/>
  <c r="K126" i="279"/>
  <c r="N125" i="279"/>
  <c r="K125" i="279"/>
  <c r="N124" i="279"/>
  <c r="K124" i="279"/>
  <c r="N123" i="279"/>
  <c r="K123" i="279"/>
  <c r="N122" i="279"/>
  <c r="K122" i="279"/>
  <c r="N121" i="279"/>
  <c r="L121" i="279"/>
  <c r="M121" i="279" s="1"/>
  <c r="M124" i="279" s="1"/>
  <c r="K121" i="279"/>
  <c r="I121" i="279"/>
  <c r="H121" i="279"/>
  <c r="J121" i="279" s="1"/>
  <c r="N120" i="279"/>
  <c r="K120" i="279"/>
  <c r="N119" i="279"/>
  <c r="K119" i="279"/>
  <c r="N118" i="279"/>
  <c r="K118" i="279"/>
  <c r="I118" i="279"/>
  <c r="J118" i="279" s="1"/>
  <c r="H118" i="279"/>
  <c r="R117" i="279"/>
  <c r="L117" i="279" s="1"/>
  <c r="M117" i="279" s="1"/>
  <c r="N117" i="279"/>
  <c r="K117" i="279"/>
  <c r="I117" i="279"/>
  <c r="H117" i="279"/>
  <c r="J117" i="279" s="1"/>
  <c r="N116" i="279"/>
  <c r="K116" i="279"/>
  <c r="I116" i="279"/>
  <c r="H116" i="279"/>
  <c r="J116" i="279" s="1"/>
  <c r="N115" i="279"/>
  <c r="K115" i="279"/>
  <c r="I115" i="279"/>
  <c r="H115" i="279"/>
  <c r="J115" i="279" s="1"/>
  <c r="N114" i="279"/>
  <c r="K114" i="279"/>
  <c r="I114" i="279"/>
  <c r="J114" i="279" s="1"/>
  <c r="H114" i="279"/>
  <c r="R113" i="279"/>
  <c r="L113" i="279" s="1"/>
  <c r="M113" i="279" s="1"/>
  <c r="N113" i="279"/>
  <c r="K113" i="279"/>
  <c r="I113" i="279"/>
  <c r="J113" i="279" s="1"/>
  <c r="H113" i="279"/>
  <c r="R112" i="279"/>
  <c r="L112" i="279" s="1"/>
  <c r="M112" i="279" s="1"/>
  <c r="N112" i="279"/>
  <c r="K112" i="279"/>
  <c r="I112" i="279"/>
  <c r="H112" i="279"/>
  <c r="R111" i="279"/>
  <c r="L111" i="279" s="1"/>
  <c r="M111" i="279" s="1"/>
  <c r="N111" i="279"/>
  <c r="K111" i="279"/>
  <c r="I111" i="279"/>
  <c r="H111" i="279"/>
  <c r="R110" i="279"/>
  <c r="L110" i="279" s="1"/>
  <c r="M110" i="279" s="1"/>
  <c r="N110" i="279"/>
  <c r="K110" i="279"/>
  <c r="I110" i="279"/>
  <c r="H110" i="279"/>
  <c r="J110" i="279" s="1"/>
  <c r="N109" i="279"/>
  <c r="K109" i="279"/>
  <c r="I109" i="279"/>
  <c r="J109" i="279" s="1"/>
  <c r="H109" i="279"/>
  <c r="N108" i="279"/>
  <c r="K108" i="279"/>
  <c r="I108" i="279"/>
  <c r="J108" i="279" s="1"/>
  <c r="H108" i="279"/>
  <c r="N107" i="279"/>
  <c r="K107" i="279"/>
  <c r="N106" i="279"/>
  <c r="K106" i="279"/>
  <c r="N105" i="279"/>
  <c r="K105" i="279"/>
  <c r="N104" i="279"/>
  <c r="K104" i="279"/>
  <c r="I104" i="279"/>
  <c r="H104" i="279"/>
  <c r="J104" i="279" s="1"/>
  <c r="N103" i="279"/>
  <c r="K103" i="279"/>
  <c r="I103" i="279"/>
  <c r="H103" i="279"/>
  <c r="J103" i="279" s="1"/>
  <c r="R102" i="279"/>
  <c r="L102" i="279" s="1"/>
  <c r="M102" i="279" s="1"/>
  <c r="N102" i="279"/>
  <c r="K102" i="279"/>
  <c r="I102" i="279"/>
  <c r="H102" i="279"/>
  <c r="J102" i="279" s="1"/>
  <c r="R101" i="279"/>
  <c r="L101" i="279" s="1"/>
  <c r="M101" i="279" s="1"/>
  <c r="N101" i="279"/>
  <c r="K101" i="279"/>
  <c r="I101" i="279"/>
  <c r="H101" i="279"/>
  <c r="N100" i="279"/>
  <c r="L100" i="279"/>
  <c r="K100" i="279"/>
  <c r="I100" i="279"/>
  <c r="H100" i="279"/>
  <c r="E100" i="279"/>
  <c r="N99" i="279"/>
  <c r="K99" i="279"/>
  <c r="N98" i="279"/>
  <c r="K98" i="279"/>
  <c r="N97" i="279"/>
  <c r="K97" i="279"/>
  <c r="N96" i="279"/>
  <c r="K96" i="279"/>
  <c r="N95" i="279"/>
  <c r="K95" i="279"/>
  <c r="N94" i="279"/>
  <c r="K94" i="279"/>
  <c r="N93" i="279"/>
  <c r="K93" i="279"/>
  <c r="N92" i="279"/>
  <c r="M92" i="279"/>
  <c r="K92" i="279"/>
  <c r="G92" i="279"/>
  <c r="I92" i="279" s="1"/>
  <c r="N91" i="279"/>
  <c r="M91" i="279"/>
  <c r="K91" i="279"/>
  <c r="G91" i="279"/>
  <c r="N90" i="279"/>
  <c r="K90" i="279"/>
  <c r="J90" i="279"/>
  <c r="I90" i="279"/>
  <c r="H90" i="279"/>
  <c r="N89" i="279"/>
  <c r="K89" i="279"/>
  <c r="J89" i="279"/>
  <c r="I89" i="279"/>
  <c r="H89" i="279"/>
  <c r="N88" i="279"/>
  <c r="K88" i="279"/>
  <c r="I88" i="279"/>
  <c r="H88" i="279"/>
  <c r="J88" i="279" s="1"/>
  <c r="N87" i="279"/>
  <c r="K87" i="279"/>
  <c r="N86" i="279"/>
  <c r="K86" i="279"/>
  <c r="I86" i="279"/>
  <c r="H86" i="279"/>
  <c r="J86" i="279" s="1"/>
  <c r="N85" i="279"/>
  <c r="M85" i="279"/>
  <c r="K85" i="279"/>
  <c r="G85" i="279"/>
  <c r="H85" i="279" s="1"/>
  <c r="N84" i="279"/>
  <c r="M84" i="279"/>
  <c r="K84" i="279"/>
  <c r="O83" i="279"/>
  <c r="N83" i="279"/>
  <c r="K83" i="279"/>
  <c r="O82" i="279"/>
  <c r="N82" i="279"/>
  <c r="K82" i="279"/>
  <c r="F82" i="279"/>
  <c r="L88" i="279" s="1"/>
  <c r="M88" i="279" s="1"/>
  <c r="N81" i="279"/>
  <c r="K81" i="279"/>
  <c r="N80" i="279"/>
  <c r="K80" i="279"/>
  <c r="N79" i="279"/>
  <c r="K79" i="279"/>
  <c r="N78" i="279"/>
  <c r="K78" i="279"/>
  <c r="N77" i="279"/>
  <c r="K77" i="279"/>
  <c r="N76" i="279"/>
  <c r="M76" i="279"/>
  <c r="K76" i="279"/>
  <c r="G76" i="279"/>
  <c r="I76" i="279" s="1"/>
  <c r="N75" i="279"/>
  <c r="M75" i="279"/>
  <c r="K75" i="279"/>
  <c r="G75" i="279"/>
  <c r="N74" i="279"/>
  <c r="M74" i="279"/>
  <c r="K74" i="279"/>
  <c r="G74" i="279"/>
  <c r="N73" i="279"/>
  <c r="L73" i="279"/>
  <c r="M73" i="279" s="1"/>
  <c r="O73" i="279" s="1"/>
  <c r="K73" i="279"/>
  <c r="I73" i="279"/>
  <c r="H73" i="279"/>
  <c r="J73" i="279" s="1"/>
  <c r="N72" i="279"/>
  <c r="L72" i="279"/>
  <c r="M72" i="279" s="1"/>
  <c r="O72" i="279" s="1"/>
  <c r="K72" i="279"/>
  <c r="I72" i="279"/>
  <c r="H72" i="279"/>
  <c r="J72" i="279" s="1"/>
  <c r="N71" i="279"/>
  <c r="L71" i="279"/>
  <c r="M71" i="279" s="1"/>
  <c r="K71" i="279"/>
  <c r="I71" i="279"/>
  <c r="H71" i="279"/>
  <c r="J71" i="279" s="1"/>
  <c r="N70" i="279"/>
  <c r="L70" i="279"/>
  <c r="M70" i="279" s="1"/>
  <c r="K70" i="279"/>
  <c r="G70" i="279"/>
  <c r="I70" i="279" s="1"/>
  <c r="N69" i="279"/>
  <c r="L69" i="279"/>
  <c r="M69" i="279" s="1"/>
  <c r="K69" i="279"/>
  <c r="I69" i="279"/>
  <c r="H69" i="279"/>
  <c r="N68" i="279"/>
  <c r="M68" i="279"/>
  <c r="K68" i="279"/>
  <c r="G68" i="279"/>
  <c r="I68" i="279" s="1"/>
  <c r="N67" i="279"/>
  <c r="M67" i="279"/>
  <c r="K67" i="279"/>
  <c r="N66" i="279"/>
  <c r="K66" i="279"/>
  <c r="N65" i="279"/>
  <c r="K65" i="279"/>
  <c r="N64" i="279"/>
  <c r="K64" i="279"/>
  <c r="N63" i="279"/>
  <c r="K63" i="279"/>
  <c r="N62" i="279"/>
  <c r="K62" i="279"/>
  <c r="N61" i="279"/>
  <c r="K61" i="279"/>
  <c r="N60" i="279"/>
  <c r="K60" i="279"/>
  <c r="N59" i="279"/>
  <c r="K59" i="279"/>
  <c r="N58" i="279"/>
  <c r="K58" i="279"/>
  <c r="O57" i="279"/>
  <c r="N57" i="279"/>
  <c r="M57" i="279"/>
  <c r="K57" i="279"/>
  <c r="J57" i="279"/>
  <c r="N56" i="279"/>
  <c r="K56" i="279"/>
  <c r="N55" i="279"/>
  <c r="K55" i="279"/>
  <c r="N54" i="279"/>
  <c r="M54" i="279"/>
  <c r="L54" i="279"/>
  <c r="K54" i="279"/>
  <c r="I54" i="279"/>
  <c r="H54" i="279"/>
  <c r="J54" i="279" s="1"/>
  <c r="O54" i="279" s="1"/>
  <c r="N53" i="279"/>
  <c r="K53" i="279"/>
  <c r="L215" i="279" s="1"/>
  <c r="N52" i="279"/>
  <c r="K52" i="279"/>
  <c r="N51" i="279"/>
  <c r="K51" i="279"/>
  <c r="I51" i="279"/>
  <c r="H51" i="279"/>
  <c r="J51" i="279" s="1"/>
  <c r="N50" i="279"/>
  <c r="K50" i="279"/>
  <c r="I50" i="279"/>
  <c r="H50" i="279"/>
  <c r="J50" i="279" s="1"/>
  <c r="N49" i="279"/>
  <c r="K49" i="279"/>
  <c r="I49" i="279"/>
  <c r="H49" i="279"/>
  <c r="J49" i="279" s="1"/>
  <c r="N48" i="279"/>
  <c r="M48" i="279"/>
  <c r="K48" i="279"/>
  <c r="J48" i="279"/>
  <c r="I48" i="279"/>
  <c r="H48" i="279"/>
  <c r="N47" i="279"/>
  <c r="K47" i="279"/>
  <c r="J47" i="279"/>
  <c r="I47" i="279"/>
  <c r="H47" i="279"/>
  <c r="N46" i="279"/>
  <c r="K46" i="279"/>
  <c r="I46" i="279"/>
  <c r="H46" i="279"/>
  <c r="J46" i="279" s="1"/>
  <c r="N45" i="279"/>
  <c r="K45" i="279"/>
  <c r="J45" i="279"/>
  <c r="I45" i="279"/>
  <c r="H45" i="279"/>
  <c r="N44" i="279"/>
  <c r="K44" i="279"/>
  <c r="I44" i="279"/>
  <c r="H44" i="279"/>
  <c r="J44" i="279" s="1"/>
  <c r="N43" i="279"/>
  <c r="M43" i="279"/>
  <c r="K43" i="279"/>
  <c r="I43" i="279"/>
  <c r="H43" i="279"/>
  <c r="J43" i="279" s="1"/>
  <c r="O43" i="279" s="1"/>
  <c r="N42" i="279"/>
  <c r="K42" i="279"/>
  <c r="J42" i="279"/>
  <c r="I42" i="279"/>
  <c r="H42" i="279"/>
  <c r="N41" i="279"/>
  <c r="K41" i="279"/>
  <c r="I41" i="279"/>
  <c r="H41" i="279"/>
  <c r="J41" i="279" s="1"/>
  <c r="N40" i="279"/>
  <c r="K40" i="279"/>
  <c r="I40" i="279"/>
  <c r="J40" i="279" s="1"/>
  <c r="H40" i="279"/>
  <c r="N39" i="279"/>
  <c r="K39" i="279"/>
  <c r="J39" i="279"/>
  <c r="I39" i="279"/>
  <c r="H39" i="279"/>
  <c r="N38" i="279"/>
  <c r="K38" i="279"/>
  <c r="I38" i="279"/>
  <c r="H38" i="279"/>
  <c r="J38" i="279" s="1"/>
  <c r="N37" i="279"/>
  <c r="K37" i="279"/>
  <c r="I37" i="279"/>
  <c r="H37" i="279"/>
  <c r="R36" i="279"/>
  <c r="N36" i="279"/>
  <c r="K36" i="279"/>
  <c r="J36" i="279"/>
  <c r="I36" i="279"/>
  <c r="H36" i="279"/>
  <c r="N35" i="279"/>
  <c r="K35" i="279"/>
  <c r="N34" i="279"/>
  <c r="K34" i="279"/>
  <c r="N33" i="279"/>
  <c r="K33" i="279"/>
  <c r="N32" i="279"/>
  <c r="K32" i="279"/>
  <c r="N31" i="279"/>
  <c r="K31" i="279"/>
  <c r="N30" i="279"/>
  <c r="K30" i="279"/>
  <c r="N29" i="279"/>
  <c r="K29" i="279"/>
  <c r="N28" i="279"/>
  <c r="K28" i="279"/>
  <c r="N27" i="279"/>
  <c r="L27" i="279"/>
  <c r="K27" i="279"/>
  <c r="I27" i="279"/>
  <c r="H27" i="279"/>
  <c r="N26" i="279"/>
  <c r="K26" i="279"/>
  <c r="N25" i="279"/>
  <c r="K25" i="279"/>
  <c r="N24" i="279"/>
  <c r="K24" i="279"/>
  <c r="N23" i="279"/>
  <c r="K23" i="279"/>
  <c r="N22" i="279"/>
  <c r="K22" i="279"/>
  <c r="I22" i="279"/>
  <c r="H22" i="279"/>
  <c r="N21" i="279"/>
  <c r="M21" i="279"/>
  <c r="L21" i="279"/>
  <c r="K21" i="279"/>
  <c r="I21" i="279"/>
  <c r="H21" i="279"/>
  <c r="J21" i="279" s="1"/>
  <c r="O21" i="279" s="1"/>
  <c r="N20" i="279"/>
  <c r="K20" i="279"/>
  <c r="I20" i="279"/>
  <c r="H20" i="279"/>
  <c r="J20" i="279" s="1"/>
  <c r="N19" i="279"/>
  <c r="K19" i="279"/>
  <c r="I19" i="279"/>
  <c r="H19" i="279"/>
  <c r="J19" i="279" s="1"/>
  <c r="N18" i="279"/>
  <c r="K18" i="279"/>
  <c r="I18" i="279"/>
  <c r="H18" i="279"/>
  <c r="N17" i="279"/>
  <c r="M17" i="279"/>
  <c r="L17" i="279"/>
  <c r="K17" i="279"/>
  <c r="I17" i="279"/>
  <c r="H17" i="279"/>
  <c r="N16" i="279"/>
  <c r="M16" i="279"/>
  <c r="L16" i="279"/>
  <c r="K16" i="279"/>
  <c r="I16" i="279"/>
  <c r="H16" i="279"/>
  <c r="J16" i="279" s="1"/>
  <c r="O16" i="279" s="1"/>
  <c r="N15" i="279"/>
  <c r="K15" i="279"/>
  <c r="N14" i="279"/>
  <c r="K14" i="279"/>
  <c r="N13" i="279"/>
  <c r="M13" i="279"/>
  <c r="K13" i="279"/>
  <c r="J200" i="278"/>
  <c r="N197" i="278"/>
  <c r="L197" i="278"/>
  <c r="K197" i="278"/>
  <c r="J197" i="278"/>
  <c r="I197" i="278"/>
  <c r="H197" i="278"/>
  <c r="O196" i="278"/>
  <c r="N196" i="278"/>
  <c r="K196" i="278"/>
  <c r="I196" i="278"/>
  <c r="N195" i="278"/>
  <c r="L195" i="278"/>
  <c r="K195" i="278"/>
  <c r="J195" i="278"/>
  <c r="I195" i="278"/>
  <c r="H195" i="278"/>
  <c r="N194" i="278"/>
  <c r="L194" i="278"/>
  <c r="K194" i="278"/>
  <c r="I194" i="278"/>
  <c r="H194" i="278"/>
  <c r="J194" i="278" s="1"/>
  <c r="N193" i="278"/>
  <c r="L193" i="278"/>
  <c r="K193" i="278"/>
  <c r="I193" i="278"/>
  <c r="H193" i="278"/>
  <c r="J193" i="278" s="1"/>
  <c r="N192" i="278"/>
  <c r="L192" i="278"/>
  <c r="K192" i="278"/>
  <c r="I192" i="278"/>
  <c r="H192" i="278"/>
  <c r="J192" i="278" s="1"/>
  <c r="N191" i="278"/>
  <c r="L191" i="278"/>
  <c r="K191" i="278"/>
  <c r="I191" i="278"/>
  <c r="N190" i="278"/>
  <c r="L190" i="278"/>
  <c r="K190" i="278"/>
  <c r="I190" i="278"/>
  <c r="O189" i="278"/>
  <c r="Q189" i="278" s="1"/>
  <c r="N189" i="278"/>
  <c r="L189" i="278"/>
  <c r="M189" i="278" s="1"/>
  <c r="K189" i="278"/>
  <c r="I189" i="278"/>
  <c r="J189" i="278" s="1"/>
  <c r="H189" i="278"/>
  <c r="N188" i="278"/>
  <c r="L188" i="278"/>
  <c r="K188" i="278"/>
  <c r="I188" i="278"/>
  <c r="H188" i="278"/>
  <c r="J188" i="278" s="1"/>
  <c r="O187" i="278"/>
  <c r="N187" i="278"/>
  <c r="K187" i="278"/>
  <c r="N186" i="278"/>
  <c r="K186" i="278"/>
  <c r="N185" i="278"/>
  <c r="K185" i="278"/>
  <c r="N184" i="278"/>
  <c r="K184" i="278"/>
  <c r="N183" i="278"/>
  <c r="K183" i="278"/>
  <c r="O182" i="278"/>
  <c r="N182" i="278"/>
  <c r="M182" i="278"/>
  <c r="K182" i="278"/>
  <c r="J182" i="278"/>
  <c r="N181" i="278"/>
  <c r="K181" i="278"/>
  <c r="N180" i="278"/>
  <c r="M180" i="278"/>
  <c r="O180" i="278" s="1"/>
  <c r="L180" i="278"/>
  <c r="K180" i="278"/>
  <c r="I180" i="278"/>
  <c r="H180" i="278"/>
  <c r="J180" i="278" s="1"/>
  <c r="N179" i="278"/>
  <c r="M179" i="278"/>
  <c r="O179" i="278" s="1"/>
  <c r="K179" i="278"/>
  <c r="N178" i="278"/>
  <c r="K178" i="278"/>
  <c r="N177" i="278"/>
  <c r="K177" i="278"/>
  <c r="R176" i="278"/>
  <c r="L176" i="278" s="1"/>
  <c r="M176" i="278" s="1"/>
  <c r="N176" i="278"/>
  <c r="K176" i="278"/>
  <c r="I176" i="278"/>
  <c r="H176" i="278"/>
  <c r="J176" i="278" s="1"/>
  <c r="R175" i="278"/>
  <c r="L175" i="278" s="1"/>
  <c r="M175" i="278" s="1"/>
  <c r="N175" i="278"/>
  <c r="K175" i="278"/>
  <c r="I175" i="278"/>
  <c r="H175" i="278"/>
  <c r="E175" i="278"/>
  <c r="R174" i="278"/>
  <c r="L174" i="278" s="1"/>
  <c r="N174" i="278"/>
  <c r="K174" i="278"/>
  <c r="J174" i="278"/>
  <c r="I174" i="278"/>
  <c r="H174" i="278"/>
  <c r="E174" i="278"/>
  <c r="R173" i="278"/>
  <c r="L173" i="278" s="1"/>
  <c r="M173" i="278" s="1"/>
  <c r="N173" i="278"/>
  <c r="K173" i="278"/>
  <c r="I173" i="278"/>
  <c r="H173" i="278"/>
  <c r="E173" i="278"/>
  <c r="J173" i="278" s="1"/>
  <c r="R172" i="278"/>
  <c r="N172" i="278"/>
  <c r="L172" i="278"/>
  <c r="M172" i="278" s="1"/>
  <c r="K172" i="278"/>
  <c r="J172" i="278"/>
  <c r="I172" i="278"/>
  <c r="H172" i="278"/>
  <c r="E172" i="278"/>
  <c r="R171" i="278"/>
  <c r="L171" i="278" s="1"/>
  <c r="M171" i="278" s="1"/>
  <c r="O171" i="278" s="1"/>
  <c r="N171" i="278"/>
  <c r="K171" i="278"/>
  <c r="I171" i="278"/>
  <c r="H171" i="278"/>
  <c r="E171" i="278"/>
  <c r="J171" i="278" s="1"/>
  <c r="R170" i="278"/>
  <c r="L170" i="278" s="1"/>
  <c r="N170" i="278"/>
  <c r="K170" i="278"/>
  <c r="I170" i="278"/>
  <c r="H170" i="278"/>
  <c r="E170" i="278"/>
  <c r="J170" i="278" s="1"/>
  <c r="R169" i="278"/>
  <c r="L169" i="278" s="1"/>
  <c r="M169" i="278" s="1"/>
  <c r="O169" i="278"/>
  <c r="N169" i="278"/>
  <c r="K169" i="278"/>
  <c r="I169" i="278"/>
  <c r="H169" i="278"/>
  <c r="E169" i="278"/>
  <c r="J169" i="278" s="1"/>
  <c r="R168" i="278"/>
  <c r="N168" i="278"/>
  <c r="L168" i="278"/>
  <c r="K168" i="278"/>
  <c r="I168" i="278"/>
  <c r="H168" i="278"/>
  <c r="E168" i="278"/>
  <c r="R167" i="278"/>
  <c r="N167" i="278"/>
  <c r="L167" i="278"/>
  <c r="M167" i="278" s="1"/>
  <c r="K167" i="278"/>
  <c r="I167" i="278"/>
  <c r="H167" i="278"/>
  <c r="E167" i="278"/>
  <c r="J167" i="278" s="1"/>
  <c r="R166" i="278"/>
  <c r="L166" i="278" s="1"/>
  <c r="N166" i="278"/>
  <c r="K166" i="278"/>
  <c r="I166" i="278"/>
  <c r="H166" i="278"/>
  <c r="E166" i="278"/>
  <c r="J166" i="278" s="1"/>
  <c r="R165" i="278"/>
  <c r="L165" i="278" s="1"/>
  <c r="M165" i="278" s="1"/>
  <c r="N165" i="278"/>
  <c r="K165" i="278"/>
  <c r="I165" i="278"/>
  <c r="H165" i="278"/>
  <c r="E165" i="278"/>
  <c r="R164" i="278"/>
  <c r="L164" i="278" s="1"/>
  <c r="N164" i="278"/>
  <c r="K164" i="278"/>
  <c r="I164" i="278"/>
  <c r="H164" i="278"/>
  <c r="E164" i="278"/>
  <c r="R163" i="278"/>
  <c r="N163" i="278"/>
  <c r="L163" i="278"/>
  <c r="M163" i="278" s="1"/>
  <c r="K163" i="278"/>
  <c r="I163" i="278"/>
  <c r="H163" i="278"/>
  <c r="E163" i="278"/>
  <c r="R162" i="278"/>
  <c r="L162" i="278" s="1"/>
  <c r="M162" i="278" s="1"/>
  <c r="N162" i="278"/>
  <c r="K162" i="278"/>
  <c r="I162" i="278"/>
  <c r="H162" i="278"/>
  <c r="E162" i="278"/>
  <c r="R161" i="278"/>
  <c r="N161" i="278"/>
  <c r="L161" i="278"/>
  <c r="M161" i="278" s="1"/>
  <c r="K161" i="278"/>
  <c r="I161" i="278"/>
  <c r="J161" i="278" s="1"/>
  <c r="H161" i="278"/>
  <c r="E161" i="278"/>
  <c r="N160" i="278"/>
  <c r="K160" i="278"/>
  <c r="N159" i="278"/>
  <c r="K159" i="278"/>
  <c r="N158" i="278"/>
  <c r="K158" i="278"/>
  <c r="N157" i="278"/>
  <c r="K157" i="278"/>
  <c r="N156" i="278"/>
  <c r="K156" i="278"/>
  <c r="R155" i="278"/>
  <c r="L155" i="278" s="1"/>
  <c r="N155" i="278"/>
  <c r="K155" i="278"/>
  <c r="I155" i="278"/>
  <c r="H155" i="278"/>
  <c r="R154" i="278"/>
  <c r="N154" i="278"/>
  <c r="L154" i="278"/>
  <c r="K154" i="278"/>
  <c r="I154" i="278"/>
  <c r="H154" i="278"/>
  <c r="E154" i="278"/>
  <c r="R153" i="278"/>
  <c r="L153" i="278" s="1"/>
  <c r="N153" i="278"/>
  <c r="K153" i="278"/>
  <c r="I153" i="278"/>
  <c r="H153" i="278"/>
  <c r="E153" i="278"/>
  <c r="J153" i="278" s="1"/>
  <c r="R152" i="278"/>
  <c r="L152" i="278" s="1"/>
  <c r="N152" i="278"/>
  <c r="K152" i="278"/>
  <c r="I152" i="278"/>
  <c r="H152" i="278"/>
  <c r="E152" i="278"/>
  <c r="J152" i="278" s="1"/>
  <c r="N151" i="278"/>
  <c r="K151" i="278"/>
  <c r="N150" i="278"/>
  <c r="K150" i="278"/>
  <c r="N149" i="278"/>
  <c r="K149" i="278"/>
  <c r="N148" i="278"/>
  <c r="K148" i="278"/>
  <c r="N147" i="278"/>
  <c r="K147" i="278"/>
  <c r="N146" i="278"/>
  <c r="K146" i="278"/>
  <c r="N145" i="278"/>
  <c r="K145" i="278"/>
  <c r="N144" i="278"/>
  <c r="K144" i="278"/>
  <c r="N143" i="278"/>
  <c r="L143" i="278"/>
  <c r="M143" i="278" s="1"/>
  <c r="K143" i="278"/>
  <c r="I143" i="278"/>
  <c r="H143" i="278"/>
  <c r="E143" i="278"/>
  <c r="N142" i="278"/>
  <c r="L142" i="278"/>
  <c r="K142" i="278"/>
  <c r="I142" i="278"/>
  <c r="H142" i="278"/>
  <c r="E142" i="278"/>
  <c r="J142" i="278" s="1"/>
  <c r="N141" i="278"/>
  <c r="M141" i="278"/>
  <c r="K141" i="278"/>
  <c r="I141" i="278"/>
  <c r="J141" i="278" s="1"/>
  <c r="G141" i="278"/>
  <c r="H141" i="278" s="1"/>
  <c r="E141" i="278"/>
  <c r="N140" i="278"/>
  <c r="K140" i="278"/>
  <c r="G140" i="278"/>
  <c r="E140" i="278"/>
  <c r="M140" i="278" s="1"/>
  <c r="N139" i="278"/>
  <c r="M139" i="278"/>
  <c r="K139" i="278"/>
  <c r="G139" i="278"/>
  <c r="I139" i="278" s="1"/>
  <c r="E139" i="278"/>
  <c r="N138" i="278"/>
  <c r="K138" i="278"/>
  <c r="I138" i="278"/>
  <c r="G138" i="278"/>
  <c r="E138" i="278"/>
  <c r="M138" i="278" s="1"/>
  <c r="N137" i="278"/>
  <c r="K137" i="278"/>
  <c r="G137" i="278"/>
  <c r="I137" i="278" s="1"/>
  <c r="E137" i="278"/>
  <c r="M137" i="278" s="1"/>
  <c r="N136" i="278"/>
  <c r="K136" i="278"/>
  <c r="G136" i="278"/>
  <c r="I136" i="278" s="1"/>
  <c r="E136" i="278"/>
  <c r="M136" i="278" s="1"/>
  <c r="N135" i="278"/>
  <c r="K135" i="278"/>
  <c r="G135" i="278"/>
  <c r="I135" i="278" s="1"/>
  <c r="E135" i="278"/>
  <c r="M135" i="278" s="1"/>
  <c r="N134" i="278"/>
  <c r="K134" i="278"/>
  <c r="G134" i="278"/>
  <c r="H134" i="278" s="1"/>
  <c r="E134" i="278"/>
  <c r="N133" i="278"/>
  <c r="M133" i="278"/>
  <c r="K133" i="278"/>
  <c r="G133" i="278"/>
  <c r="H133" i="278" s="1"/>
  <c r="E133" i="278"/>
  <c r="N132" i="278"/>
  <c r="K132" i="278"/>
  <c r="G132" i="278"/>
  <c r="I132" i="278" s="1"/>
  <c r="E132" i="278"/>
  <c r="N131" i="278"/>
  <c r="K131" i="278"/>
  <c r="N130" i="278"/>
  <c r="K130" i="278"/>
  <c r="N129" i="278"/>
  <c r="K129" i="278"/>
  <c r="N128" i="278"/>
  <c r="K128" i="278"/>
  <c r="N127" i="278"/>
  <c r="K127" i="278"/>
  <c r="N126" i="278"/>
  <c r="K126" i="278"/>
  <c r="N125" i="278"/>
  <c r="K125" i="278"/>
  <c r="N124" i="278"/>
  <c r="K124" i="278"/>
  <c r="N123" i="278"/>
  <c r="K123" i="278"/>
  <c r="N122" i="278"/>
  <c r="K122" i="278"/>
  <c r="N121" i="278"/>
  <c r="L121" i="278"/>
  <c r="M121" i="278" s="1"/>
  <c r="M124" i="278" s="1"/>
  <c r="K121" i="278"/>
  <c r="J121" i="278"/>
  <c r="I121" i="278"/>
  <c r="H121" i="278"/>
  <c r="N120" i="278"/>
  <c r="K120" i="278"/>
  <c r="N119" i="278"/>
  <c r="K119" i="278"/>
  <c r="N118" i="278"/>
  <c r="K118" i="278"/>
  <c r="I118" i="278"/>
  <c r="H118" i="278"/>
  <c r="J118" i="278" s="1"/>
  <c r="R117" i="278"/>
  <c r="L117" i="278" s="1"/>
  <c r="M117" i="278" s="1"/>
  <c r="O117" i="278" s="1"/>
  <c r="N117" i="278"/>
  <c r="K117" i="278"/>
  <c r="I117" i="278"/>
  <c r="H117" i="278"/>
  <c r="J117" i="278" s="1"/>
  <c r="N116" i="278"/>
  <c r="K116" i="278"/>
  <c r="I116" i="278"/>
  <c r="H116" i="278"/>
  <c r="J116" i="278" s="1"/>
  <c r="N115" i="278"/>
  <c r="K115" i="278"/>
  <c r="I115" i="278"/>
  <c r="J115" i="278" s="1"/>
  <c r="H115" i="278"/>
  <c r="N114" i="278"/>
  <c r="K114" i="278"/>
  <c r="I114" i="278"/>
  <c r="J114" i="278" s="1"/>
  <c r="H114" i="278"/>
  <c r="N113" i="278"/>
  <c r="K113" i="278"/>
  <c r="I113" i="278"/>
  <c r="J113" i="278" s="1"/>
  <c r="H113" i="278"/>
  <c r="N112" i="278"/>
  <c r="K112" i="278"/>
  <c r="I112" i="278"/>
  <c r="H112" i="278"/>
  <c r="J112" i="278" s="1"/>
  <c r="N111" i="278"/>
  <c r="K111" i="278"/>
  <c r="I111" i="278"/>
  <c r="H111" i="278"/>
  <c r="J111" i="278" s="1"/>
  <c r="N110" i="278"/>
  <c r="K110" i="278"/>
  <c r="I110" i="278"/>
  <c r="H110" i="278"/>
  <c r="J110" i="278" s="1"/>
  <c r="N109" i="278"/>
  <c r="K109" i="278"/>
  <c r="I109" i="278"/>
  <c r="H109" i="278"/>
  <c r="J109" i="278" s="1"/>
  <c r="N108" i="278"/>
  <c r="K108" i="278"/>
  <c r="I108" i="278"/>
  <c r="H108" i="278"/>
  <c r="J108" i="278" s="1"/>
  <c r="N107" i="278"/>
  <c r="K107" i="278"/>
  <c r="N106" i="278"/>
  <c r="K106" i="278"/>
  <c r="N105" i="278"/>
  <c r="K105" i="278"/>
  <c r="N104" i="278"/>
  <c r="K104" i="278"/>
  <c r="I104" i="278"/>
  <c r="H104" i="278"/>
  <c r="J104" i="278" s="1"/>
  <c r="N103" i="278"/>
  <c r="K103" i="278"/>
  <c r="I103" i="278"/>
  <c r="H103" i="278"/>
  <c r="J103" i="278" s="1"/>
  <c r="N102" i="278"/>
  <c r="K102" i="278"/>
  <c r="J102" i="278"/>
  <c r="I102" i="278"/>
  <c r="H102" i="278"/>
  <c r="N101" i="278"/>
  <c r="K101" i="278"/>
  <c r="I101" i="278"/>
  <c r="H101" i="278"/>
  <c r="J101" i="278" s="1"/>
  <c r="N100" i="278"/>
  <c r="L100" i="278"/>
  <c r="M100" i="278" s="1"/>
  <c r="K100" i="278"/>
  <c r="I100" i="278"/>
  <c r="H100" i="278"/>
  <c r="E100" i="278"/>
  <c r="N99" i="278"/>
  <c r="K99" i="278"/>
  <c r="N98" i="278"/>
  <c r="K98" i="278"/>
  <c r="N97" i="278"/>
  <c r="K97" i="278"/>
  <c r="N96" i="278"/>
  <c r="K96" i="278"/>
  <c r="N95" i="278"/>
  <c r="K95" i="278"/>
  <c r="N94" i="278"/>
  <c r="K94" i="278"/>
  <c r="N93" i="278"/>
  <c r="K93" i="278"/>
  <c r="N92" i="278"/>
  <c r="M92" i="278"/>
  <c r="K92" i="278"/>
  <c r="N91" i="278"/>
  <c r="M91" i="278"/>
  <c r="K91" i="278"/>
  <c r="N90" i="278"/>
  <c r="K90" i="278"/>
  <c r="I90" i="278"/>
  <c r="H90" i="278"/>
  <c r="N89" i="278"/>
  <c r="K89" i="278"/>
  <c r="I89" i="278"/>
  <c r="H89" i="278"/>
  <c r="J89" i="278" s="1"/>
  <c r="N88" i="278"/>
  <c r="K88" i="278"/>
  <c r="I88" i="278"/>
  <c r="H88" i="278"/>
  <c r="J88" i="278" s="1"/>
  <c r="N87" i="278"/>
  <c r="K87" i="278"/>
  <c r="N86" i="278"/>
  <c r="K86" i="278"/>
  <c r="J86" i="278"/>
  <c r="I86" i="278"/>
  <c r="H86" i="278"/>
  <c r="N85" i="278"/>
  <c r="M85" i="278"/>
  <c r="K85" i="278"/>
  <c r="N84" i="278"/>
  <c r="M84" i="278"/>
  <c r="K84" i="278"/>
  <c r="O83" i="278"/>
  <c r="N83" i="278"/>
  <c r="K83" i="278"/>
  <c r="O82" i="278"/>
  <c r="N82" i="278"/>
  <c r="K82" i="278"/>
  <c r="H219" i="278" s="1"/>
  <c r="F82" i="278"/>
  <c r="R118" i="278" s="1"/>
  <c r="L118" i="278" s="1"/>
  <c r="M118" i="278" s="1"/>
  <c r="N81" i="278"/>
  <c r="K81" i="278"/>
  <c r="N80" i="278"/>
  <c r="K80" i="278"/>
  <c r="N79" i="278"/>
  <c r="K79" i="278"/>
  <c r="N78" i="278"/>
  <c r="K78" i="278"/>
  <c r="N77" i="278"/>
  <c r="K77" i="278"/>
  <c r="N76" i="278"/>
  <c r="M76" i="278"/>
  <c r="K76" i="278"/>
  <c r="G76" i="278"/>
  <c r="I76" i="278" s="1"/>
  <c r="N75" i="278"/>
  <c r="M75" i="278"/>
  <c r="K75" i="278"/>
  <c r="G75" i="278"/>
  <c r="N74" i="278"/>
  <c r="M74" i="278"/>
  <c r="K74" i="278"/>
  <c r="G74" i="278"/>
  <c r="N73" i="278"/>
  <c r="L73" i="278"/>
  <c r="M73" i="278" s="1"/>
  <c r="K73" i="278"/>
  <c r="J73" i="278"/>
  <c r="I73" i="278"/>
  <c r="H73" i="278"/>
  <c r="N72" i="278"/>
  <c r="L72" i="278"/>
  <c r="M72" i="278" s="1"/>
  <c r="K72" i="278"/>
  <c r="J72" i="278"/>
  <c r="I72" i="278"/>
  <c r="H72" i="278"/>
  <c r="N71" i="278"/>
  <c r="L71" i="278"/>
  <c r="M71" i="278" s="1"/>
  <c r="K71" i="278"/>
  <c r="J71" i="278"/>
  <c r="I71" i="278"/>
  <c r="H71" i="278"/>
  <c r="N70" i="278"/>
  <c r="L70" i="278"/>
  <c r="M70" i="278" s="1"/>
  <c r="K70" i="278"/>
  <c r="G70" i="278"/>
  <c r="H70" i="278" s="1"/>
  <c r="N69" i="278"/>
  <c r="L69" i="278"/>
  <c r="M69" i="278" s="1"/>
  <c r="K69" i="278"/>
  <c r="L219" i="278" s="1"/>
  <c r="I69" i="278"/>
  <c r="H69" i="278"/>
  <c r="J69" i="278" s="1"/>
  <c r="N68" i="278"/>
  <c r="M68" i="278"/>
  <c r="K68" i="278"/>
  <c r="G68" i="278"/>
  <c r="H68" i="278" s="1"/>
  <c r="N67" i="278"/>
  <c r="M67" i="278"/>
  <c r="K67" i="278"/>
  <c r="N66" i="278"/>
  <c r="K66" i="278"/>
  <c r="N65" i="278"/>
  <c r="K65" i="278"/>
  <c r="N64" i="278"/>
  <c r="K64" i="278"/>
  <c r="N63" i="278"/>
  <c r="K63" i="278"/>
  <c r="N62" i="278"/>
  <c r="K62" i="278"/>
  <c r="N61" i="278"/>
  <c r="K61" i="278"/>
  <c r="N60" i="278"/>
  <c r="K60" i="278"/>
  <c r="N59" i="278"/>
  <c r="K59" i="278"/>
  <c r="N58" i="278"/>
  <c r="K58" i="278"/>
  <c r="N57" i="278"/>
  <c r="K57" i="278"/>
  <c r="N56" i="278"/>
  <c r="K56" i="278"/>
  <c r="N55" i="278"/>
  <c r="K55" i="278"/>
  <c r="N54" i="278"/>
  <c r="L54" i="278"/>
  <c r="M54" i="278" s="1"/>
  <c r="M57" i="278" s="1"/>
  <c r="K54" i="278"/>
  <c r="J54" i="278"/>
  <c r="I54" i="278"/>
  <c r="H54" i="278"/>
  <c r="N53" i="278"/>
  <c r="K53" i="278"/>
  <c r="N52" i="278"/>
  <c r="K52" i="278"/>
  <c r="N51" i="278"/>
  <c r="K51" i="278"/>
  <c r="I51" i="278"/>
  <c r="H51" i="278"/>
  <c r="J51" i="278" s="1"/>
  <c r="N50" i="278"/>
  <c r="K50" i="278"/>
  <c r="I50" i="278"/>
  <c r="H50" i="278"/>
  <c r="J50" i="278" s="1"/>
  <c r="N49" i="278"/>
  <c r="K49" i="278"/>
  <c r="J49" i="278"/>
  <c r="I49" i="278"/>
  <c r="H49" i="278"/>
  <c r="N48" i="278"/>
  <c r="M48" i="278"/>
  <c r="K48" i="278"/>
  <c r="I48" i="278"/>
  <c r="H48" i="278"/>
  <c r="J48" i="278" s="1"/>
  <c r="O48" i="278" s="1"/>
  <c r="N47" i="278"/>
  <c r="K47" i="278"/>
  <c r="I47" i="278"/>
  <c r="H47" i="278"/>
  <c r="J47" i="278" s="1"/>
  <c r="N46" i="278"/>
  <c r="K46" i="278"/>
  <c r="I46" i="278"/>
  <c r="H46" i="278"/>
  <c r="J46" i="278" s="1"/>
  <c r="N45" i="278"/>
  <c r="K45" i="278"/>
  <c r="I45" i="278"/>
  <c r="J45" i="278" s="1"/>
  <c r="H45" i="278"/>
  <c r="N44" i="278"/>
  <c r="K44" i="278"/>
  <c r="I44" i="278"/>
  <c r="H44" i="278"/>
  <c r="J44" i="278" s="1"/>
  <c r="N43" i="278"/>
  <c r="M43" i="278"/>
  <c r="K43" i="278"/>
  <c r="I43" i="278"/>
  <c r="H43" i="278"/>
  <c r="J43" i="278" s="1"/>
  <c r="O43" i="278" s="1"/>
  <c r="N42" i="278"/>
  <c r="K42" i="278"/>
  <c r="I42" i="278"/>
  <c r="H42" i="278"/>
  <c r="J42" i="278" s="1"/>
  <c r="N41" i="278"/>
  <c r="K41" i="278"/>
  <c r="I41" i="278"/>
  <c r="H41" i="278"/>
  <c r="J41" i="278" s="1"/>
  <c r="N40" i="278"/>
  <c r="K40" i="278"/>
  <c r="I40" i="278"/>
  <c r="H40" i="278"/>
  <c r="J40" i="278" s="1"/>
  <c r="N39" i="278"/>
  <c r="K39" i="278"/>
  <c r="I39" i="278"/>
  <c r="J39" i="278" s="1"/>
  <c r="H39" i="278"/>
  <c r="N38" i="278"/>
  <c r="K38" i="278"/>
  <c r="I38" i="278"/>
  <c r="J38" i="278" s="1"/>
  <c r="H38" i="278"/>
  <c r="N37" i="278"/>
  <c r="K37" i="278"/>
  <c r="I37" i="278"/>
  <c r="H37" i="278"/>
  <c r="J37" i="278" s="1"/>
  <c r="R36" i="278"/>
  <c r="N36" i="278"/>
  <c r="K36" i="278"/>
  <c r="I36" i="278"/>
  <c r="H36" i="278"/>
  <c r="J36" i="278" s="1"/>
  <c r="N35" i="278"/>
  <c r="K35" i="278"/>
  <c r="N34" i="278"/>
  <c r="K34" i="278"/>
  <c r="N33" i="278"/>
  <c r="K33" i="278"/>
  <c r="N32" i="278"/>
  <c r="K32" i="278"/>
  <c r="N31" i="278"/>
  <c r="K31" i="278"/>
  <c r="N30" i="278"/>
  <c r="K30" i="278"/>
  <c r="N29" i="278"/>
  <c r="K29" i="278"/>
  <c r="N28" i="278"/>
  <c r="K28" i="278"/>
  <c r="N27" i="278"/>
  <c r="L27" i="278"/>
  <c r="K27" i="278"/>
  <c r="I27" i="278"/>
  <c r="H27" i="278"/>
  <c r="N26" i="278"/>
  <c r="K26" i="278"/>
  <c r="N25" i="278"/>
  <c r="K25" i="278"/>
  <c r="N24" i="278"/>
  <c r="K24" i="278"/>
  <c r="N23" i="278"/>
  <c r="K23" i="278"/>
  <c r="N22" i="278"/>
  <c r="K22" i="278"/>
  <c r="I22" i="278"/>
  <c r="H22" i="278"/>
  <c r="J22" i="278" s="1"/>
  <c r="N21" i="278"/>
  <c r="L21" i="278"/>
  <c r="M21" i="278" s="1"/>
  <c r="K21" i="278"/>
  <c r="I21" i="278"/>
  <c r="J21" i="278" s="1"/>
  <c r="H21" i="278"/>
  <c r="N20" i="278"/>
  <c r="K20" i="278"/>
  <c r="I20" i="278"/>
  <c r="H20" i="278"/>
  <c r="J20" i="278" s="1"/>
  <c r="N19" i="278"/>
  <c r="K19" i="278"/>
  <c r="I19" i="278"/>
  <c r="H19" i="278"/>
  <c r="J19" i="278" s="1"/>
  <c r="N18" i="278"/>
  <c r="K18" i="278"/>
  <c r="I18" i="278"/>
  <c r="H18" i="278"/>
  <c r="J18" i="278" s="1"/>
  <c r="N17" i="278"/>
  <c r="L17" i="278"/>
  <c r="M17" i="278" s="1"/>
  <c r="K17" i="278"/>
  <c r="I17" i="278"/>
  <c r="H17" i="278"/>
  <c r="J17" i="278" s="1"/>
  <c r="O17" i="278" s="1"/>
  <c r="N16" i="278"/>
  <c r="M16" i="278"/>
  <c r="L16" i="278"/>
  <c r="K16" i="278"/>
  <c r="I16" i="278"/>
  <c r="H16" i="278"/>
  <c r="J16" i="278" s="1"/>
  <c r="N15" i="278"/>
  <c r="K15" i="278"/>
  <c r="N14" i="278"/>
  <c r="K14" i="278"/>
  <c r="N13" i="278"/>
  <c r="M13" i="278"/>
  <c r="K13" i="278"/>
  <c r="N197" i="277"/>
  <c r="L197" i="277"/>
  <c r="K197" i="277"/>
  <c r="I197" i="277"/>
  <c r="H197" i="277"/>
  <c r="J197" i="277" s="1"/>
  <c r="O196" i="277"/>
  <c r="N196" i="277"/>
  <c r="K196" i="277"/>
  <c r="I196" i="277"/>
  <c r="N195" i="277"/>
  <c r="L195" i="277"/>
  <c r="K195" i="277"/>
  <c r="I195" i="277"/>
  <c r="H195" i="277"/>
  <c r="J195" i="277" s="1"/>
  <c r="N194" i="277"/>
  <c r="L194" i="277"/>
  <c r="K194" i="277"/>
  <c r="J194" i="277"/>
  <c r="I194" i="277"/>
  <c r="H194" i="277"/>
  <c r="N193" i="277"/>
  <c r="L193" i="277"/>
  <c r="K193" i="277"/>
  <c r="J193" i="277"/>
  <c r="I193" i="277"/>
  <c r="H193" i="277"/>
  <c r="N192" i="277"/>
  <c r="L192" i="277"/>
  <c r="K192" i="277"/>
  <c r="I192" i="277"/>
  <c r="H192" i="277"/>
  <c r="J192" i="277" s="1"/>
  <c r="N191" i="277"/>
  <c r="L191" i="277"/>
  <c r="K191" i="277"/>
  <c r="I191" i="277"/>
  <c r="N190" i="277"/>
  <c r="L190" i="277"/>
  <c r="K190" i="277"/>
  <c r="I190" i="277"/>
  <c r="N189" i="277"/>
  <c r="L189" i="277"/>
  <c r="M189" i="277" s="1"/>
  <c r="K189" i="277"/>
  <c r="I189" i="277"/>
  <c r="H189" i="277"/>
  <c r="N188" i="277"/>
  <c r="L188" i="277"/>
  <c r="K188" i="277"/>
  <c r="J188" i="277"/>
  <c r="I188" i="277"/>
  <c r="H188" i="277"/>
  <c r="O187" i="277"/>
  <c r="N187" i="277"/>
  <c r="K187" i="277"/>
  <c r="N186" i="277"/>
  <c r="K186" i="277"/>
  <c r="N185" i="277"/>
  <c r="K185" i="277"/>
  <c r="N184" i="277"/>
  <c r="K184" i="277"/>
  <c r="N183" i="277"/>
  <c r="K183" i="277"/>
  <c r="N182" i="277"/>
  <c r="K182" i="277"/>
  <c r="N181" i="277"/>
  <c r="K181" i="277"/>
  <c r="N180" i="277"/>
  <c r="M180" i="277"/>
  <c r="M182" i="277" s="1"/>
  <c r="L180" i="277"/>
  <c r="K180" i="277"/>
  <c r="I180" i="277"/>
  <c r="H180" i="277"/>
  <c r="J180" i="277" s="1"/>
  <c r="N179" i="277"/>
  <c r="M179" i="277"/>
  <c r="O179" i="277" s="1"/>
  <c r="K179" i="277"/>
  <c r="N178" i="277"/>
  <c r="K178" i="277"/>
  <c r="N177" i="277"/>
  <c r="K177" i="277"/>
  <c r="R176" i="277"/>
  <c r="L176" i="277" s="1"/>
  <c r="M176" i="277" s="1"/>
  <c r="N176" i="277"/>
  <c r="K176" i="277"/>
  <c r="J176" i="277"/>
  <c r="I176" i="277"/>
  <c r="H176" i="277"/>
  <c r="R175" i="277"/>
  <c r="L175" i="277" s="1"/>
  <c r="N175" i="277"/>
  <c r="K175" i="277"/>
  <c r="I175" i="277"/>
  <c r="H175" i="277"/>
  <c r="E175" i="277"/>
  <c r="J175" i="277" s="1"/>
  <c r="R174" i="277"/>
  <c r="L174" i="277" s="1"/>
  <c r="M174" i="277" s="1"/>
  <c r="N174" i="277"/>
  <c r="K174" i="277"/>
  <c r="I174" i="277"/>
  <c r="H174" i="277"/>
  <c r="E174" i="277"/>
  <c r="R173" i="277"/>
  <c r="L173" i="277" s="1"/>
  <c r="N173" i="277"/>
  <c r="M173" i="277"/>
  <c r="K173" i="277"/>
  <c r="I173" i="277"/>
  <c r="H173" i="277"/>
  <c r="E173" i="277"/>
  <c r="R172" i="277"/>
  <c r="L172" i="277" s="1"/>
  <c r="M172" i="277" s="1"/>
  <c r="N172" i="277"/>
  <c r="K172" i="277"/>
  <c r="J172" i="277"/>
  <c r="I172" i="277"/>
  <c r="H172" i="277"/>
  <c r="E172" i="277"/>
  <c r="R171" i="277"/>
  <c r="N171" i="277"/>
  <c r="L171" i="277"/>
  <c r="K171" i="277"/>
  <c r="I171" i="277"/>
  <c r="H171" i="277"/>
  <c r="E171" i="277"/>
  <c r="J171" i="277" s="1"/>
  <c r="R170" i="277"/>
  <c r="L170" i="277" s="1"/>
  <c r="M170" i="277" s="1"/>
  <c r="N170" i="277"/>
  <c r="K170" i="277"/>
  <c r="J170" i="277"/>
  <c r="I170" i="277"/>
  <c r="H170" i="277"/>
  <c r="E170" i="277"/>
  <c r="R169" i="277"/>
  <c r="L169" i="277" s="1"/>
  <c r="M169" i="277" s="1"/>
  <c r="N169" i="277"/>
  <c r="K169" i="277"/>
  <c r="I169" i="277"/>
  <c r="H169" i="277"/>
  <c r="E169" i="277"/>
  <c r="J169" i="277" s="1"/>
  <c r="R168" i="277"/>
  <c r="L168" i="277" s="1"/>
  <c r="M168" i="277" s="1"/>
  <c r="O168" i="277" s="1"/>
  <c r="N168" i="277"/>
  <c r="K168" i="277"/>
  <c r="I168" i="277"/>
  <c r="H168" i="277"/>
  <c r="E168" i="277"/>
  <c r="J168" i="277" s="1"/>
  <c r="R167" i="277"/>
  <c r="L167" i="277" s="1"/>
  <c r="N167" i="277"/>
  <c r="K167" i="277"/>
  <c r="I167" i="277"/>
  <c r="H167" i="277"/>
  <c r="E167" i="277"/>
  <c r="J167" i="277" s="1"/>
  <c r="R166" i="277"/>
  <c r="N166" i="277"/>
  <c r="L166" i="277"/>
  <c r="K166" i="277"/>
  <c r="I166" i="277"/>
  <c r="H166" i="277"/>
  <c r="E166" i="277"/>
  <c r="J166" i="277" s="1"/>
  <c r="R165" i="277"/>
  <c r="L165" i="277" s="1"/>
  <c r="N165" i="277"/>
  <c r="K165" i="277"/>
  <c r="I165" i="277"/>
  <c r="H165" i="277"/>
  <c r="E165" i="277"/>
  <c r="J165" i="277" s="1"/>
  <c r="R164" i="277"/>
  <c r="L164" i="277" s="1"/>
  <c r="N164" i="277"/>
  <c r="K164" i="277"/>
  <c r="I164" i="277"/>
  <c r="H164" i="277"/>
  <c r="E164" i="277"/>
  <c r="J164" i="277" s="1"/>
  <c r="R163" i="277"/>
  <c r="L163" i="277" s="1"/>
  <c r="M163" i="277" s="1"/>
  <c r="N163" i="277"/>
  <c r="K163" i="277"/>
  <c r="J163" i="277"/>
  <c r="I163" i="277"/>
  <c r="H163" i="277"/>
  <c r="E163" i="277"/>
  <c r="R162" i="277"/>
  <c r="N162" i="277"/>
  <c r="L162" i="277"/>
  <c r="M162" i="277" s="1"/>
  <c r="K162" i="277"/>
  <c r="I162" i="277"/>
  <c r="H162" i="277"/>
  <c r="J162" i="277" s="1"/>
  <c r="E162" i="277"/>
  <c r="R161" i="277"/>
  <c r="N161" i="277"/>
  <c r="L161" i="277"/>
  <c r="M161" i="277" s="1"/>
  <c r="K161" i="277"/>
  <c r="I161" i="277"/>
  <c r="H161" i="277"/>
  <c r="E161" i="277"/>
  <c r="N160" i="277"/>
  <c r="K160" i="277"/>
  <c r="N159" i="277"/>
  <c r="K159" i="277"/>
  <c r="N158" i="277"/>
  <c r="K158" i="277"/>
  <c r="N157" i="277"/>
  <c r="K157" i="277"/>
  <c r="N156" i="277"/>
  <c r="K156" i="277"/>
  <c r="R155" i="277"/>
  <c r="L155" i="277" s="1"/>
  <c r="N155" i="277"/>
  <c r="K155" i="277"/>
  <c r="I155" i="277"/>
  <c r="H155" i="277"/>
  <c r="R154" i="277"/>
  <c r="L154" i="277" s="1"/>
  <c r="N154" i="277"/>
  <c r="K154" i="277"/>
  <c r="I154" i="277"/>
  <c r="H154" i="277"/>
  <c r="E154" i="277"/>
  <c r="J154" i="277" s="1"/>
  <c r="R153" i="277"/>
  <c r="L153" i="277" s="1"/>
  <c r="N153" i="277"/>
  <c r="K153" i="277"/>
  <c r="I153" i="277"/>
  <c r="H153" i="277"/>
  <c r="E153" i="277"/>
  <c r="J153" i="277" s="1"/>
  <c r="R152" i="277"/>
  <c r="L152" i="277" s="1"/>
  <c r="N152" i="277"/>
  <c r="K152" i="277"/>
  <c r="I152" i="277"/>
  <c r="H152" i="277"/>
  <c r="E152" i="277"/>
  <c r="J152" i="277" s="1"/>
  <c r="N151" i="277"/>
  <c r="K151" i="277"/>
  <c r="N150" i="277"/>
  <c r="K150" i="277"/>
  <c r="N149" i="277"/>
  <c r="K149" i="277"/>
  <c r="N148" i="277"/>
  <c r="K148" i="277"/>
  <c r="N147" i="277"/>
  <c r="K147" i="277"/>
  <c r="N146" i="277"/>
  <c r="K146" i="277"/>
  <c r="N145" i="277"/>
  <c r="K145" i="277"/>
  <c r="N144" i="277"/>
  <c r="K144" i="277"/>
  <c r="N143" i="277"/>
  <c r="L143" i="277"/>
  <c r="K143" i="277"/>
  <c r="I143" i="277"/>
  <c r="H143" i="277"/>
  <c r="E143" i="277"/>
  <c r="N142" i="277"/>
  <c r="L142" i="277"/>
  <c r="M142" i="277" s="1"/>
  <c r="K142" i="277"/>
  <c r="J142" i="277"/>
  <c r="I142" i="277"/>
  <c r="H142" i="277"/>
  <c r="E142" i="277"/>
  <c r="N141" i="277"/>
  <c r="K141" i="277"/>
  <c r="H141" i="277"/>
  <c r="G141" i="277"/>
  <c r="E141" i="277"/>
  <c r="M141" i="277" s="1"/>
  <c r="N140" i="277"/>
  <c r="M140" i="277"/>
  <c r="K140" i="277"/>
  <c r="G140" i="277"/>
  <c r="I140" i="277" s="1"/>
  <c r="E140" i="277"/>
  <c r="N139" i="277"/>
  <c r="K139" i="277"/>
  <c r="G139" i="277"/>
  <c r="I139" i="277" s="1"/>
  <c r="E139" i="277"/>
  <c r="M139" i="277" s="1"/>
  <c r="N138" i="277"/>
  <c r="K138" i="277"/>
  <c r="H220" i="277" s="1"/>
  <c r="G138" i="277"/>
  <c r="I138" i="277" s="1"/>
  <c r="E138" i="277"/>
  <c r="N137" i="277"/>
  <c r="K137" i="277"/>
  <c r="G137" i="277"/>
  <c r="H137" i="277" s="1"/>
  <c r="E137" i="277"/>
  <c r="M137" i="277" s="1"/>
  <c r="N136" i="277"/>
  <c r="K136" i="277"/>
  <c r="G136" i="277"/>
  <c r="H136" i="277" s="1"/>
  <c r="E136" i="277"/>
  <c r="M136" i="277" s="1"/>
  <c r="N135" i="277"/>
  <c r="M135" i="277"/>
  <c r="K135" i="277"/>
  <c r="H135" i="277"/>
  <c r="G135" i="277"/>
  <c r="E135" i="277"/>
  <c r="N134" i="277"/>
  <c r="K134" i="277"/>
  <c r="G134" i="277"/>
  <c r="E134" i="277"/>
  <c r="M134" i="277" s="1"/>
  <c r="N133" i="277"/>
  <c r="K133" i="277"/>
  <c r="G133" i="277"/>
  <c r="H133" i="277" s="1"/>
  <c r="E133" i="277"/>
  <c r="M133" i="277" s="1"/>
  <c r="N132" i="277"/>
  <c r="M132" i="277"/>
  <c r="K132" i="277"/>
  <c r="G132" i="277"/>
  <c r="E132" i="277"/>
  <c r="N131" i="277"/>
  <c r="K131" i="277"/>
  <c r="N130" i="277"/>
  <c r="K130" i="277"/>
  <c r="N129" i="277"/>
  <c r="K129" i="277"/>
  <c r="N128" i="277"/>
  <c r="K128" i="277"/>
  <c r="N127" i="277"/>
  <c r="K127" i="277"/>
  <c r="N126" i="277"/>
  <c r="K126" i="277"/>
  <c r="N125" i="277"/>
  <c r="K125" i="277"/>
  <c r="N124" i="277"/>
  <c r="K124" i="277"/>
  <c r="N123" i="277"/>
  <c r="K123" i="277"/>
  <c r="N122" i="277"/>
  <c r="K122" i="277"/>
  <c r="N121" i="277"/>
  <c r="L121" i="277"/>
  <c r="M121" i="277" s="1"/>
  <c r="M124" i="277" s="1"/>
  <c r="K121" i="277"/>
  <c r="I121" i="277"/>
  <c r="J121" i="277" s="1"/>
  <c r="J124" i="277" s="1"/>
  <c r="H121" i="277"/>
  <c r="N120" i="277"/>
  <c r="K120" i="277"/>
  <c r="N119" i="277"/>
  <c r="K119" i="277"/>
  <c r="N118" i="277"/>
  <c r="K118" i="277"/>
  <c r="I118" i="277"/>
  <c r="H118" i="277"/>
  <c r="J118" i="277" s="1"/>
  <c r="N117" i="277"/>
  <c r="K117" i="277"/>
  <c r="I117" i="277"/>
  <c r="H117" i="277"/>
  <c r="J117" i="277" s="1"/>
  <c r="N116" i="277"/>
  <c r="K116" i="277"/>
  <c r="I116" i="277"/>
  <c r="H116" i="277"/>
  <c r="J116" i="277" s="1"/>
  <c r="N115" i="277"/>
  <c r="K115" i="277"/>
  <c r="I115" i="277"/>
  <c r="H115" i="277"/>
  <c r="J115" i="277" s="1"/>
  <c r="N114" i="277"/>
  <c r="K114" i="277"/>
  <c r="I114" i="277"/>
  <c r="J114" i="277" s="1"/>
  <c r="H114" i="277"/>
  <c r="N113" i="277"/>
  <c r="K113" i="277"/>
  <c r="I113" i="277"/>
  <c r="H113" i="277"/>
  <c r="J113" i="277" s="1"/>
  <c r="N112" i="277"/>
  <c r="K112" i="277"/>
  <c r="I112" i="277"/>
  <c r="J112" i="277" s="1"/>
  <c r="H112" i="277"/>
  <c r="N111" i="277"/>
  <c r="K111" i="277"/>
  <c r="I111" i="277"/>
  <c r="H111" i="277"/>
  <c r="J111" i="277" s="1"/>
  <c r="N110" i="277"/>
  <c r="K110" i="277"/>
  <c r="J110" i="277"/>
  <c r="I110" i="277"/>
  <c r="H110" i="277"/>
  <c r="N109" i="277"/>
  <c r="K109" i="277"/>
  <c r="J109" i="277"/>
  <c r="I109" i="277"/>
  <c r="H109" i="277"/>
  <c r="N108" i="277"/>
  <c r="K108" i="277"/>
  <c r="I108" i="277"/>
  <c r="J108" i="277" s="1"/>
  <c r="H108" i="277"/>
  <c r="N107" i="277"/>
  <c r="K107" i="277"/>
  <c r="N106" i="277"/>
  <c r="K106" i="277"/>
  <c r="N105" i="277"/>
  <c r="K105" i="277"/>
  <c r="N104" i="277"/>
  <c r="K104" i="277"/>
  <c r="J104" i="277"/>
  <c r="I104" i="277"/>
  <c r="H104" i="277"/>
  <c r="N103" i="277"/>
  <c r="K103" i="277"/>
  <c r="J103" i="277"/>
  <c r="I103" i="277"/>
  <c r="H103" i="277"/>
  <c r="N102" i="277"/>
  <c r="K102" i="277"/>
  <c r="I102" i="277"/>
  <c r="H102" i="277"/>
  <c r="J102" i="277" s="1"/>
  <c r="N101" i="277"/>
  <c r="K101" i="277"/>
  <c r="I101" i="277"/>
  <c r="J101" i="277" s="1"/>
  <c r="H101" i="277"/>
  <c r="N100" i="277"/>
  <c r="L100" i="277"/>
  <c r="M100" i="277" s="1"/>
  <c r="K100" i="277"/>
  <c r="I100" i="277"/>
  <c r="H100" i="277"/>
  <c r="E100" i="277"/>
  <c r="J100" i="277" s="1"/>
  <c r="N99" i="277"/>
  <c r="K99" i="277"/>
  <c r="N98" i="277"/>
  <c r="K98" i="277"/>
  <c r="N97" i="277"/>
  <c r="K97" i="277"/>
  <c r="N96" i="277"/>
  <c r="K96" i="277"/>
  <c r="N95" i="277"/>
  <c r="K95" i="277"/>
  <c r="N94" i="277"/>
  <c r="K94" i="277"/>
  <c r="N93" i="277"/>
  <c r="K93" i="277"/>
  <c r="N92" i="277"/>
  <c r="M92" i="277"/>
  <c r="K92" i="277"/>
  <c r="N91" i="277"/>
  <c r="M91" i="277"/>
  <c r="K91" i="277"/>
  <c r="G91" i="277"/>
  <c r="H91" i="277" s="1"/>
  <c r="N90" i="277"/>
  <c r="K90" i="277"/>
  <c r="I90" i="277"/>
  <c r="H90" i="277"/>
  <c r="N89" i="277"/>
  <c r="K89" i="277"/>
  <c r="I89" i="277"/>
  <c r="H89" i="277"/>
  <c r="J89" i="277" s="1"/>
  <c r="N88" i="277"/>
  <c r="K88" i="277"/>
  <c r="I88" i="277"/>
  <c r="H88" i="277"/>
  <c r="J88" i="277" s="1"/>
  <c r="N87" i="277"/>
  <c r="K87" i="277"/>
  <c r="N86" i="277"/>
  <c r="K86" i="277"/>
  <c r="I86" i="277"/>
  <c r="H86" i="277"/>
  <c r="J86" i="277" s="1"/>
  <c r="N85" i="277"/>
  <c r="M85" i="277"/>
  <c r="K85" i="277"/>
  <c r="N84" i="277"/>
  <c r="M84" i="277"/>
  <c r="K84" i="277"/>
  <c r="O83" i="277"/>
  <c r="N83" i="277"/>
  <c r="K83" i="277"/>
  <c r="O82" i="277"/>
  <c r="N82" i="277"/>
  <c r="K82" i="277"/>
  <c r="F82" i="277"/>
  <c r="R111" i="277" s="1"/>
  <c r="L111" i="277" s="1"/>
  <c r="M111" i="277" s="1"/>
  <c r="N81" i="277"/>
  <c r="K81" i="277"/>
  <c r="N80" i="277"/>
  <c r="K80" i="277"/>
  <c r="N79" i="277"/>
  <c r="K79" i="277"/>
  <c r="N78" i="277"/>
  <c r="K78" i="277"/>
  <c r="N77" i="277"/>
  <c r="K77" i="277"/>
  <c r="N76" i="277"/>
  <c r="M76" i="277"/>
  <c r="K76" i="277"/>
  <c r="G76" i="277"/>
  <c r="I76" i="277" s="1"/>
  <c r="N75" i="277"/>
  <c r="M75" i="277"/>
  <c r="K75" i="277"/>
  <c r="G75" i="277"/>
  <c r="H75" i="277" s="1"/>
  <c r="N74" i="277"/>
  <c r="M74" i="277"/>
  <c r="K74" i="277"/>
  <c r="G74" i="277"/>
  <c r="I74" i="277" s="1"/>
  <c r="N73" i="277"/>
  <c r="L73" i="277"/>
  <c r="M73" i="277" s="1"/>
  <c r="K73" i="277"/>
  <c r="J73" i="277"/>
  <c r="I73" i="277"/>
  <c r="H73" i="277"/>
  <c r="N72" i="277"/>
  <c r="L72" i="277"/>
  <c r="M72" i="277" s="1"/>
  <c r="K72" i="277"/>
  <c r="I72" i="277"/>
  <c r="H72" i="277"/>
  <c r="N71" i="277"/>
  <c r="L71" i="277"/>
  <c r="M71" i="277" s="1"/>
  <c r="K71" i="277"/>
  <c r="J71" i="277"/>
  <c r="I71" i="277"/>
  <c r="H71" i="277"/>
  <c r="N70" i="277"/>
  <c r="L70" i="277"/>
  <c r="M70" i="277" s="1"/>
  <c r="K70" i="277"/>
  <c r="G70" i="277"/>
  <c r="I70" i="277" s="1"/>
  <c r="N69" i="277"/>
  <c r="L69" i="277"/>
  <c r="M69" i="277" s="1"/>
  <c r="K69" i="277"/>
  <c r="J69" i="277"/>
  <c r="I69" i="277"/>
  <c r="H69" i="277"/>
  <c r="N68" i="277"/>
  <c r="M68" i="277"/>
  <c r="K68" i="277"/>
  <c r="G68" i="277"/>
  <c r="H68" i="277" s="1"/>
  <c r="N67" i="277"/>
  <c r="M67" i="277"/>
  <c r="K67" i="277"/>
  <c r="N66" i="277"/>
  <c r="K66" i="277"/>
  <c r="N65" i="277"/>
  <c r="K65" i="277"/>
  <c r="N64" i="277"/>
  <c r="K64" i="277"/>
  <c r="N63" i="277"/>
  <c r="K63" i="277"/>
  <c r="N62" i="277"/>
  <c r="K62" i="277"/>
  <c r="N61" i="277"/>
  <c r="K61" i="277"/>
  <c r="N60" i="277"/>
  <c r="K60" i="277"/>
  <c r="N59" i="277"/>
  <c r="K59" i="277"/>
  <c r="N58" i="277"/>
  <c r="K58" i="277"/>
  <c r="N57" i="277"/>
  <c r="K57" i="277"/>
  <c r="J57" i="277"/>
  <c r="N56" i="277"/>
  <c r="K56" i="277"/>
  <c r="N55" i="277"/>
  <c r="K55" i="277"/>
  <c r="O54" i="277"/>
  <c r="O57" i="277" s="1"/>
  <c r="N54" i="277"/>
  <c r="M54" i="277"/>
  <c r="M57" i="277" s="1"/>
  <c r="L54" i="277"/>
  <c r="K54" i="277"/>
  <c r="J54" i="277"/>
  <c r="I54" i="277"/>
  <c r="H54" i="277"/>
  <c r="N53" i="277"/>
  <c r="K53" i="277"/>
  <c r="N52" i="277"/>
  <c r="K52" i="277"/>
  <c r="N51" i="277"/>
  <c r="K51" i="277"/>
  <c r="J51" i="277"/>
  <c r="I51" i="277"/>
  <c r="H51" i="277"/>
  <c r="N50" i="277"/>
  <c r="K50" i="277"/>
  <c r="I50" i="277"/>
  <c r="H50" i="277"/>
  <c r="J50" i="277" s="1"/>
  <c r="N49" i="277"/>
  <c r="K49" i="277"/>
  <c r="I49" i="277"/>
  <c r="J49" i="277" s="1"/>
  <c r="H49" i="277"/>
  <c r="N48" i="277"/>
  <c r="M48" i="277"/>
  <c r="K48" i="277"/>
  <c r="I48" i="277"/>
  <c r="J48" i="277" s="1"/>
  <c r="O48" i="277" s="1"/>
  <c r="H48" i="277"/>
  <c r="N47" i="277"/>
  <c r="K47" i="277"/>
  <c r="I47" i="277"/>
  <c r="J47" i="277" s="1"/>
  <c r="H47" i="277"/>
  <c r="N46" i="277"/>
  <c r="K46" i="277"/>
  <c r="I46" i="277"/>
  <c r="H46" i="277"/>
  <c r="J46" i="277" s="1"/>
  <c r="N45" i="277"/>
  <c r="K45" i="277"/>
  <c r="I45" i="277"/>
  <c r="H45" i="277"/>
  <c r="J45" i="277" s="1"/>
  <c r="N44" i="277"/>
  <c r="K44" i="277"/>
  <c r="I44" i="277"/>
  <c r="H44" i="277"/>
  <c r="J44" i="277" s="1"/>
  <c r="N43" i="277"/>
  <c r="M43" i="277"/>
  <c r="O43" i="277" s="1"/>
  <c r="K43" i="277"/>
  <c r="I43" i="277"/>
  <c r="H43" i="277"/>
  <c r="J43" i="277" s="1"/>
  <c r="N42" i="277"/>
  <c r="K42" i="277"/>
  <c r="J42" i="277"/>
  <c r="I42" i="277"/>
  <c r="H42" i="277"/>
  <c r="N41" i="277"/>
  <c r="K41" i="277"/>
  <c r="I41" i="277"/>
  <c r="H41" i="277"/>
  <c r="J41" i="277" s="1"/>
  <c r="N40" i="277"/>
  <c r="K40" i="277"/>
  <c r="I40" i="277"/>
  <c r="H40" i="277"/>
  <c r="J40" i="277" s="1"/>
  <c r="N39" i="277"/>
  <c r="K39" i="277"/>
  <c r="I39" i="277"/>
  <c r="H39" i="277"/>
  <c r="J39" i="277" s="1"/>
  <c r="N38" i="277"/>
  <c r="K38" i="277"/>
  <c r="J38" i="277"/>
  <c r="I38" i="277"/>
  <c r="H38" i="277"/>
  <c r="N37" i="277"/>
  <c r="K37" i="277"/>
  <c r="I37" i="277"/>
  <c r="H37" i="277"/>
  <c r="J37" i="277" s="1"/>
  <c r="R36" i="277"/>
  <c r="N36" i="277"/>
  <c r="K36" i="277"/>
  <c r="I36" i="277"/>
  <c r="H36" i="277"/>
  <c r="J36" i="277" s="1"/>
  <c r="N35" i="277"/>
  <c r="K35" i="277"/>
  <c r="N34" i="277"/>
  <c r="K34" i="277"/>
  <c r="N33" i="277"/>
  <c r="K33" i="277"/>
  <c r="N32" i="277"/>
  <c r="K32" i="277"/>
  <c r="N31" i="277"/>
  <c r="K31" i="277"/>
  <c r="N30" i="277"/>
  <c r="K30" i="277"/>
  <c r="N29" i="277"/>
  <c r="K29" i="277"/>
  <c r="N28" i="277"/>
  <c r="K28" i="277"/>
  <c r="N27" i="277"/>
  <c r="L27" i="277"/>
  <c r="K27" i="277"/>
  <c r="I27" i="277"/>
  <c r="H27" i="277"/>
  <c r="N26" i="277"/>
  <c r="K26" i="277"/>
  <c r="N25" i="277"/>
  <c r="K25" i="277"/>
  <c r="N24" i="277"/>
  <c r="K24" i="277"/>
  <c r="N23" i="277"/>
  <c r="K23" i="277"/>
  <c r="N22" i="277"/>
  <c r="K22" i="277"/>
  <c r="J22" i="277"/>
  <c r="I22" i="277"/>
  <c r="H22" i="277"/>
  <c r="O21" i="277"/>
  <c r="N21" i="277"/>
  <c r="L21" i="277"/>
  <c r="M21" i="277" s="1"/>
  <c r="K21" i="277"/>
  <c r="J21" i="277"/>
  <c r="I21" i="277"/>
  <c r="H21" i="277"/>
  <c r="N20" i="277"/>
  <c r="K20" i="277"/>
  <c r="I20" i="277"/>
  <c r="H20" i="277"/>
  <c r="J20" i="277" s="1"/>
  <c r="N19" i="277"/>
  <c r="K19" i="277"/>
  <c r="J19" i="277"/>
  <c r="I19" i="277"/>
  <c r="H19" i="277"/>
  <c r="N18" i="277"/>
  <c r="K18" i="277"/>
  <c r="I18" i="277"/>
  <c r="H18" i="277"/>
  <c r="J18" i="277" s="1"/>
  <c r="N17" i="277"/>
  <c r="M17" i="277"/>
  <c r="L17" i="277"/>
  <c r="K17" i="277"/>
  <c r="J17" i="277"/>
  <c r="I17" i="277"/>
  <c r="H17" i="277"/>
  <c r="N16" i="277"/>
  <c r="L16" i="277"/>
  <c r="M16" i="277" s="1"/>
  <c r="K16" i="277"/>
  <c r="I16" i="277"/>
  <c r="H16" i="277"/>
  <c r="J16" i="277" s="1"/>
  <c r="O16" i="277" s="1"/>
  <c r="N15" i="277"/>
  <c r="K15" i="277"/>
  <c r="N14" i="277"/>
  <c r="K14" i="277"/>
  <c r="N13" i="277"/>
  <c r="M13" i="277"/>
  <c r="K13" i="277"/>
  <c r="N197" i="276"/>
  <c r="L197" i="276"/>
  <c r="K197" i="276"/>
  <c r="I197" i="276"/>
  <c r="H197" i="276"/>
  <c r="J197" i="276" s="1"/>
  <c r="O196" i="276"/>
  <c r="N196" i="276"/>
  <c r="K196" i="276"/>
  <c r="I196" i="276"/>
  <c r="N195" i="276"/>
  <c r="L195" i="276"/>
  <c r="K195" i="276"/>
  <c r="I195" i="276"/>
  <c r="J195" i="276" s="1"/>
  <c r="H195" i="276"/>
  <c r="N194" i="276"/>
  <c r="L194" i="276"/>
  <c r="K194" i="276"/>
  <c r="J194" i="276"/>
  <c r="I194" i="276"/>
  <c r="H194" i="276"/>
  <c r="N193" i="276"/>
  <c r="L193" i="276"/>
  <c r="K193" i="276"/>
  <c r="I193" i="276"/>
  <c r="H193" i="276"/>
  <c r="J193" i="276" s="1"/>
  <c r="N192" i="276"/>
  <c r="L192" i="276"/>
  <c r="K192" i="276"/>
  <c r="I192" i="276"/>
  <c r="H192" i="276"/>
  <c r="N191" i="276"/>
  <c r="L191" i="276"/>
  <c r="K191" i="276"/>
  <c r="I191" i="276"/>
  <c r="N190" i="276"/>
  <c r="L190" i="276"/>
  <c r="K190" i="276"/>
  <c r="I190" i="276"/>
  <c r="N189" i="276"/>
  <c r="L189" i="276"/>
  <c r="M189" i="276" s="1"/>
  <c r="K189" i="276"/>
  <c r="J189" i="276"/>
  <c r="I189" i="276"/>
  <c r="H189" i="276"/>
  <c r="N188" i="276"/>
  <c r="L188" i="276"/>
  <c r="K188" i="276"/>
  <c r="I188" i="276"/>
  <c r="H188" i="276"/>
  <c r="O187" i="276"/>
  <c r="N187" i="276"/>
  <c r="K187" i="276"/>
  <c r="N186" i="276"/>
  <c r="K186" i="276"/>
  <c r="N185" i="276"/>
  <c r="K185" i="276"/>
  <c r="N184" i="276"/>
  <c r="K184" i="276"/>
  <c r="N183" i="276"/>
  <c r="K183" i="276"/>
  <c r="N182" i="276"/>
  <c r="M182" i="276"/>
  <c r="K182" i="276"/>
  <c r="J182" i="276"/>
  <c r="N181" i="276"/>
  <c r="K181" i="276"/>
  <c r="O180" i="276"/>
  <c r="O182" i="276" s="1"/>
  <c r="N180" i="276"/>
  <c r="L180" i="276"/>
  <c r="M180" i="276" s="1"/>
  <c r="K180" i="276"/>
  <c r="I180" i="276"/>
  <c r="H180" i="276"/>
  <c r="J180" i="276" s="1"/>
  <c r="N179" i="276"/>
  <c r="M179" i="276"/>
  <c r="O179" i="276" s="1"/>
  <c r="K179" i="276"/>
  <c r="N178" i="276"/>
  <c r="K178" i="276"/>
  <c r="N177" i="276"/>
  <c r="K177" i="276"/>
  <c r="R176" i="276"/>
  <c r="L176" i="276" s="1"/>
  <c r="M176" i="276" s="1"/>
  <c r="N176" i="276"/>
  <c r="K176" i="276"/>
  <c r="I176" i="276"/>
  <c r="H176" i="276"/>
  <c r="J176" i="276" s="1"/>
  <c r="R175" i="276"/>
  <c r="N175" i="276"/>
  <c r="L175" i="276"/>
  <c r="M175" i="276" s="1"/>
  <c r="K175" i="276"/>
  <c r="I175" i="276"/>
  <c r="H175" i="276"/>
  <c r="E175" i="276"/>
  <c r="J175" i="276" s="1"/>
  <c r="R174" i="276"/>
  <c r="N174" i="276"/>
  <c r="L174" i="276"/>
  <c r="K174" i="276"/>
  <c r="I174" i="276"/>
  <c r="H174" i="276"/>
  <c r="E174" i="276"/>
  <c r="R173" i="276"/>
  <c r="L173" i="276" s="1"/>
  <c r="N173" i="276"/>
  <c r="K173" i="276"/>
  <c r="I173" i="276"/>
  <c r="H173" i="276"/>
  <c r="E173" i="276"/>
  <c r="R172" i="276"/>
  <c r="L172" i="276" s="1"/>
  <c r="N172" i="276"/>
  <c r="M172" i="276"/>
  <c r="K172" i="276"/>
  <c r="I172" i="276"/>
  <c r="H172" i="276"/>
  <c r="J172" i="276" s="1"/>
  <c r="O172" i="276" s="1"/>
  <c r="E172" i="276"/>
  <c r="R171" i="276"/>
  <c r="L171" i="276" s="1"/>
  <c r="N171" i="276"/>
  <c r="K171" i="276"/>
  <c r="I171" i="276"/>
  <c r="H171" i="276"/>
  <c r="E171" i="276"/>
  <c r="J171" i="276" s="1"/>
  <c r="R170" i="276"/>
  <c r="L170" i="276" s="1"/>
  <c r="N170" i="276"/>
  <c r="K170" i="276"/>
  <c r="I170" i="276"/>
  <c r="H170" i="276"/>
  <c r="E170" i="276"/>
  <c r="J170" i="276" s="1"/>
  <c r="R169" i="276"/>
  <c r="L169" i="276" s="1"/>
  <c r="M169" i="276" s="1"/>
  <c r="N169" i="276"/>
  <c r="K169" i="276"/>
  <c r="I169" i="276"/>
  <c r="H169" i="276"/>
  <c r="E169" i="276"/>
  <c r="J169" i="276" s="1"/>
  <c r="R168" i="276"/>
  <c r="L168" i="276" s="1"/>
  <c r="N168" i="276"/>
  <c r="K168" i="276"/>
  <c r="I168" i="276"/>
  <c r="H168" i="276"/>
  <c r="E168" i="276"/>
  <c r="J168" i="276" s="1"/>
  <c r="R167" i="276"/>
  <c r="L167" i="276" s="1"/>
  <c r="M167" i="276" s="1"/>
  <c r="N167" i="276"/>
  <c r="K167" i="276"/>
  <c r="I167" i="276"/>
  <c r="H167" i="276"/>
  <c r="J167" i="276" s="1"/>
  <c r="E167" i="276"/>
  <c r="R166" i="276"/>
  <c r="N166" i="276"/>
  <c r="L166" i="276"/>
  <c r="K166" i="276"/>
  <c r="I166" i="276"/>
  <c r="H166" i="276"/>
  <c r="E166" i="276"/>
  <c r="J166" i="276" s="1"/>
  <c r="R165" i="276"/>
  <c r="N165" i="276"/>
  <c r="L165" i="276"/>
  <c r="K165" i="276"/>
  <c r="I165" i="276"/>
  <c r="H165" i="276"/>
  <c r="E165" i="276"/>
  <c r="R164" i="276"/>
  <c r="L164" i="276" s="1"/>
  <c r="M164" i="276" s="1"/>
  <c r="N164" i="276"/>
  <c r="K164" i="276"/>
  <c r="I164" i="276"/>
  <c r="H164" i="276"/>
  <c r="E164" i="276"/>
  <c r="R163" i="276"/>
  <c r="N163" i="276"/>
  <c r="L163" i="276"/>
  <c r="K163" i="276"/>
  <c r="I163" i="276"/>
  <c r="H163" i="276"/>
  <c r="E163" i="276"/>
  <c r="J163" i="276" s="1"/>
  <c r="R162" i="276"/>
  <c r="N162" i="276"/>
  <c r="L162" i="276"/>
  <c r="M162" i="276" s="1"/>
  <c r="K162" i="276"/>
  <c r="I162" i="276"/>
  <c r="H162" i="276"/>
  <c r="E162" i="276"/>
  <c r="J162" i="276" s="1"/>
  <c r="R161" i="276"/>
  <c r="N161" i="276"/>
  <c r="L161" i="276"/>
  <c r="K161" i="276"/>
  <c r="I161" i="276"/>
  <c r="H161" i="276"/>
  <c r="E161" i="276"/>
  <c r="J161" i="276" s="1"/>
  <c r="N160" i="276"/>
  <c r="K160" i="276"/>
  <c r="N159" i="276"/>
  <c r="K159" i="276"/>
  <c r="N158" i="276"/>
  <c r="K158" i="276"/>
  <c r="N157" i="276"/>
  <c r="K157" i="276"/>
  <c r="N156" i="276"/>
  <c r="K156" i="276"/>
  <c r="R155" i="276"/>
  <c r="L155" i="276" s="1"/>
  <c r="N155" i="276"/>
  <c r="K155" i="276"/>
  <c r="I155" i="276"/>
  <c r="H155" i="276"/>
  <c r="R154" i="276"/>
  <c r="N154" i="276"/>
  <c r="L154" i="276"/>
  <c r="K154" i="276"/>
  <c r="I154" i="276"/>
  <c r="H154" i="276"/>
  <c r="E154" i="276"/>
  <c r="J154" i="276" s="1"/>
  <c r="R153" i="276"/>
  <c r="L153" i="276" s="1"/>
  <c r="N153" i="276"/>
  <c r="K153" i="276"/>
  <c r="I153" i="276"/>
  <c r="H153" i="276"/>
  <c r="E153" i="276"/>
  <c r="J153" i="276" s="1"/>
  <c r="R152" i="276"/>
  <c r="L152" i="276" s="1"/>
  <c r="N152" i="276"/>
  <c r="K152" i="276"/>
  <c r="I152" i="276"/>
  <c r="H152" i="276"/>
  <c r="E152" i="276"/>
  <c r="J152" i="276" s="1"/>
  <c r="N151" i="276"/>
  <c r="K151" i="276"/>
  <c r="N150" i="276"/>
  <c r="K150" i="276"/>
  <c r="N149" i="276"/>
  <c r="K149" i="276"/>
  <c r="N148" i="276"/>
  <c r="K148" i="276"/>
  <c r="N147" i="276"/>
  <c r="K147" i="276"/>
  <c r="N146" i="276"/>
  <c r="K146" i="276"/>
  <c r="N145" i="276"/>
  <c r="K145" i="276"/>
  <c r="N144" i="276"/>
  <c r="K144" i="276"/>
  <c r="N143" i="276"/>
  <c r="L143" i="276"/>
  <c r="K143" i="276"/>
  <c r="I143" i="276"/>
  <c r="H143" i="276"/>
  <c r="E143" i="276"/>
  <c r="J143" i="276" s="1"/>
  <c r="N142" i="276"/>
  <c r="L142" i="276"/>
  <c r="K142" i="276"/>
  <c r="I142" i="276"/>
  <c r="H142" i="276"/>
  <c r="E142" i="276"/>
  <c r="N141" i="276"/>
  <c r="K141" i="276"/>
  <c r="G141" i="276"/>
  <c r="I141" i="276" s="1"/>
  <c r="E141" i="276"/>
  <c r="N140" i="276"/>
  <c r="K140" i="276"/>
  <c r="G140" i="276"/>
  <c r="I140" i="276" s="1"/>
  <c r="E140" i="276"/>
  <c r="N139" i="276"/>
  <c r="K139" i="276"/>
  <c r="G139" i="276"/>
  <c r="H139" i="276" s="1"/>
  <c r="E139" i="276"/>
  <c r="M139" i="276" s="1"/>
  <c r="N138" i="276"/>
  <c r="K138" i="276"/>
  <c r="H138" i="276"/>
  <c r="G138" i="276"/>
  <c r="I138" i="276" s="1"/>
  <c r="E138" i="276"/>
  <c r="M138" i="276" s="1"/>
  <c r="N137" i="276"/>
  <c r="K137" i="276"/>
  <c r="G137" i="276"/>
  <c r="E137" i="276"/>
  <c r="M137" i="276" s="1"/>
  <c r="N136" i="276"/>
  <c r="M136" i="276"/>
  <c r="K136" i="276"/>
  <c r="G136" i="276"/>
  <c r="I136" i="276" s="1"/>
  <c r="E136" i="276"/>
  <c r="N135" i="276"/>
  <c r="K135" i="276"/>
  <c r="G135" i="276"/>
  <c r="H135" i="276" s="1"/>
  <c r="E135" i="276"/>
  <c r="M135" i="276" s="1"/>
  <c r="N134" i="276"/>
  <c r="K134" i="276"/>
  <c r="G134" i="276"/>
  <c r="I134" i="276" s="1"/>
  <c r="E134" i="276"/>
  <c r="M134" i="276" s="1"/>
  <c r="N133" i="276"/>
  <c r="K133" i="276"/>
  <c r="G133" i="276"/>
  <c r="E133" i="276"/>
  <c r="M133" i="276" s="1"/>
  <c r="N132" i="276"/>
  <c r="K132" i="276"/>
  <c r="G132" i="276"/>
  <c r="H132" i="276" s="1"/>
  <c r="E132" i="276"/>
  <c r="M132" i="276" s="1"/>
  <c r="N131" i="276"/>
  <c r="K131" i="276"/>
  <c r="N130" i="276"/>
  <c r="K130" i="276"/>
  <c r="N129" i="276"/>
  <c r="K129" i="276"/>
  <c r="N128" i="276"/>
  <c r="K128" i="276"/>
  <c r="N127" i="276"/>
  <c r="K127" i="276"/>
  <c r="N126" i="276"/>
  <c r="K126" i="276"/>
  <c r="N125" i="276"/>
  <c r="K125" i="276"/>
  <c r="N124" i="276"/>
  <c r="M124" i="276"/>
  <c r="K124" i="276"/>
  <c r="J124" i="276"/>
  <c r="N123" i="276"/>
  <c r="K123" i="276"/>
  <c r="N122" i="276"/>
  <c r="K122" i="276"/>
  <c r="O121" i="276"/>
  <c r="O124" i="276" s="1"/>
  <c r="N121" i="276"/>
  <c r="M121" i="276"/>
  <c r="L121" i="276"/>
  <c r="K121" i="276"/>
  <c r="I121" i="276"/>
  <c r="H121" i="276"/>
  <c r="J121" i="276" s="1"/>
  <c r="N120" i="276"/>
  <c r="K120" i="276"/>
  <c r="N119" i="276"/>
  <c r="K119" i="276"/>
  <c r="R118" i="276"/>
  <c r="L118" i="276" s="1"/>
  <c r="M118" i="276" s="1"/>
  <c r="O118" i="276" s="1"/>
  <c r="N118" i="276"/>
  <c r="K118" i="276"/>
  <c r="I118" i="276"/>
  <c r="H118" i="276"/>
  <c r="J118" i="276" s="1"/>
  <c r="R117" i="276"/>
  <c r="L117" i="276" s="1"/>
  <c r="M117" i="276" s="1"/>
  <c r="N117" i="276"/>
  <c r="K117" i="276"/>
  <c r="I117" i="276"/>
  <c r="H117" i="276"/>
  <c r="J117" i="276" s="1"/>
  <c r="N116" i="276"/>
  <c r="K116" i="276"/>
  <c r="I116" i="276"/>
  <c r="H116" i="276"/>
  <c r="J116" i="276" s="1"/>
  <c r="R115" i="276"/>
  <c r="L115" i="276" s="1"/>
  <c r="M115" i="276" s="1"/>
  <c r="N115" i="276"/>
  <c r="K115" i="276"/>
  <c r="I115" i="276"/>
  <c r="H115" i="276"/>
  <c r="J115" i="276" s="1"/>
  <c r="N114" i="276"/>
  <c r="K114" i="276"/>
  <c r="I114" i="276"/>
  <c r="H114" i="276"/>
  <c r="J114" i="276" s="1"/>
  <c r="N113" i="276"/>
  <c r="K113" i="276"/>
  <c r="I113" i="276"/>
  <c r="H113" i="276"/>
  <c r="J113" i="276" s="1"/>
  <c r="N112" i="276"/>
  <c r="K112" i="276"/>
  <c r="I112" i="276"/>
  <c r="H112" i="276"/>
  <c r="J112" i="276" s="1"/>
  <c r="R111" i="276"/>
  <c r="L111" i="276" s="1"/>
  <c r="M111" i="276" s="1"/>
  <c r="N111" i="276"/>
  <c r="K111" i="276"/>
  <c r="J111" i="276"/>
  <c r="I111" i="276"/>
  <c r="H111" i="276"/>
  <c r="R110" i="276"/>
  <c r="L110" i="276" s="1"/>
  <c r="M110" i="276" s="1"/>
  <c r="N110" i="276"/>
  <c r="K110" i="276"/>
  <c r="I110" i="276"/>
  <c r="H110" i="276"/>
  <c r="J110" i="276" s="1"/>
  <c r="N109" i="276"/>
  <c r="K109" i="276"/>
  <c r="I109" i="276"/>
  <c r="H109" i="276"/>
  <c r="J109" i="276" s="1"/>
  <c r="N108" i="276"/>
  <c r="K108" i="276"/>
  <c r="I108" i="276"/>
  <c r="H108" i="276"/>
  <c r="J108" i="276" s="1"/>
  <c r="N107" i="276"/>
  <c r="K107" i="276"/>
  <c r="N106" i="276"/>
  <c r="K106" i="276"/>
  <c r="N105" i="276"/>
  <c r="K105" i="276"/>
  <c r="R104" i="276"/>
  <c r="L104" i="276" s="1"/>
  <c r="M104" i="276" s="1"/>
  <c r="N104" i="276"/>
  <c r="K104" i="276"/>
  <c r="I104" i="276"/>
  <c r="J104" i="276" s="1"/>
  <c r="H104" i="276"/>
  <c r="R103" i="276"/>
  <c r="L103" i="276" s="1"/>
  <c r="M103" i="276" s="1"/>
  <c r="N103" i="276"/>
  <c r="K103" i="276"/>
  <c r="I103" i="276"/>
  <c r="H103" i="276"/>
  <c r="J103" i="276" s="1"/>
  <c r="N102" i="276"/>
  <c r="K102" i="276"/>
  <c r="I102" i="276"/>
  <c r="J102" i="276" s="1"/>
  <c r="H102" i="276"/>
  <c r="N101" i="276"/>
  <c r="K101" i="276"/>
  <c r="I101" i="276"/>
  <c r="H101" i="276"/>
  <c r="J101" i="276" s="1"/>
  <c r="N100" i="276"/>
  <c r="L100" i="276"/>
  <c r="M100" i="276" s="1"/>
  <c r="K100" i="276"/>
  <c r="I100" i="276"/>
  <c r="H100" i="276"/>
  <c r="E100" i="276"/>
  <c r="J100" i="276" s="1"/>
  <c r="N99" i="276"/>
  <c r="K99" i="276"/>
  <c r="N98" i="276"/>
  <c r="K98" i="276"/>
  <c r="N97" i="276"/>
  <c r="K97" i="276"/>
  <c r="N96" i="276"/>
  <c r="K96" i="276"/>
  <c r="N95" i="276"/>
  <c r="K95" i="276"/>
  <c r="N94" i="276"/>
  <c r="K94" i="276"/>
  <c r="N93" i="276"/>
  <c r="K93" i="276"/>
  <c r="N92" i="276"/>
  <c r="M92" i="276"/>
  <c r="K92" i="276"/>
  <c r="G92" i="276"/>
  <c r="H92" i="276" s="1"/>
  <c r="N91" i="276"/>
  <c r="M91" i="276"/>
  <c r="K91" i="276"/>
  <c r="G91" i="276"/>
  <c r="N90" i="276"/>
  <c r="L90" i="276"/>
  <c r="M90" i="276" s="1"/>
  <c r="K90" i="276"/>
  <c r="I90" i="276"/>
  <c r="H90" i="276"/>
  <c r="J90" i="276" s="1"/>
  <c r="N89" i="276"/>
  <c r="K89" i="276"/>
  <c r="I89" i="276"/>
  <c r="H89" i="276"/>
  <c r="J89" i="276" s="1"/>
  <c r="N88" i="276"/>
  <c r="L88" i="276"/>
  <c r="M88" i="276" s="1"/>
  <c r="K88" i="276"/>
  <c r="I88" i="276"/>
  <c r="H88" i="276"/>
  <c r="N87" i="276"/>
  <c r="K87" i="276"/>
  <c r="G87" i="276"/>
  <c r="N86" i="276"/>
  <c r="L86" i="276"/>
  <c r="M86" i="276" s="1"/>
  <c r="K86" i="276"/>
  <c r="I86" i="276"/>
  <c r="H86" i="276"/>
  <c r="J86" i="276" s="1"/>
  <c r="N85" i="276"/>
  <c r="M85" i="276"/>
  <c r="K85" i="276"/>
  <c r="G85" i="276"/>
  <c r="I85" i="276" s="1"/>
  <c r="N84" i="276"/>
  <c r="M84" i="276"/>
  <c r="K84" i="276"/>
  <c r="O83" i="276"/>
  <c r="N83" i="276"/>
  <c r="K83" i="276"/>
  <c r="O82" i="276"/>
  <c r="N82" i="276"/>
  <c r="K82" i="276"/>
  <c r="F82" i="276"/>
  <c r="R113" i="276" s="1"/>
  <c r="L113" i="276" s="1"/>
  <c r="M113" i="276" s="1"/>
  <c r="O113" i="276" s="1"/>
  <c r="N81" i="276"/>
  <c r="K81" i="276"/>
  <c r="N80" i="276"/>
  <c r="K80" i="276"/>
  <c r="N79" i="276"/>
  <c r="K79" i="276"/>
  <c r="N78" i="276"/>
  <c r="K78" i="276"/>
  <c r="N77" i="276"/>
  <c r="K77" i="276"/>
  <c r="N76" i="276"/>
  <c r="M76" i="276"/>
  <c r="K76" i="276"/>
  <c r="G76" i="276"/>
  <c r="N75" i="276"/>
  <c r="M75" i="276"/>
  <c r="K75" i="276"/>
  <c r="G75" i="276"/>
  <c r="I75" i="276" s="1"/>
  <c r="N74" i="276"/>
  <c r="M74" i="276"/>
  <c r="K74" i="276"/>
  <c r="G74" i="276"/>
  <c r="I74" i="276" s="1"/>
  <c r="N73" i="276"/>
  <c r="L73" i="276"/>
  <c r="M73" i="276" s="1"/>
  <c r="K73" i="276"/>
  <c r="I73" i="276"/>
  <c r="H73" i="276"/>
  <c r="N72" i="276"/>
  <c r="L72" i="276"/>
  <c r="M72" i="276" s="1"/>
  <c r="K72" i="276"/>
  <c r="I72" i="276"/>
  <c r="H72" i="276"/>
  <c r="J72" i="276" s="1"/>
  <c r="N71" i="276"/>
  <c r="L71" i="276"/>
  <c r="M71" i="276" s="1"/>
  <c r="K71" i="276"/>
  <c r="I71" i="276"/>
  <c r="H71" i="276"/>
  <c r="J71" i="276" s="1"/>
  <c r="N70" i="276"/>
  <c r="L70" i="276"/>
  <c r="M70" i="276" s="1"/>
  <c r="K70" i="276"/>
  <c r="G70" i="276"/>
  <c r="H70" i="276" s="1"/>
  <c r="N69" i="276"/>
  <c r="L69" i="276"/>
  <c r="M69" i="276" s="1"/>
  <c r="K69" i="276"/>
  <c r="J69" i="276"/>
  <c r="I69" i="276"/>
  <c r="H69" i="276"/>
  <c r="N68" i="276"/>
  <c r="M68" i="276"/>
  <c r="K68" i="276"/>
  <c r="G68" i="276"/>
  <c r="H68" i="276" s="1"/>
  <c r="N67" i="276"/>
  <c r="M67" i="276"/>
  <c r="K67" i="276"/>
  <c r="N66" i="276"/>
  <c r="K66" i="276"/>
  <c r="N65" i="276"/>
  <c r="K65" i="276"/>
  <c r="N64" i="276"/>
  <c r="K64" i="276"/>
  <c r="N63" i="276"/>
  <c r="K63" i="276"/>
  <c r="N62" i="276"/>
  <c r="K62" i="276"/>
  <c r="N61" i="276"/>
  <c r="K61" i="276"/>
  <c r="N60" i="276"/>
  <c r="K60" i="276"/>
  <c r="N59" i="276"/>
  <c r="K59" i="276"/>
  <c r="N58" i="276"/>
  <c r="K58" i="276"/>
  <c r="N57" i="276"/>
  <c r="K57" i="276"/>
  <c r="N56" i="276"/>
  <c r="K56" i="276"/>
  <c r="N55" i="276"/>
  <c r="K55" i="276"/>
  <c r="N54" i="276"/>
  <c r="L54" i="276"/>
  <c r="M54" i="276" s="1"/>
  <c r="M57" i="276" s="1"/>
  <c r="K54" i="276"/>
  <c r="I54" i="276"/>
  <c r="J54" i="276" s="1"/>
  <c r="H54" i="276"/>
  <c r="N53" i="276"/>
  <c r="K53" i="276"/>
  <c r="N52" i="276"/>
  <c r="K52" i="276"/>
  <c r="N51" i="276"/>
  <c r="K51" i="276"/>
  <c r="J51" i="276"/>
  <c r="I51" i="276"/>
  <c r="H51" i="276"/>
  <c r="N50" i="276"/>
  <c r="K50" i="276"/>
  <c r="I50" i="276"/>
  <c r="J50" i="276" s="1"/>
  <c r="H50" i="276"/>
  <c r="N49" i="276"/>
  <c r="K49" i="276"/>
  <c r="I49" i="276"/>
  <c r="H49" i="276"/>
  <c r="J49" i="276" s="1"/>
  <c r="N48" i="276"/>
  <c r="M48" i="276"/>
  <c r="K48" i="276"/>
  <c r="I48" i="276"/>
  <c r="J48" i="276" s="1"/>
  <c r="O48" i="276" s="1"/>
  <c r="H48" i="276"/>
  <c r="N47" i="276"/>
  <c r="K47" i="276"/>
  <c r="I47" i="276"/>
  <c r="H47" i="276"/>
  <c r="J47" i="276" s="1"/>
  <c r="N46" i="276"/>
  <c r="K46" i="276"/>
  <c r="I46" i="276"/>
  <c r="H46" i="276"/>
  <c r="J46" i="276" s="1"/>
  <c r="N45" i="276"/>
  <c r="K45" i="276"/>
  <c r="I45" i="276"/>
  <c r="H45" i="276"/>
  <c r="J45" i="276" s="1"/>
  <c r="N44" i="276"/>
  <c r="K44" i="276"/>
  <c r="J44" i="276"/>
  <c r="I44" i="276"/>
  <c r="H44" i="276"/>
  <c r="N43" i="276"/>
  <c r="M43" i="276"/>
  <c r="K43" i="276"/>
  <c r="I43" i="276"/>
  <c r="H43" i="276"/>
  <c r="J43" i="276" s="1"/>
  <c r="O43" i="276" s="1"/>
  <c r="N42" i="276"/>
  <c r="K42" i="276"/>
  <c r="I42" i="276"/>
  <c r="H42" i="276"/>
  <c r="J42" i="276" s="1"/>
  <c r="N41" i="276"/>
  <c r="K41" i="276"/>
  <c r="I41" i="276"/>
  <c r="H41" i="276"/>
  <c r="J41" i="276" s="1"/>
  <c r="N40" i="276"/>
  <c r="K40" i="276"/>
  <c r="I40" i="276"/>
  <c r="J40" i="276" s="1"/>
  <c r="H40" i="276"/>
  <c r="N39" i="276"/>
  <c r="K39" i="276"/>
  <c r="I39" i="276"/>
  <c r="H39" i="276"/>
  <c r="J39" i="276" s="1"/>
  <c r="N38" i="276"/>
  <c r="K38" i="276"/>
  <c r="I38" i="276"/>
  <c r="H38" i="276"/>
  <c r="J38" i="276" s="1"/>
  <c r="N37" i="276"/>
  <c r="K37" i="276"/>
  <c r="I37" i="276"/>
  <c r="H37" i="276"/>
  <c r="J37" i="276" s="1"/>
  <c r="R36" i="276"/>
  <c r="N36" i="276"/>
  <c r="K36" i="276"/>
  <c r="J36" i="276"/>
  <c r="I36" i="276"/>
  <c r="H36" i="276"/>
  <c r="N35" i="276"/>
  <c r="K35" i="276"/>
  <c r="N34" i="276"/>
  <c r="K34" i="276"/>
  <c r="N33" i="276"/>
  <c r="K33" i="276"/>
  <c r="N32" i="276"/>
  <c r="K32" i="276"/>
  <c r="N31" i="276"/>
  <c r="K31" i="276"/>
  <c r="N30" i="276"/>
  <c r="K30" i="276"/>
  <c r="N29" i="276"/>
  <c r="K29" i="276"/>
  <c r="N28" i="276"/>
  <c r="K28" i="276"/>
  <c r="N27" i="276"/>
  <c r="L27" i="276"/>
  <c r="K27" i="276"/>
  <c r="I27" i="276"/>
  <c r="H27" i="276"/>
  <c r="N26" i="276"/>
  <c r="K26" i="276"/>
  <c r="N25" i="276"/>
  <c r="K25" i="276"/>
  <c r="N24" i="276"/>
  <c r="K24" i="276"/>
  <c r="N23" i="276"/>
  <c r="K23" i="276"/>
  <c r="N22" i="276"/>
  <c r="K22" i="276"/>
  <c r="J22" i="276"/>
  <c r="I22" i="276"/>
  <c r="H22" i="276"/>
  <c r="N21" i="276"/>
  <c r="L21" i="276"/>
  <c r="M21" i="276" s="1"/>
  <c r="K21" i="276"/>
  <c r="I21" i="276"/>
  <c r="H21" i="276"/>
  <c r="J21" i="276" s="1"/>
  <c r="O21" i="276" s="1"/>
  <c r="N20" i="276"/>
  <c r="K20" i="276"/>
  <c r="J20" i="276"/>
  <c r="I20" i="276"/>
  <c r="H20" i="276"/>
  <c r="N19" i="276"/>
  <c r="K19" i="276"/>
  <c r="I19" i="276"/>
  <c r="H19" i="276"/>
  <c r="J19" i="276" s="1"/>
  <c r="N18" i="276"/>
  <c r="K18" i="276"/>
  <c r="J18" i="276"/>
  <c r="I18" i="276"/>
  <c r="H18" i="276"/>
  <c r="N17" i="276"/>
  <c r="M17" i="276"/>
  <c r="L17" i="276"/>
  <c r="K17" i="276"/>
  <c r="K215" i="276" s="1"/>
  <c r="I17" i="276"/>
  <c r="H17" i="276"/>
  <c r="J17" i="276" s="1"/>
  <c r="O17" i="276" s="1"/>
  <c r="N16" i="276"/>
  <c r="L16" i="276"/>
  <c r="M16" i="276" s="1"/>
  <c r="K16" i="276"/>
  <c r="J16" i="276"/>
  <c r="O16" i="276" s="1"/>
  <c r="I16" i="276"/>
  <c r="H16" i="276"/>
  <c r="N15" i="276"/>
  <c r="K15" i="276"/>
  <c r="N14" i="276"/>
  <c r="K14" i="276"/>
  <c r="N13" i="276"/>
  <c r="M13" i="276"/>
  <c r="K13" i="276"/>
  <c r="N197" i="275"/>
  <c r="L197" i="275"/>
  <c r="K197" i="275"/>
  <c r="J197" i="275"/>
  <c r="I197" i="275"/>
  <c r="H197" i="275"/>
  <c r="O196" i="275"/>
  <c r="N196" i="275"/>
  <c r="K196" i="275"/>
  <c r="I196" i="275"/>
  <c r="N195" i="275"/>
  <c r="L195" i="275"/>
  <c r="K195" i="275"/>
  <c r="I195" i="275"/>
  <c r="H195" i="275"/>
  <c r="J195" i="275" s="1"/>
  <c r="N194" i="275"/>
  <c r="L194" i="275"/>
  <c r="K194" i="275"/>
  <c r="I194" i="275"/>
  <c r="H194" i="275"/>
  <c r="J194" i="275" s="1"/>
  <c r="N193" i="275"/>
  <c r="L193" i="275"/>
  <c r="K193" i="275"/>
  <c r="I193" i="275"/>
  <c r="H193" i="275"/>
  <c r="J193" i="275" s="1"/>
  <c r="N192" i="275"/>
  <c r="L192" i="275"/>
  <c r="K192" i="275"/>
  <c r="I192" i="275"/>
  <c r="H192" i="275"/>
  <c r="J192" i="275" s="1"/>
  <c r="N191" i="275"/>
  <c r="L191" i="275"/>
  <c r="K191" i="275"/>
  <c r="I191" i="275"/>
  <c r="N190" i="275"/>
  <c r="L190" i="275"/>
  <c r="K190" i="275"/>
  <c r="I190" i="275"/>
  <c r="N189" i="275"/>
  <c r="L189" i="275"/>
  <c r="M189" i="275" s="1"/>
  <c r="K189" i="275"/>
  <c r="J189" i="275"/>
  <c r="O189" i="275" s="1"/>
  <c r="I189" i="275"/>
  <c r="H189" i="275"/>
  <c r="N188" i="275"/>
  <c r="L188" i="275"/>
  <c r="K188" i="275"/>
  <c r="J188" i="275"/>
  <c r="I188" i="275"/>
  <c r="H188" i="275"/>
  <c r="O187" i="275"/>
  <c r="N187" i="275"/>
  <c r="K187" i="275"/>
  <c r="N186" i="275"/>
  <c r="K186" i="275"/>
  <c r="N185" i="275"/>
  <c r="K185" i="275"/>
  <c r="N184" i="275"/>
  <c r="K184" i="275"/>
  <c r="N183" i="275"/>
  <c r="K183" i="275"/>
  <c r="N182" i="275"/>
  <c r="K182" i="275"/>
  <c r="N181" i="275"/>
  <c r="K181" i="275"/>
  <c r="N180" i="275"/>
  <c r="L180" i="275"/>
  <c r="M180" i="275" s="1"/>
  <c r="M182" i="275" s="1"/>
  <c r="K180" i="275"/>
  <c r="I180" i="275"/>
  <c r="H180" i="275"/>
  <c r="J180" i="275" s="1"/>
  <c r="N179" i="275"/>
  <c r="M179" i="275"/>
  <c r="O179" i="275" s="1"/>
  <c r="K179" i="275"/>
  <c r="N178" i="275"/>
  <c r="K178" i="275"/>
  <c r="N177" i="275"/>
  <c r="K177" i="275"/>
  <c r="R176" i="275"/>
  <c r="N176" i="275"/>
  <c r="L176" i="275"/>
  <c r="M176" i="275" s="1"/>
  <c r="O176" i="275" s="1"/>
  <c r="K176" i="275"/>
  <c r="J176" i="275"/>
  <c r="I176" i="275"/>
  <c r="H176" i="275"/>
  <c r="R175" i="275"/>
  <c r="L175" i="275" s="1"/>
  <c r="M175" i="275" s="1"/>
  <c r="N175" i="275"/>
  <c r="K175" i="275"/>
  <c r="I175" i="275"/>
  <c r="H175" i="275"/>
  <c r="E175" i="275"/>
  <c r="J175" i="275" s="1"/>
  <c r="R174" i="275"/>
  <c r="L174" i="275" s="1"/>
  <c r="N174" i="275"/>
  <c r="K174" i="275"/>
  <c r="I174" i="275"/>
  <c r="H174" i="275"/>
  <c r="E174" i="275"/>
  <c r="R173" i="275"/>
  <c r="L173" i="275" s="1"/>
  <c r="M173" i="275" s="1"/>
  <c r="N173" i="275"/>
  <c r="K173" i="275"/>
  <c r="I173" i="275"/>
  <c r="H173" i="275"/>
  <c r="E173" i="275"/>
  <c r="R172" i="275"/>
  <c r="L172" i="275" s="1"/>
  <c r="N172" i="275"/>
  <c r="K172" i="275"/>
  <c r="I172" i="275"/>
  <c r="H172" i="275"/>
  <c r="E172" i="275"/>
  <c r="J172" i="275" s="1"/>
  <c r="R171" i="275"/>
  <c r="L171" i="275" s="1"/>
  <c r="M171" i="275" s="1"/>
  <c r="N171" i="275"/>
  <c r="K171" i="275"/>
  <c r="I171" i="275"/>
  <c r="H171" i="275"/>
  <c r="E171" i="275"/>
  <c r="J171" i="275" s="1"/>
  <c r="R170" i="275"/>
  <c r="L170" i="275" s="1"/>
  <c r="N170" i="275"/>
  <c r="K170" i="275"/>
  <c r="I170" i="275"/>
  <c r="H170" i="275"/>
  <c r="E170" i="275"/>
  <c r="J170" i="275" s="1"/>
  <c r="R169" i="275"/>
  <c r="L169" i="275" s="1"/>
  <c r="M169" i="275" s="1"/>
  <c r="N169" i="275"/>
  <c r="K169" i="275"/>
  <c r="I169" i="275"/>
  <c r="H169" i="275"/>
  <c r="J169" i="275" s="1"/>
  <c r="O169" i="275" s="1"/>
  <c r="E169" i="275"/>
  <c r="R168" i="275"/>
  <c r="L168" i="275" s="1"/>
  <c r="M168" i="275" s="1"/>
  <c r="N168" i="275"/>
  <c r="K168" i="275"/>
  <c r="I168" i="275"/>
  <c r="H168" i="275"/>
  <c r="E168" i="275"/>
  <c r="J168" i="275" s="1"/>
  <c r="R167" i="275"/>
  <c r="N167" i="275"/>
  <c r="L167" i="275"/>
  <c r="K167" i="275"/>
  <c r="I167" i="275"/>
  <c r="H167" i="275"/>
  <c r="E167" i="275"/>
  <c r="J167" i="275" s="1"/>
  <c r="R166" i="275"/>
  <c r="L166" i="275" s="1"/>
  <c r="M166" i="275" s="1"/>
  <c r="O166" i="275" s="1"/>
  <c r="N166" i="275"/>
  <c r="K166" i="275"/>
  <c r="I166" i="275"/>
  <c r="H166" i="275"/>
  <c r="E166" i="275"/>
  <c r="J166" i="275" s="1"/>
  <c r="R165" i="275"/>
  <c r="L165" i="275" s="1"/>
  <c r="N165" i="275"/>
  <c r="K165" i="275"/>
  <c r="I165" i="275"/>
  <c r="H165" i="275"/>
  <c r="E165" i="275"/>
  <c r="R164" i="275"/>
  <c r="N164" i="275"/>
  <c r="L164" i="275"/>
  <c r="M164" i="275" s="1"/>
  <c r="K164" i="275"/>
  <c r="I164" i="275"/>
  <c r="H164" i="275"/>
  <c r="J164" i="275" s="1"/>
  <c r="E164" i="275"/>
  <c r="R163" i="275"/>
  <c r="L163" i="275" s="1"/>
  <c r="N163" i="275"/>
  <c r="K163" i="275"/>
  <c r="I163" i="275"/>
  <c r="H163" i="275"/>
  <c r="E163" i="275"/>
  <c r="J163" i="275" s="1"/>
  <c r="R162" i="275"/>
  <c r="N162" i="275"/>
  <c r="L162" i="275"/>
  <c r="M162" i="275" s="1"/>
  <c r="K162" i="275"/>
  <c r="I162" i="275"/>
  <c r="J162" i="275" s="1"/>
  <c r="O162" i="275" s="1"/>
  <c r="H162" i="275"/>
  <c r="E162" i="275"/>
  <c r="R161" i="275"/>
  <c r="L161" i="275" s="1"/>
  <c r="N161" i="275"/>
  <c r="K161" i="275"/>
  <c r="I161" i="275"/>
  <c r="H161" i="275"/>
  <c r="E161" i="275"/>
  <c r="N160" i="275"/>
  <c r="K160" i="275"/>
  <c r="N159" i="275"/>
  <c r="K159" i="275"/>
  <c r="N158" i="275"/>
  <c r="K158" i="275"/>
  <c r="N157" i="275"/>
  <c r="K157" i="275"/>
  <c r="N156" i="275"/>
  <c r="K156" i="275"/>
  <c r="R155" i="275"/>
  <c r="L155" i="275" s="1"/>
  <c r="N155" i="275"/>
  <c r="K155" i="275"/>
  <c r="I155" i="275"/>
  <c r="H155" i="275"/>
  <c r="R154" i="275"/>
  <c r="L154" i="275" s="1"/>
  <c r="N154" i="275"/>
  <c r="K154" i="275"/>
  <c r="I154" i="275"/>
  <c r="H154" i="275"/>
  <c r="E154" i="275"/>
  <c r="R153" i="275"/>
  <c r="L153" i="275" s="1"/>
  <c r="N153" i="275"/>
  <c r="K153" i="275"/>
  <c r="I153" i="275"/>
  <c r="H153" i="275"/>
  <c r="E153" i="275"/>
  <c r="J153" i="275" s="1"/>
  <c r="R152" i="275"/>
  <c r="L152" i="275" s="1"/>
  <c r="N152" i="275"/>
  <c r="K152" i="275"/>
  <c r="I152" i="275"/>
  <c r="H152" i="275"/>
  <c r="E152" i="275"/>
  <c r="J152" i="275" s="1"/>
  <c r="N151" i="275"/>
  <c r="K151" i="275"/>
  <c r="N150" i="275"/>
  <c r="K150" i="275"/>
  <c r="N149" i="275"/>
  <c r="K149" i="275"/>
  <c r="N148" i="275"/>
  <c r="K148" i="275"/>
  <c r="N147" i="275"/>
  <c r="K147" i="275"/>
  <c r="N146" i="275"/>
  <c r="K146" i="275"/>
  <c r="N145" i="275"/>
  <c r="K145" i="275"/>
  <c r="N144" i="275"/>
  <c r="K144" i="275"/>
  <c r="N143" i="275"/>
  <c r="L143" i="275"/>
  <c r="K143" i="275"/>
  <c r="I143" i="275"/>
  <c r="H143" i="275"/>
  <c r="E143" i="275"/>
  <c r="J143" i="275" s="1"/>
  <c r="N142" i="275"/>
  <c r="L142" i="275"/>
  <c r="K142" i="275"/>
  <c r="I142" i="275"/>
  <c r="H142" i="275"/>
  <c r="E142" i="275"/>
  <c r="N141" i="275"/>
  <c r="K141" i="275"/>
  <c r="G141" i="275"/>
  <c r="E141" i="275"/>
  <c r="M141" i="275" s="1"/>
  <c r="N140" i="275"/>
  <c r="K140" i="275"/>
  <c r="G140" i="275"/>
  <c r="I140" i="275" s="1"/>
  <c r="E140" i="275"/>
  <c r="M140" i="275" s="1"/>
  <c r="N139" i="275"/>
  <c r="K139" i="275"/>
  <c r="G139" i="275"/>
  <c r="H139" i="275" s="1"/>
  <c r="E139" i="275"/>
  <c r="M139" i="275" s="1"/>
  <c r="N138" i="275"/>
  <c r="K138" i="275"/>
  <c r="G138" i="275"/>
  <c r="E138" i="275"/>
  <c r="M138" i="275" s="1"/>
  <c r="N137" i="275"/>
  <c r="K137" i="275"/>
  <c r="G137" i="275"/>
  <c r="E137" i="275"/>
  <c r="M137" i="275" s="1"/>
  <c r="N136" i="275"/>
  <c r="M136" i="275"/>
  <c r="K136" i="275"/>
  <c r="G136" i="275"/>
  <c r="E136" i="275"/>
  <c r="N135" i="275"/>
  <c r="K135" i="275"/>
  <c r="G135" i="275"/>
  <c r="H135" i="275" s="1"/>
  <c r="E135" i="275"/>
  <c r="M135" i="275" s="1"/>
  <c r="N134" i="275"/>
  <c r="K134" i="275"/>
  <c r="G134" i="275"/>
  <c r="I134" i="275" s="1"/>
  <c r="E134" i="275"/>
  <c r="M134" i="275" s="1"/>
  <c r="N133" i="275"/>
  <c r="M133" i="275"/>
  <c r="K133" i="275"/>
  <c r="G133" i="275"/>
  <c r="I133" i="275" s="1"/>
  <c r="E133" i="275"/>
  <c r="N132" i="275"/>
  <c r="K132" i="275"/>
  <c r="G132" i="275"/>
  <c r="I132" i="275" s="1"/>
  <c r="E132" i="275"/>
  <c r="M132" i="275" s="1"/>
  <c r="N131" i="275"/>
  <c r="K131" i="275"/>
  <c r="N130" i="275"/>
  <c r="K130" i="275"/>
  <c r="N129" i="275"/>
  <c r="K129" i="275"/>
  <c r="N128" i="275"/>
  <c r="K128" i="275"/>
  <c r="N127" i="275"/>
  <c r="K127" i="275"/>
  <c r="N126" i="275"/>
  <c r="K126" i="275"/>
  <c r="N125" i="275"/>
  <c r="K125" i="275"/>
  <c r="N124" i="275"/>
  <c r="K124" i="275"/>
  <c r="N123" i="275"/>
  <c r="K123" i="275"/>
  <c r="N122" i="275"/>
  <c r="K122" i="275"/>
  <c r="N121" i="275"/>
  <c r="L121" i="275"/>
  <c r="M121" i="275" s="1"/>
  <c r="M124" i="275" s="1"/>
  <c r="K121" i="275"/>
  <c r="I121" i="275"/>
  <c r="H121" i="275"/>
  <c r="J121" i="275" s="1"/>
  <c r="J124" i="275" s="1"/>
  <c r="N120" i="275"/>
  <c r="K120" i="275"/>
  <c r="N119" i="275"/>
  <c r="K119" i="275"/>
  <c r="N118" i="275"/>
  <c r="K118" i="275"/>
  <c r="I118" i="275"/>
  <c r="J118" i="275" s="1"/>
  <c r="H118" i="275"/>
  <c r="N117" i="275"/>
  <c r="K117" i="275"/>
  <c r="I117" i="275"/>
  <c r="J117" i="275" s="1"/>
  <c r="H117" i="275"/>
  <c r="N116" i="275"/>
  <c r="K116" i="275"/>
  <c r="I116" i="275"/>
  <c r="H116" i="275"/>
  <c r="J116" i="275" s="1"/>
  <c r="N115" i="275"/>
  <c r="K115" i="275"/>
  <c r="J115" i="275"/>
  <c r="I115" i="275"/>
  <c r="H115" i="275"/>
  <c r="N114" i="275"/>
  <c r="K114" i="275"/>
  <c r="I114" i="275"/>
  <c r="H114" i="275"/>
  <c r="J114" i="275" s="1"/>
  <c r="N113" i="275"/>
  <c r="K113" i="275"/>
  <c r="I113" i="275"/>
  <c r="J113" i="275" s="1"/>
  <c r="H113" i="275"/>
  <c r="N112" i="275"/>
  <c r="K112" i="275"/>
  <c r="J112" i="275"/>
  <c r="I112" i="275"/>
  <c r="H112" i="275"/>
  <c r="N111" i="275"/>
  <c r="K111" i="275"/>
  <c r="J111" i="275"/>
  <c r="I111" i="275"/>
  <c r="H111" i="275"/>
  <c r="N110" i="275"/>
  <c r="K110" i="275"/>
  <c r="I110" i="275"/>
  <c r="H110" i="275"/>
  <c r="J110" i="275" s="1"/>
  <c r="N109" i="275"/>
  <c r="K109" i="275"/>
  <c r="I109" i="275"/>
  <c r="J109" i="275" s="1"/>
  <c r="H109" i="275"/>
  <c r="N108" i="275"/>
  <c r="K108" i="275"/>
  <c r="I108" i="275"/>
  <c r="H108" i="275"/>
  <c r="J108" i="275" s="1"/>
  <c r="N107" i="275"/>
  <c r="K107" i="275"/>
  <c r="N106" i="275"/>
  <c r="K106" i="275"/>
  <c r="N105" i="275"/>
  <c r="K105" i="275"/>
  <c r="N104" i="275"/>
  <c r="K104" i="275"/>
  <c r="I104" i="275"/>
  <c r="H104" i="275"/>
  <c r="J104" i="275" s="1"/>
  <c r="N103" i="275"/>
  <c r="K103" i="275"/>
  <c r="I103" i="275"/>
  <c r="H103" i="275"/>
  <c r="N102" i="275"/>
  <c r="K102" i="275"/>
  <c r="I102" i="275"/>
  <c r="H102" i="275"/>
  <c r="J102" i="275" s="1"/>
  <c r="N101" i="275"/>
  <c r="K101" i="275"/>
  <c r="I101" i="275"/>
  <c r="H101" i="275"/>
  <c r="J101" i="275" s="1"/>
  <c r="N100" i="275"/>
  <c r="L100" i="275"/>
  <c r="M100" i="275" s="1"/>
  <c r="O100" i="275" s="1"/>
  <c r="K100" i="275"/>
  <c r="I100" i="275"/>
  <c r="H100" i="275"/>
  <c r="E100" i="275"/>
  <c r="J100" i="275" s="1"/>
  <c r="N99" i="275"/>
  <c r="K99" i="275"/>
  <c r="N98" i="275"/>
  <c r="K98" i="275"/>
  <c r="N97" i="275"/>
  <c r="K97" i="275"/>
  <c r="N96" i="275"/>
  <c r="K96" i="275"/>
  <c r="N95" i="275"/>
  <c r="K95" i="275"/>
  <c r="N94" i="275"/>
  <c r="K94" i="275"/>
  <c r="N93" i="275"/>
  <c r="K93" i="275"/>
  <c r="N92" i="275"/>
  <c r="M92" i="275"/>
  <c r="K92" i="275"/>
  <c r="N91" i="275"/>
  <c r="M91" i="275"/>
  <c r="K91" i="275"/>
  <c r="N90" i="275"/>
  <c r="K90" i="275"/>
  <c r="I90" i="275"/>
  <c r="H90" i="275"/>
  <c r="J90" i="275" s="1"/>
  <c r="N89" i="275"/>
  <c r="L89" i="275"/>
  <c r="M89" i="275" s="1"/>
  <c r="K89" i="275"/>
  <c r="I89" i="275"/>
  <c r="H89" i="275"/>
  <c r="J89" i="275" s="1"/>
  <c r="N88" i="275"/>
  <c r="K88" i="275"/>
  <c r="I88" i="275"/>
  <c r="J88" i="275" s="1"/>
  <c r="H88" i="275"/>
  <c r="N87" i="275"/>
  <c r="K87" i="275"/>
  <c r="N86" i="275"/>
  <c r="K86" i="275"/>
  <c r="I86" i="275"/>
  <c r="H86" i="275"/>
  <c r="J86" i="275" s="1"/>
  <c r="N85" i="275"/>
  <c r="M85" i="275"/>
  <c r="K85" i="275"/>
  <c r="N84" i="275"/>
  <c r="M84" i="275"/>
  <c r="K84" i="275"/>
  <c r="O83" i="275"/>
  <c r="N83" i="275"/>
  <c r="K83" i="275"/>
  <c r="O82" i="275"/>
  <c r="N82" i="275"/>
  <c r="K82" i="275"/>
  <c r="F82" i="275"/>
  <c r="R114" i="275" s="1"/>
  <c r="L114" i="275" s="1"/>
  <c r="M114" i="275" s="1"/>
  <c r="N81" i="275"/>
  <c r="K81" i="275"/>
  <c r="N80" i="275"/>
  <c r="K80" i="275"/>
  <c r="N79" i="275"/>
  <c r="K79" i="275"/>
  <c r="N78" i="275"/>
  <c r="K78" i="275"/>
  <c r="N77" i="275"/>
  <c r="K77" i="275"/>
  <c r="K219" i="275" s="1"/>
  <c r="N76" i="275"/>
  <c r="M76" i="275"/>
  <c r="K76" i="275"/>
  <c r="G76" i="275"/>
  <c r="I76" i="275" s="1"/>
  <c r="N75" i="275"/>
  <c r="M75" i="275"/>
  <c r="K75" i="275"/>
  <c r="G75" i="275"/>
  <c r="I75" i="275" s="1"/>
  <c r="N74" i="275"/>
  <c r="M74" i="275"/>
  <c r="K74" i="275"/>
  <c r="G74" i="275"/>
  <c r="I74" i="275" s="1"/>
  <c r="N73" i="275"/>
  <c r="L73" i="275"/>
  <c r="M73" i="275" s="1"/>
  <c r="K73" i="275"/>
  <c r="I73" i="275"/>
  <c r="H73" i="275"/>
  <c r="J73" i="275" s="1"/>
  <c r="N72" i="275"/>
  <c r="L72" i="275"/>
  <c r="M72" i="275" s="1"/>
  <c r="K72" i="275"/>
  <c r="I72" i="275"/>
  <c r="H72" i="275"/>
  <c r="J72" i="275" s="1"/>
  <c r="N71" i="275"/>
  <c r="L71" i="275"/>
  <c r="M71" i="275" s="1"/>
  <c r="K71" i="275"/>
  <c r="I71" i="275"/>
  <c r="H71" i="275"/>
  <c r="J71" i="275" s="1"/>
  <c r="N70" i="275"/>
  <c r="L70" i="275"/>
  <c r="M70" i="275" s="1"/>
  <c r="K70" i="275"/>
  <c r="G70" i="275"/>
  <c r="I70" i="275" s="1"/>
  <c r="N69" i="275"/>
  <c r="L69" i="275"/>
  <c r="M69" i="275" s="1"/>
  <c r="K69" i="275"/>
  <c r="J69" i="275"/>
  <c r="I69" i="275"/>
  <c r="H69" i="275"/>
  <c r="N68" i="275"/>
  <c r="M68" i="275"/>
  <c r="K68" i="275"/>
  <c r="G68" i="275"/>
  <c r="N67" i="275"/>
  <c r="M67" i="275"/>
  <c r="K67" i="275"/>
  <c r="N66" i="275"/>
  <c r="K66" i="275"/>
  <c r="N65" i="275"/>
  <c r="K65" i="275"/>
  <c r="N64" i="275"/>
  <c r="K64" i="275"/>
  <c r="N63" i="275"/>
  <c r="K63" i="275"/>
  <c r="N62" i="275"/>
  <c r="K62" i="275"/>
  <c r="N61" i="275"/>
  <c r="K61" i="275"/>
  <c r="N60" i="275"/>
  <c r="K60" i="275"/>
  <c r="N59" i="275"/>
  <c r="K59" i="275"/>
  <c r="N58" i="275"/>
  <c r="K58" i="275"/>
  <c r="N57" i="275"/>
  <c r="K57" i="275"/>
  <c r="N56" i="275"/>
  <c r="K56" i="275"/>
  <c r="N55" i="275"/>
  <c r="K55" i="275"/>
  <c r="N54" i="275"/>
  <c r="L54" i="275"/>
  <c r="M54" i="275" s="1"/>
  <c r="M57" i="275" s="1"/>
  <c r="K54" i="275"/>
  <c r="I54" i="275"/>
  <c r="H54" i="275"/>
  <c r="N53" i="275"/>
  <c r="K53" i="275"/>
  <c r="N52" i="275"/>
  <c r="K52" i="275"/>
  <c r="N51" i="275"/>
  <c r="K51" i="275"/>
  <c r="I51" i="275"/>
  <c r="H51" i="275"/>
  <c r="J51" i="275" s="1"/>
  <c r="N50" i="275"/>
  <c r="K50" i="275"/>
  <c r="I50" i="275"/>
  <c r="H50" i="275"/>
  <c r="J50" i="275" s="1"/>
  <c r="N49" i="275"/>
  <c r="K49" i="275"/>
  <c r="I49" i="275"/>
  <c r="H49" i="275"/>
  <c r="J49" i="275" s="1"/>
  <c r="N48" i="275"/>
  <c r="M48" i="275"/>
  <c r="O48" i="275" s="1"/>
  <c r="K48" i="275"/>
  <c r="J48" i="275"/>
  <c r="I48" i="275"/>
  <c r="H48" i="275"/>
  <c r="N47" i="275"/>
  <c r="K47" i="275"/>
  <c r="I47" i="275"/>
  <c r="H47" i="275"/>
  <c r="N46" i="275"/>
  <c r="K46" i="275"/>
  <c r="J46" i="275"/>
  <c r="I46" i="275"/>
  <c r="H46" i="275"/>
  <c r="N45" i="275"/>
  <c r="K45" i="275"/>
  <c r="J45" i="275"/>
  <c r="I45" i="275"/>
  <c r="H45" i="275"/>
  <c r="N44" i="275"/>
  <c r="K44" i="275"/>
  <c r="I44" i="275"/>
  <c r="H44" i="275"/>
  <c r="J44" i="275" s="1"/>
  <c r="N43" i="275"/>
  <c r="M43" i="275"/>
  <c r="K43" i="275"/>
  <c r="I43" i="275"/>
  <c r="J43" i="275" s="1"/>
  <c r="O43" i="275" s="1"/>
  <c r="H43" i="275"/>
  <c r="N42" i="275"/>
  <c r="K42" i="275"/>
  <c r="J42" i="275"/>
  <c r="I42" i="275"/>
  <c r="H42" i="275"/>
  <c r="N41" i="275"/>
  <c r="K41" i="275"/>
  <c r="J41" i="275"/>
  <c r="I41" i="275"/>
  <c r="H41" i="275"/>
  <c r="N40" i="275"/>
  <c r="K40" i="275"/>
  <c r="I40" i="275"/>
  <c r="H40" i="275"/>
  <c r="J40" i="275" s="1"/>
  <c r="N39" i="275"/>
  <c r="K39" i="275"/>
  <c r="I39" i="275"/>
  <c r="J39" i="275" s="1"/>
  <c r="H39" i="275"/>
  <c r="N38" i="275"/>
  <c r="K38" i="275"/>
  <c r="J38" i="275"/>
  <c r="I38" i="275"/>
  <c r="H38" i="275"/>
  <c r="N37" i="275"/>
  <c r="K37" i="275"/>
  <c r="I37" i="275"/>
  <c r="H37" i="275"/>
  <c r="J37" i="275" s="1"/>
  <c r="R36" i="275"/>
  <c r="N36" i="275"/>
  <c r="K36" i="275"/>
  <c r="I36" i="275"/>
  <c r="H36" i="275"/>
  <c r="J36" i="275" s="1"/>
  <c r="N35" i="275"/>
  <c r="K35" i="275"/>
  <c r="N34" i="275"/>
  <c r="K34" i="275"/>
  <c r="N33" i="275"/>
  <c r="K33" i="275"/>
  <c r="N32" i="275"/>
  <c r="K32" i="275"/>
  <c r="N31" i="275"/>
  <c r="K31" i="275"/>
  <c r="N30" i="275"/>
  <c r="K30" i="275"/>
  <c r="N29" i="275"/>
  <c r="K29" i="275"/>
  <c r="N28" i="275"/>
  <c r="K28" i="275"/>
  <c r="N27" i="275"/>
  <c r="L27" i="275"/>
  <c r="K27" i="275"/>
  <c r="I27" i="275"/>
  <c r="H27" i="275"/>
  <c r="N26" i="275"/>
  <c r="K26" i="275"/>
  <c r="N25" i="275"/>
  <c r="K25" i="275"/>
  <c r="N24" i="275"/>
  <c r="K24" i="275"/>
  <c r="N23" i="275"/>
  <c r="K23" i="275"/>
  <c r="N22" i="275"/>
  <c r="K22" i="275"/>
  <c r="I22" i="275"/>
  <c r="J22" i="275" s="1"/>
  <c r="H22" i="275"/>
  <c r="N21" i="275"/>
  <c r="M21" i="275"/>
  <c r="L21" i="275"/>
  <c r="K21" i="275"/>
  <c r="I21" i="275"/>
  <c r="H21" i="275"/>
  <c r="J21" i="275" s="1"/>
  <c r="O21" i="275" s="1"/>
  <c r="N20" i="275"/>
  <c r="K20" i="275"/>
  <c r="I20" i="275"/>
  <c r="H20" i="275"/>
  <c r="J20" i="275" s="1"/>
  <c r="N19" i="275"/>
  <c r="K19" i="275"/>
  <c r="I19" i="275"/>
  <c r="H19" i="275"/>
  <c r="J19" i="275" s="1"/>
  <c r="N18" i="275"/>
  <c r="K18" i="275"/>
  <c r="I18" i="275"/>
  <c r="H18" i="275"/>
  <c r="J18" i="275" s="1"/>
  <c r="N17" i="275"/>
  <c r="M17" i="275"/>
  <c r="L17" i="275"/>
  <c r="K17" i="275"/>
  <c r="I17" i="275"/>
  <c r="H17" i="275"/>
  <c r="J17" i="275" s="1"/>
  <c r="O17" i="275" s="1"/>
  <c r="N16" i="275"/>
  <c r="L16" i="275"/>
  <c r="M16" i="275" s="1"/>
  <c r="K16" i="275"/>
  <c r="J16" i="275"/>
  <c r="I16" i="275"/>
  <c r="H16" i="275"/>
  <c r="N15" i="275"/>
  <c r="K15" i="275"/>
  <c r="N14" i="275"/>
  <c r="K14" i="275"/>
  <c r="N13" i="275"/>
  <c r="M13" i="275"/>
  <c r="K13" i="275"/>
  <c r="N197" i="274"/>
  <c r="L197" i="274"/>
  <c r="K197" i="274"/>
  <c r="I197" i="274"/>
  <c r="J197" i="274" s="1"/>
  <c r="H197" i="274"/>
  <c r="O196" i="274"/>
  <c r="N196" i="274"/>
  <c r="K196" i="274"/>
  <c r="I196" i="274"/>
  <c r="N195" i="274"/>
  <c r="L195" i="274"/>
  <c r="K195" i="274"/>
  <c r="I195" i="274"/>
  <c r="H195" i="274"/>
  <c r="J195" i="274" s="1"/>
  <c r="N194" i="274"/>
  <c r="L194" i="274"/>
  <c r="K194" i="274"/>
  <c r="I194" i="274"/>
  <c r="H194" i="274"/>
  <c r="J194" i="274" s="1"/>
  <c r="N193" i="274"/>
  <c r="L193" i="274"/>
  <c r="K193" i="274"/>
  <c r="I193" i="274"/>
  <c r="J193" i="274" s="1"/>
  <c r="H193" i="274"/>
  <c r="N192" i="274"/>
  <c r="L192" i="274"/>
  <c r="K192" i="274"/>
  <c r="I192" i="274"/>
  <c r="J192" i="274" s="1"/>
  <c r="H192" i="274"/>
  <c r="N191" i="274"/>
  <c r="L191" i="274"/>
  <c r="K191" i="274"/>
  <c r="I191" i="274"/>
  <c r="N190" i="274"/>
  <c r="L190" i="274"/>
  <c r="K190" i="274"/>
  <c r="I190" i="274"/>
  <c r="N189" i="274"/>
  <c r="M189" i="274"/>
  <c r="L189" i="274"/>
  <c r="K189" i="274"/>
  <c r="I189" i="274"/>
  <c r="H189" i="274"/>
  <c r="J189" i="274" s="1"/>
  <c r="N188" i="274"/>
  <c r="L188" i="274"/>
  <c r="K188" i="274"/>
  <c r="I188" i="274"/>
  <c r="H188" i="274"/>
  <c r="J188" i="274" s="1"/>
  <c r="O187" i="274"/>
  <c r="N187" i="274"/>
  <c r="K187" i="274"/>
  <c r="N186" i="274"/>
  <c r="K186" i="274"/>
  <c r="N185" i="274"/>
  <c r="K185" i="274"/>
  <c r="N184" i="274"/>
  <c r="K184" i="274"/>
  <c r="N183" i="274"/>
  <c r="K183" i="274"/>
  <c r="N182" i="274"/>
  <c r="K182" i="274"/>
  <c r="N181" i="274"/>
  <c r="K181" i="274"/>
  <c r="N180" i="274"/>
  <c r="L180" i="274"/>
  <c r="M180" i="274" s="1"/>
  <c r="K180" i="274"/>
  <c r="J180" i="274"/>
  <c r="J182" i="274" s="1"/>
  <c r="I180" i="274"/>
  <c r="H180" i="274"/>
  <c r="O179" i="274"/>
  <c r="N179" i="274"/>
  <c r="M179" i="274"/>
  <c r="K179" i="274"/>
  <c r="N178" i="274"/>
  <c r="K178" i="274"/>
  <c r="N177" i="274"/>
  <c r="K177" i="274"/>
  <c r="R176" i="274"/>
  <c r="L176" i="274" s="1"/>
  <c r="M176" i="274" s="1"/>
  <c r="N176" i="274"/>
  <c r="K176" i="274"/>
  <c r="I176" i="274"/>
  <c r="H176" i="274"/>
  <c r="J176" i="274" s="1"/>
  <c r="R175" i="274"/>
  <c r="N175" i="274"/>
  <c r="L175" i="274"/>
  <c r="K175" i="274"/>
  <c r="I175" i="274"/>
  <c r="H175" i="274"/>
  <c r="E175" i="274"/>
  <c r="J175" i="274" s="1"/>
  <c r="R174" i="274"/>
  <c r="L174" i="274" s="1"/>
  <c r="M174" i="274" s="1"/>
  <c r="N174" i="274"/>
  <c r="K174" i="274"/>
  <c r="I174" i="274"/>
  <c r="H174" i="274"/>
  <c r="E174" i="274"/>
  <c r="R173" i="274"/>
  <c r="L173" i="274" s="1"/>
  <c r="N173" i="274"/>
  <c r="K173" i="274"/>
  <c r="I173" i="274"/>
  <c r="H173" i="274"/>
  <c r="E173" i="274"/>
  <c r="J173" i="274" s="1"/>
  <c r="R172" i="274"/>
  <c r="L172" i="274" s="1"/>
  <c r="M172" i="274" s="1"/>
  <c r="N172" i="274"/>
  <c r="K172" i="274"/>
  <c r="I172" i="274"/>
  <c r="H172" i="274"/>
  <c r="E172" i="274"/>
  <c r="J172" i="274" s="1"/>
  <c r="R171" i="274"/>
  <c r="L171" i="274" s="1"/>
  <c r="N171" i="274"/>
  <c r="K171" i="274"/>
  <c r="I171" i="274"/>
  <c r="H171" i="274"/>
  <c r="E171" i="274"/>
  <c r="R170" i="274"/>
  <c r="N170" i="274"/>
  <c r="L170" i="274"/>
  <c r="K170" i="274"/>
  <c r="I170" i="274"/>
  <c r="H170" i="274"/>
  <c r="E170" i="274"/>
  <c r="R169" i="274"/>
  <c r="L169" i="274" s="1"/>
  <c r="N169" i="274"/>
  <c r="K169" i="274"/>
  <c r="I169" i="274"/>
  <c r="H169" i="274"/>
  <c r="E169" i="274"/>
  <c r="J169" i="274" s="1"/>
  <c r="R168" i="274"/>
  <c r="L168" i="274" s="1"/>
  <c r="M168" i="274" s="1"/>
  <c r="N168" i="274"/>
  <c r="K168" i="274"/>
  <c r="I168" i="274"/>
  <c r="H168" i="274"/>
  <c r="E168" i="274"/>
  <c r="J168" i="274" s="1"/>
  <c r="R167" i="274"/>
  <c r="L167" i="274" s="1"/>
  <c r="N167" i="274"/>
  <c r="K167" i="274"/>
  <c r="I167" i="274"/>
  <c r="H167" i="274"/>
  <c r="E167" i="274"/>
  <c r="J167" i="274" s="1"/>
  <c r="R166" i="274"/>
  <c r="L166" i="274" s="1"/>
  <c r="M166" i="274" s="1"/>
  <c r="N166" i="274"/>
  <c r="K166" i="274"/>
  <c r="I166" i="274"/>
  <c r="H166" i="274"/>
  <c r="E166" i="274"/>
  <c r="J166" i="274" s="1"/>
  <c r="R165" i="274"/>
  <c r="L165" i="274" s="1"/>
  <c r="N165" i="274"/>
  <c r="K165" i="274"/>
  <c r="I165" i="274"/>
  <c r="H165" i="274"/>
  <c r="E165" i="274"/>
  <c r="J165" i="274" s="1"/>
  <c r="R164" i="274"/>
  <c r="L164" i="274" s="1"/>
  <c r="N164" i="274"/>
  <c r="K164" i="274"/>
  <c r="I164" i="274"/>
  <c r="H164" i="274"/>
  <c r="E164" i="274"/>
  <c r="J164" i="274" s="1"/>
  <c r="R163" i="274"/>
  <c r="L163" i="274" s="1"/>
  <c r="N163" i="274"/>
  <c r="K163" i="274"/>
  <c r="I163" i="274"/>
  <c r="H163" i="274"/>
  <c r="E163" i="274"/>
  <c r="J163" i="274" s="1"/>
  <c r="R162" i="274"/>
  <c r="L162" i="274" s="1"/>
  <c r="M162" i="274" s="1"/>
  <c r="N162" i="274"/>
  <c r="K162" i="274"/>
  <c r="I162" i="274"/>
  <c r="H162" i="274"/>
  <c r="E162" i="274"/>
  <c r="J162" i="274" s="1"/>
  <c r="R161" i="274"/>
  <c r="N161" i="274"/>
  <c r="L161" i="274"/>
  <c r="M161" i="274" s="1"/>
  <c r="K161" i="274"/>
  <c r="I161" i="274"/>
  <c r="H161" i="274"/>
  <c r="E161" i="274"/>
  <c r="J161" i="274" s="1"/>
  <c r="N160" i="274"/>
  <c r="K160" i="274"/>
  <c r="N159" i="274"/>
  <c r="K159" i="274"/>
  <c r="N158" i="274"/>
  <c r="K158" i="274"/>
  <c r="N157" i="274"/>
  <c r="K157" i="274"/>
  <c r="N156" i="274"/>
  <c r="K156" i="274"/>
  <c r="R155" i="274"/>
  <c r="L155" i="274" s="1"/>
  <c r="N155" i="274"/>
  <c r="K155" i="274"/>
  <c r="I155" i="274"/>
  <c r="H155" i="274"/>
  <c r="R154" i="274"/>
  <c r="N154" i="274"/>
  <c r="L154" i="274"/>
  <c r="K154" i="274"/>
  <c r="I154" i="274"/>
  <c r="H154" i="274"/>
  <c r="E154" i="274"/>
  <c r="J154" i="274" s="1"/>
  <c r="R153" i="274"/>
  <c r="L153" i="274" s="1"/>
  <c r="N153" i="274"/>
  <c r="K153" i="274"/>
  <c r="I153" i="274"/>
  <c r="H153" i="274"/>
  <c r="E153" i="274"/>
  <c r="J153" i="274" s="1"/>
  <c r="R152" i="274"/>
  <c r="L152" i="274" s="1"/>
  <c r="N152" i="274"/>
  <c r="K152" i="274"/>
  <c r="I152" i="274"/>
  <c r="H152" i="274"/>
  <c r="E152" i="274"/>
  <c r="N151" i="274"/>
  <c r="K151" i="274"/>
  <c r="N150" i="274"/>
  <c r="K150" i="274"/>
  <c r="N149" i="274"/>
  <c r="K149" i="274"/>
  <c r="N148" i="274"/>
  <c r="K148" i="274"/>
  <c r="N147" i="274"/>
  <c r="K147" i="274"/>
  <c r="N146" i="274"/>
  <c r="K146" i="274"/>
  <c r="N145" i="274"/>
  <c r="K145" i="274"/>
  <c r="N144" i="274"/>
  <c r="K144" i="274"/>
  <c r="N143" i="274"/>
  <c r="L143" i="274"/>
  <c r="K143" i="274"/>
  <c r="I143" i="274"/>
  <c r="H143" i="274"/>
  <c r="E143" i="274"/>
  <c r="J143" i="274" s="1"/>
  <c r="N142" i="274"/>
  <c r="L142" i="274"/>
  <c r="K142" i="274"/>
  <c r="I142" i="274"/>
  <c r="H142" i="274"/>
  <c r="E142" i="274"/>
  <c r="N141" i="274"/>
  <c r="K141" i="274"/>
  <c r="G141" i="274"/>
  <c r="I141" i="274" s="1"/>
  <c r="E141" i="274"/>
  <c r="M141" i="274" s="1"/>
  <c r="N140" i="274"/>
  <c r="K140" i="274"/>
  <c r="G140" i="274"/>
  <c r="E140" i="274"/>
  <c r="M140" i="274" s="1"/>
  <c r="N139" i="274"/>
  <c r="K139" i="274"/>
  <c r="G139" i="274"/>
  <c r="E139" i="274"/>
  <c r="M139" i="274" s="1"/>
  <c r="N138" i="274"/>
  <c r="K138" i="274"/>
  <c r="G138" i="274"/>
  <c r="E138" i="274"/>
  <c r="M138" i="274" s="1"/>
  <c r="N137" i="274"/>
  <c r="K137" i="274"/>
  <c r="G137" i="274"/>
  <c r="E137" i="274"/>
  <c r="M137" i="274" s="1"/>
  <c r="N136" i="274"/>
  <c r="M136" i="274"/>
  <c r="K136" i="274"/>
  <c r="I136" i="274"/>
  <c r="G136" i="274"/>
  <c r="E136" i="274"/>
  <c r="N135" i="274"/>
  <c r="K135" i="274"/>
  <c r="G135" i="274"/>
  <c r="E135" i="274"/>
  <c r="M135" i="274" s="1"/>
  <c r="N134" i="274"/>
  <c r="K134" i="274"/>
  <c r="I220" i="274" s="1"/>
  <c r="G134" i="274"/>
  <c r="I134" i="274" s="1"/>
  <c r="E134" i="274"/>
  <c r="M134" i="274" s="1"/>
  <c r="N133" i="274"/>
  <c r="K133" i="274"/>
  <c r="G133" i="274"/>
  <c r="H133" i="274" s="1"/>
  <c r="E133" i="274"/>
  <c r="M133" i="274" s="1"/>
  <c r="N132" i="274"/>
  <c r="K132" i="274"/>
  <c r="G132" i="274"/>
  <c r="I132" i="274" s="1"/>
  <c r="E132" i="274"/>
  <c r="N131" i="274"/>
  <c r="K131" i="274"/>
  <c r="N130" i="274"/>
  <c r="K130" i="274"/>
  <c r="N129" i="274"/>
  <c r="K129" i="274"/>
  <c r="N128" i="274"/>
  <c r="K128" i="274"/>
  <c r="N127" i="274"/>
  <c r="K127" i="274"/>
  <c r="N126" i="274"/>
  <c r="K126" i="274"/>
  <c r="N125" i="274"/>
  <c r="K125" i="274"/>
  <c r="N124" i="274"/>
  <c r="K124" i="274"/>
  <c r="N123" i="274"/>
  <c r="K123" i="274"/>
  <c r="N122" i="274"/>
  <c r="K122" i="274"/>
  <c r="N121" i="274"/>
  <c r="L121" i="274"/>
  <c r="M121" i="274" s="1"/>
  <c r="M124" i="274" s="1"/>
  <c r="K121" i="274"/>
  <c r="I121" i="274"/>
  <c r="H121" i="274"/>
  <c r="J121" i="274" s="1"/>
  <c r="N120" i="274"/>
  <c r="K120" i="274"/>
  <c r="N119" i="274"/>
  <c r="K119" i="274"/>
  <c r="N118" i="274"/>
  <c r="K118" i="274"/>
  <c r="I118" i="274"/>
  <c r="H118" i="274"/>
  <c r="J118" i="274" s="1"/>
  <c r="N117" i="274"/>
  <c r="K117" i="274"/>
  <c r="I117" i="274"/>
  <c r="J117" i="274" s="1"/>
  <c r="H117" i="274"/>
  <c r="N116" i="274"/>
  <c r="K116" i="274"/>
  <c r="I116" i="274"/>
  <c r="J116" i="274" s="1"/>
  <c r="H116" i="274"/>
  <c r="N115" i="274"/>
  <c r="K115" i="274"/>
  <c r="I115" i="274"/>
  <c r="H115" i="274"/>
  <c r="J115" i="274" s="1"/>
  <c r="R114" i="274"/>
  <c r="L114" i="274" s="1"/>
  <c r="M114" i="274" s="1"/>
  <c r="N114" i="274"/>
  <c r="K114" i="274"/>
  <c r="I114" i="274"/>
  <c r="H114" i="274"/>
  <c r="J114" i="274" s="1"/>
  <c r="N113" i="274"/>
  <c r="K113" i="274"/>
  <c r="J113" i="274"/>
  <c r="I113" i="274"/>
  <c r="H113" i="274"/>
  <c r="N112" i="274"/>
  <c r="K112" i="274"/>
  <c r="J112" i="274"/>
  <c r="I112" i="274"/>
  <c r="H112" i="274"/>
  <c r="N111" i="274"/>
  <c r="K111" i="274"/>
  <c r="I111" i="274"/>
  <c r="J111" i="274" s="1"/>
  <c r="H111" i="274"/>
  <c r="N110" i="274"/>
  <c r="K110" i="274"/>
  <c r="I110" i="274"/>
  <c r="J110" i="274" s="1"/>
  <c r="H110" i="274"/>
  <c r="N109" i="274"/>
  <c r="K109" i="274"/>
  <c r="I109" i="274"/>
  <c r="H109" i="274"/>
  <c r="J109" i="274" s="1"/>
  <c r="N108" i="274"/>
  <c r="K108" i="274"/>
  <c r="J108" i="274"/>
  <c r="I108" i="274"/>
  <c r="H108" i="274"/>
  <c r="N107" i="274"/>
  <c r="K107" i="274"/>
  <c r="N106" i="274"/>
  <c r="K106" i="274"/>
  <c r="N105" i="274"/>
  <c r="K105" i="274"/>
  <c r="N104" i="274"/>
  <c r="K104" i="274"/>
  <c r="I104" i="274"/>
  <c r="H104" i="274"/>
  <c r="J104" i="274" s="1"/>
  <c r="N103" i="274"/>
  <c r="K103" i="274"/>
  <c r="I103" i="274"/>
  <c r="H103" i="274"/>
  <c r="J103" i="274" s="1"/>
  <c r="R102" i="274"/>
  <c r="L102" i="274" s="1"/>
  <c r="M102" i="274" s="1"/>
  <c r="O102" i="274" s="1"/>
  <c r="N102" i="274"/>
  <c r="K102" i="274"/>
  <c r="I102" i="274"/>
  <c r="H102" i="274"/>
  <c r="J102" i="274" s="1"/>
  <c r="N101" i="274"/>
  <c r="K101" i="274"/>
  <c r="I101" i="274"/>
  <c r="H101" i="274"/>
  <c r="J101" i="274" s="1"/>
  <c r="N100" i="274"/>
  <c r="L100" i="274"/>
  <c r="K100" i="274"/>
  <c r="I100" i="274"/>
  <c r="H100" i="274"/>
  <c r="E100" i="274"/>
  <c r="J100" i="274" s="1"/>
  <c r="N99" i="274"/>
  <c r="K99" i="274"/>
  <c r="N98" i="274"/>
  <c r="K98" i="274"/>
  <c r="N97" i="274"/>
  <c r="K97" i="274"/>
  <c r="N96" i="274"/>
  <c r="K96" i="274"/>
  <c r="N95" i="274"/>
  <c r="K95" i="274"/>
  <c r="N94" i="274"/>
  <c r="K94" i="274"/>
  <c r="N93" i="274"/>
  <c r="K93" i="274"/>
  <c r="N92" i="274"/>
  <c r="M92" i="274"/>
  <c r="K92" i="274"/>
  <c r="G92" i="274"/>
  <c r="H92" i="274" s="1"/>
  <c r="N91" i="274"/>
  <c r="M91" i="274"/>
  <c r="K91" i="274"/>
  <c r="N90" i="274"/>
  <c r="K90" i="274"/>
  <c r="I90" i="274"/>
  <c r="H90" i="274"/>
  <c r="J90" i="274" s="1"/>
  <c r="N89" i="274"/>
  <c r="K89" i="274"/>
  <c r="I89" i="274"/>
  <c r="H89" i="274"/>
  <c r="J89" i="274" s="1"/>
  <c r="N88" i="274"/>
  <c r="L88" i="274"/>
  <c r="M88" i="274" s="1"/>
  <c r="K88" i="274"/>
  <c r="J88" i="274"/>
  <c r="I88" i="274"/>
  <c r="H88" i="274"/>
  <c r="N87" i="274"/>
  <c r="K87" i="274"/>
  <c r="N86" i="274"/>
  <c r="K86" i="274"/>
  <c r="J86" i="274"/>
  <c r="I86" i="274"/>
  <c r="H86" i="274"/>
  <c r="N85" i="274"/>
  <c r="M85" i="274"/>
  <c r="K85" i="274"/>
  <c r="N84" i="274"/>
  <c r="M84" i="274"/>
  <c r="K84" i="274"/>
  <c r="O83" i="274"/>
  <c r="N83" i="274"/>
  <c r="K83" i="274"/>
  <c r="O82" i="274"/>
  <c r="N82" i="274"/>
  <c r="K82" i="274"/>
  <c r="F82" i="274"/>
  <c r="R115" i="274" s="1"/>
  <c r="L115" i="274" s="1"/>
  <c r="M115" i="274" s="1"/>
  <c r="N81" i="274"/>
  <c r="K81" i="274"/>
  <c r="N80" i="274"/>
  <c r="K80" i="274"/>
  <c r="N79" i="274"/>
  <c r="K79" i="274"/>
  <c r="N78" i="274"/>
  <c r="K78" i="274"/>
  <c r="N77" i="274"/>
  <c r="K77" i="274"/>
  <c r="N76" i="274"/>
  <c r="M76" i="274"/>
  <c r="K76" i="274"/>
  <c r="G76" i="274"/>
  <c r="H76" i="274" s="1"/>
  <c r="N75" i="274"/>
  <c r="M75" i="274"/>
  <c r="K75" i="274"/>
  <c r="G75" i="274"/>
  <c r="H75" i="274" s="1"/>
  <c r="N74" i="274"/>
  <c r="M74" i="274"/>
  <c r="K74" i="274"/>
  <c r="G74" i="274"/>
  <c r="I74" i="274" s="1"/>
  <c r="N73" i="274"/>
  <c r="L73" i="274"/>
  <c r="M73" i="274" s="1"/>
  <c r="K73" i="274"/>
  <c r="I73" i="274"/>
  <c r="J73" i="274" s="1"/>
  <c r="O73" i="274" s="1"/>
  <c r="H73" i="274"/>
  <c r="N72" i="274"/>
  <c r="L72" i="274"/>
  <c r="M72" i="274" s="1"/>
  <c r="K72" i="274"/>
  <c r="I72" i="274"/>
  <c r="J72" i="274" s="1"/>
  <c r="H72" i="274"/>
  <c r="N71" i="274"/>
  <c r="L71" i="274"/>
  <c r="M71" i="274" s="1"/>
  <c r="K71" i="274"/>
  <c r="I71" i="274"/>
  <c r="J71" i="274" s="1"/>
  <c r="H71" i="274"/>
  <c r="N70" i="274"/>
  <c r="L70" i="274"/>
  <c r="M70" i="274" s="1"/>
  <c r="K70" i="274"/>
  <c r="G70" i="274"/>
  <c r="H70" i="274" s="1"/>
  <c r="N69" i="274"/>
  <c r="L69" i="274"/>
  <c r="M69" i="274" s="1"/>
  <c r="K69" i="274"/>
  <c r="L219" i="274" s="1"/>
  <c r="J69" i="274"/>
  <c r="I69" i="274"/>
  <c r="H69" i="274"/>
  <c r="N68" i="274"/>
  <c r="M68" i="274"/>
  <c r="K68" i="274"/>
  <c r="G68" i="274"/>
  <c r="N67" i="274"/>
  <c r="M67" i="274"/>
  <c r="K67" i="274"/>
  <c r="N66" i="274"/>
  <c r="K66" i="274"/>
  <c r="N65" i="274"/>
  <c r="K65" i="274"/>
  <c r="N64" i="274"/>
  <c r="K64" i="274"/>
  <c r="N63" i="274"/>
  <c r="K63" i="274"/>
  <c r="N62" i="274"/>
  <c r="K62" i="274"/>
  <c r="N61" i="274"/>
  <c r="K61" i="274"/>
  <c r="N60" i="274"/>
  <c r="K60" i="274"/>
  <c r="N59" i="274"/>
  <c r="K59" i="274"/>
  <c r="N58" i="274"/>
  <c r="K58" i="274"/>
  <c r="O57" i="274"/>
  <c r="N57" i="274"/>
  <c r="M57" i="274"/>
  <c r="K57" i="274"/>
  <c r="J57" i="274"/>
  <c r="N56" i="274"/>
  <c r="K56" i="274"/>
  <c r="N55" i="274"/>
  <c r="K55" i="274"/>
  <c r="O54" i="274"/>
  <c r="N54" i="274"/>
  <c r="L54" i="274"/>
  <c r="M54" i="274" s="1"/>
  <c r="K54" i="274"/>
  <c r="I54" i="274"/>
  <c r="H54" i="274"/>
  <c r="J54" i="274" s="1"/>
  <c r="N53" i="274"/>
  <c r="K53" i="274"/>
  <c r="N52" i="274"/>
  <c r="K52" i="274"/>
  <c r="N51" i="274"/>
  <c r="K51" i="274"/>
  <c r="I51" i="274"/>
  <c r="H51" i="274"/>
  <c r="J51" i="274" s="1"/>
  <c r="N50" i="274"/>
  <c r="K50" i="274"/>
  <c r="I50" i="274"/>
  <c r="J50" i="274" s="1"/>
  <c r="H50" i="274"/>
  <c r="N49" i="274"/>
  <c r="K49" i="274"/>
  <c r="I49" i="274"/>
  <c r="J49" i="274" s="1"/>
  <c r="H49" i="274"/>
  <c r="N48" i="274"/>
  <c r="M48" i="274"/>
  <c r="K48" i="274"/>
  <c r="I48" i="274"/>
  <c r="H48" i="274"/>
  <c r="J48" i="274" s="1"/>
  <c r="O48" i="274" s="1"/>
  <c r="N47" i="274"/>
  <c r="K47" i="274"/>
  <c r="I47" i="274"/>
  <c r="J47" i="274" s="1"/>
  <c r="H47" i="274"/>
  <c r="N46" i="274"/>
  <c r="K46" i="274"/>
  <c r="I46" i="274"/>
  <c r="J46" i="274" s="1"/>
  <c r="H46" i="274"/>
  <c r="N45" i="274"/>
  <c r="K45" i="274"/>
  <c r="I45" i="274"/>
  <c r="J45" i="274" s="1"/>
  <c r="H45" i="274"/>
  <c r="N44" i="274"/>
  <c r="K44" i="274"/>
  <c r="I44" i="274"/>
  <c r="H44" i="274"/>
  <c r="J44" i="274" s="1"/>
  <c r="N43" i="274"/>
  <c r="M43" i="274"/>
  <c r="K43" i="274"/>
  <c r="I43" i="274"/>
  <c r="H43" i="274"/>
  <c r="J43" i="274" s="1"/>
  <c r="O43" i="274" s="1"/>
  <c r="N42" i="274"/>
  <c r="K42" i="274"/>
  <c r="I42" i="274"/>
  <c r="H42" i="274"/>
  <c r="J42" i="274" s="1"/>
  <c r="N41" i="274"/>
  <c r="K41" i="274"/>
  <c r="I41" i="274"/>
  <c r="H41" i="274"/>
  <c r="J41" i="274" s="1"/>
  <c r="N40" i="274"/>
  <c r="K40" i="274"/>
  <c r="I40" i="274"/>
  <c r="H40" i="274"/>
  <c r="J40" i="274" s="1"/>
  <c r="N39" i="274"/>
  <c r="K39" i="274"/>
  <c r="I39" i="274"/>
  <c r="H39" i="274"/>
  <c r="J39" i="274" s="1"/>
  <c r="N38" i="274"/>
  <c r="K38" i="274"/>
  <c r="I38" i="274"/>
  <c r="H38" i="274"/>
  <c r="J38" i="274" s="1"/>
  <c r="N37" i="274"/>
  <c r="K37" i="274"/>
  <c r="I37" i="274"/>
  <c r="H37" i="274"/>
  <c r="J37" i="274" s="1"/>
  <c r="R36" i="274"/>
  <c r="N36" i="274"/>
  <c r="K36" i="274"/>
  <c r="I36" i="274"/>
  <c r="H36" i="274"/>
  <c r="J36" i="274" s="1"/>
  <c r="N35" i="274"/>
  <c r="K35" i="274"/>
  <c r="N34" i="274"/>
  <c r="K34" i="274"/>
  <c r="N33" i="274"/>
  <c r="K33" i="274"/>
  <c r="N32" i="274"/>
  <c r="K32" i="274"/>
  <c r="N31" i="274"/>
  <c r="K31" i="274"/>
  <c r="N30" i="274"/>
  <c r="K30" i="274"/>
  <c r="N29" i="274"/>
  <c r="K29" i="274"/>
  <c r="N28" i="274"/>
  <c r="K28" i="274"/>
  <c r="N27" i="274"/>
  <c r="L27" i="274"/>
  <c r="K27" i="274"/>
  <c r="I27" i="274"/>
  <c r="H27" i="274"/>
  <c r="N26" i="274"/>
  <c r="K26" i="274"/>
  <c r="N25" i="274"/>
  <c r="K25" i="274"/>
  <c r="N24" i="274"/>
  <c r="K24" i="274"/>
  <c r="N23" i="274"/>
  <c r="K23" i="274"/>
  <c r="N22" i="274"/>
  <c r="K22" i="274"/>
  <c r="I22" i="274"/>
  <c r="H22" i="274"/>
  <c r="J22" i="274" s="1"/>
  <c r="N21" i="274"/>
  <c r="M21" i="274"/>
  <c r="L21" i="274"/>
  <c r="K21" i="274"/>
  <c r="J21" i="274"/>
  <c r="O21" i="274" s="1"/>
  <c r="I21" i="274"/>
  <c r="H21" i="274"/>
  <c r="N20" i="274"/>
  <c r="K20" i="274"/>
  <c r="I20" i="274"/>
  <c r="H20" i="274"/>
  <c r="J20" i="274" s="1"/>
  <c r="N19" i="274"/>
  <c r="K19" i="274"/>
  <c r="I19" i="274"/>
  <c r="J19" i="274" s="1"/>
  <c r="H19" i="274"/>
  <c r="N18" i="274"/>
  <c r="K18" i="274"/>
  <c r="I18" i="274"/>
  <c r="H18" i="274"/>
  <c r="J18" i="274" s="1"/>
  <c r="N17" i="274"/>
  <c r="M17" i="274"/>
  <c r="L17" i="274"/>
  <c r="K17" i="274"/>
  <c r="I17" i="274"/>
  <c r="H17" i="274"/>
  <c r="J17" i="274" s="1"/>
  <c r="O17" i="274" s="1"/>
  <c r="N16" i="274"/>
  <c r="L16" i="274"/>
  <c r="M16" i="274" s="1"/>
  <c r="K16" i="274"/>
  <c r="M215" i="274" s="1"/>
  <c r="J16" i="274"/>
  <c r="O16" i="274" s="1"/>
  <c r="I16" i="274"/>
  <c r="H16" i="274"/>
  <c r="N15" i="274"/>
  <c r="K15" i="274"/>
  <c r="N14" i="274"/>
  <c r="K14" i="274"/>
  <c r="N13" i="274"/>
  <c r="M13" i="274"/>
  <c r="K13" i="274"/>
  <c r="G4" i="225"/>
  <c r="O69" i="314" l="1"/>
  <c r="O113" i="315"/>
  <c r="O72" i="302"/>
  <c r="O72" i="278"/>
  <c r="H70" i="305"/>
  <c r="J70" i="305" s="1"/>
  <c r="O70" i="305" s="1"/>
  <c r="O71" i="285"/>
  <c r="O72" i="316"/>
  <c r="H70" i="285"/>
  <c r="I68" i="305"/>
  <c r="O71" i="286"/>
  <c r="I68" i="299"/>
  <c r="J68" i="299" s="1"/>
  <c r="O68" i="299" s="1"/>
  <c r="O69" i="301"/>
  <c r="M79" i="278"/>
  <c r="I75" i="291"/>
  <c r="J75" i="291" s="1"/>
  <c r="O75" i="291" s="1"/>
  <c r="O115" i="276"/>
  <c r="O73" i="275"/>
  <c r="O71" i="279"/>
  <c r="O69" i="313"/>
  <c r="H70" i="292"/>
  <c r="J70" i="292" s="1"/>
  <c r="O70" i="292" s="1"/>
  <c r="O71" i="282"/>
  <c r="O71" i="274"/>
  <c r="H70" i="307"/>
  <c r="J70" i="307" s="1"/>
  <c r="O71" i="291"/>
  <c r="H70" i="293"/>
  <c r="J70" i="293" s="1"/>
  <c r="O70" i="293" s="1"/>
  <c r="O72" i="311"/>
  <c r="I75" i="274"/>
  <c r="J75" i="274" s="1"/>
  <c r="O75" i="274" s="1"/>
  <c r="O72" i="275"/>
  <c r="O71" i="284"/>
  <c r="H74" i="305"/>
  <c r="J74" i="305" s="1"/>
  <c r="O74" i="305" s="1"/>
  <c r="I74" i="302"/>
  <c r="J74" i="302" s="1"/>
  <c r="O74" i="302" s="1"/>
  <c r="I70" i="274"/>
  <c r="J70" i="274" s="1"/>
  <c r="O70" i="274" s="1"/>
  <c r="H74" i="289"/>
  <c r="H74" i="297"/>
  <c r="J74" i="297" s="1"/>
  <c r="O74" i="297" s="1"/>
  <c r="H68" i="287"/>
  <c r="J68" i="287" s="1"/>
  <c r="O68" i="287" s="1"/>
  <c r="I75" i="286"/>
  <c r="J75" i="286" s="1"/>
  <c r="O75" i="286" s="1"/>
  <c r="O90" i="292"/>
  <c r="I75" i="304"/>
  <c r="I76" i="308"/>
  <c r="J76" i="308" s="1"/>
  <c r="O76" i="308" s="1"/>
  <c r="I74" i="282"/>
  <c r="J74" i="282" s="1"/>
  <c r="O74" i="282" s="1"/>
  <c r="I74" i="300"/>
  <c r="J74" i="300" s="1"/>
  <c r="O74" i="300" s="1"/>
  <c r="H74" i="304"/>
  <c r="J74" i="304" s="1"/>
  <c r="O74" i="304" s="1"/>
  <c r="I74" i="287"/>
  <c r="I70" i="278"/>
  <c r="J70" i="278" s="1"/>
  <c r="O70" i="278" s="1"/>
  <c r="H75" i="305"/>
  <c r="H70" i="301"/>
  <c r="J70" i="301" s="1"/>
  <c r="O70" i="301" s="1"/>
  <c r="O69" i="292"/>
  <c r="O71" i="299"/>
  <c r="O69" i="307"/>
  <c r="O71" i="290"/>
  <c r="H70" i="304"/>
  <c r="J70" i="304" s="1"/>
  <c r="O70" i="304" s="1"/>
  <c r="O70" i="307"/>
  <c r="H70" i="309"/>
  <c r="J70" i="309" s="1"/>
  <c r="O70" i="309" s="1"/>
  <c r="O73" i="309"/>
  <c r="H70" i="275"/>
  <c r="I74" i="289"/>
  <c r="H70" i="312"/>
  <c r="J70" i="312" s="1"/>
  <c r="O70" i="312" s="1"/>
  <c r="H70" i="282"/>
  <c r="J70" i="282" s="1"/>
  <c r="O70" i="282" s="1"/>
  <c r="H76" i="285"/>
  <c r="J76" i="285" s="1"/>
  <c r="O76" i="285" s="1"/>
  <c r="H75" i="294"/>
  <c r="J75" i="294" s="1"/>
  <c r="O75" i="294" s="1"/>
  <c r="H74" i="298"/>
  <c r="J74" i="298" s="1"/>
  <c r="O74" i="298" s="1"/>
  <c r="M79" i="286"/>
  <c r="M79" i="306"/>
  <c r="I70" i="313"/>
  <c r="J70" i="313" s="1"/>
  <c r="O70" i="313" s="1"/>
  <c r="O88" i="289"/>
  <c r="O73" i="291"/>
  <c r="M79" i="300"/>
  <c r="I75" i="303"/>
  <c r="J75" i="303" s="1"/>
  <c r="O75" i="303" s="1"/>
  <c r="O73" i="312"/>
  <c r="M79" i="304"/>
  <c r="H70" i="277"/>
  <c r="J70" i="277" s="1"/>
  <c r="O70" i="277" s="1"/>
  <c r="I74" i="278"/>
  <c r="O69" i="280"/>
  <c r="O69" i="283"/>
  <c r="O71" i="295"/>
  <c r="H74" i="295"/>
  <c r="J74" i="295" s="1"/>
  <c r="O74" i="295" s="1"/>
  <c r="O71" i="298"/>
  <c r="H70" i="303"/>
  <c r="J70" i="303" s="1"/>
  <c r="O70" i="303" s="1"/>
  <c r="H75" i="314"/>
  <c r="O72" i="315"/>
  <c r="O73" i="305"/>
  <c r="I74" i="308"/>
  <c r="J74" i="308" s="1"/>
  <c r="O74" i="308" s="1"/>
  <c r="I75" i="309"/>
  <c r="J75" i="309" s="1"/>
  <c r="O75" i="309" s="1"/>
  <c r="I75" i="314"/>
  <c r="O89" i="282"/>
  <c r="H70" i="284"/>
  <c r="H75" i="289"/>
  <c r="J75" i="289" s="1"/>
  <c r="O75" i="289" s="1"/>
  <c r="O73" i="293"/>
  <c r="O113" i="294"/>
  <c r="H70" i="297"/>
  <c r="J70" i="297" s="1"/>
  <c r="O70" i="297" s="1"/>
  <c r="H74" i="299"/>
  <c r="J74" i="299" s="1"/>
  <c r="O74" i="299" s="1"/>
  <c r="I76" i="302"/>
  <c r="J76" i="302" s="1"/>
  <c r="O76" i="302" s="1"/>
  <c r="O71" i="307"/>
  <c r="J68" i="305"/>
  <c r="O68" i="305" s="1"/>
  <c r="H85" i="308"/>
  <c r="J85" i="308" s="1"/>
  <c r="O85" i="308" s="1"/>
  <c r="O71" i="312"/>
  <c r="I75" i="316"/>
  <c r="J75" i="316" s="1"/>
  <c r="O75" i="316" s="1"/>
  <c r="O69" i="300"/>
  <c r="H75" i="301"/>
  <c r="M79" i="311"/>
  <c r="I76" i="280"/>
  <c r="I75" i="283"/>
  <c r="J75" i="283" s="1"/>
  <c r="O75" i="283" s="1"/>
  <c r="I74" i="291"/>
  <c r="J74" i="291" s="1"/>
  <c r="O74" i="291" s="1"/>
  <c r="I68" i="277"/>
  <c r="J68" i="277" s="1"/>
  <c r="O68" i="277" s="1"/>
  <c r="I70" i="287"/>
  <c r="J70" i="287" s="1"/>
  <c r="O70" i="287" s="1"/>
  <c r="O69" i="298"/>
  <c r="O72" i="299"/>
  <c r="O72" i="300"/>
  <c r="I75" i="301"/>
  <c r="O71" i="304"/>
  <c r="O69" i="306"/>
  <c r="O72" i="308"/>
  <c r="O69" i="282"/>
  <c r="O73" i="289"/>
  <c r="O73" i="292"/>
  <c r="O69" i="295"/>
  <c r="O73" i="297"/>
  <c r="M79" i="309"/>
  <c r="O69" i="311"/>
  <c r="M79" i="277"/>
  <c r="H74" i="278"/>
  <c r="J74" i="278" s="1"/>
  <c r="O74" i="278" s="1"/>
  <c r="O115" i="274"/>
  <c r="O111" i="299"/>
  <c r="O72" i="306"/>
  <c r="H75" i="306"/>
  <c r="J75" i="306" s="1"/>
  <c r="O75" i="306" s="1"/>
  <c r="O73" i="316"/>
  <c r="H70" i="279"/>
  <c r="O71" i="280"/>
  <c r="I76" i="283"/>
  <c r="O71" i="287"/>
  <c r="I76" i="289"/>
  <c r="J76" i="289" s="1"/>
  <c r="O76" i="289" s="1"/>
  <c r="O69" i="291"/>
  <c r="O71" i="292"/>
  <c r="I74" i="293"/>
  <c r="J74" i="293" s="1"/>
  <c r="O74" i="293" s="1"/>
  <c r="M79" i="298"/>
  <c r="I75" i="299"/>
  <c r="O73" i="300"/>
  <c r="O73" i="301"/>
  <c r="I74" i="303"/>
  <c r="J74" i="303" s="1"/>
  <c r="O74" i="303" s="1"/>
  <c r="O69" i="304"/>
  <c r="H75" i="282"/>
  <c r="J75" i="282" s="1"/>
  <c r="O75" i="282" s="1"/>
  <c r="O71" i="297"/>
  <c r="I75" i="298"/>
  <c r="J75" i="298" s="1"/>
  <c r="O75" i="298" s="1"/>
  <c r="M79" i="301"/>
  <c r="H75" i="276"/>
  <c r="J75" i="276" s="1"/>
  <c r="O75" i="276" s="1"/>
  <c r="M79" i="283"/>
  <c r="J70" i="285"/>
  <c r="O70" i="285" s="1"/>
  <c r="O71" i="289"/>
  <c r="O72" i="291"/>
  <c r="I70" i="299"/>
  <c r="J70" i="299" s="1"/>
  <c r="O70" i="299" s="1"/>
  <c r="O72" i="304"/>
  <c r="I75" i="307"/>
  <c r="J75" i="307" s="1"/>
  <c r="O75" i="307" s="1"/>
  <c r="O73" i="308"/>
  <c r="O71" i="309"/>
  <c r="O72" i="274"/>
  <c r="O73" i="286"/>
  <c r="O72" i="289"/>
  <c r="M79" i="291"/>
  <c r="O73" i="283"/>
  <c r="O69" i="274"/>
  <c r="I68" i="278"/>
  <c r="J68" i="278" s="1"/>
  <c r="O68" i="278" s="1"/>
  <c r="O72" i="284"/>
  <c r="O73" i="285"/>
  <c r="M79" i="289"/>
  <c r="O69" i="293"/>
  <c r="O72" i="293"/>
  <c r="O69" i="297"/>
  <c r="O73" i="298"/>
  <c r="O73" i="299"/>
  <c r="O69" i="302"/>
  <c r="O72" i="303"/>
  <c r="O73" i="313"/>
  <c r="O71" i="316"/>
  <c r="M153" i="298"/>
  <c r="M153" i="314"/>
  <c r="M154" i="315"/>
  <c r="M152" i="315"/>
  <c r="M153" i="306"/>
  <c r="J154" i="308"/>
  <c r="M152" i="312"/>
  <c r="O152" i="312" s="1"/>
  <c r="M154" i="305"/>
  <c r="M154" i="303"/>
  <c r="M152" i="305"/>
  <c r="O152" i="305" s="1"/>
  <c r="O142" i="309"/>
  <c r="H133" i="309"/>
  <c r="H136" i="309"/>
  <c r="J170" i="309"/>
  <c r="O170" i="309" s="1"/>
  <c r="M161" i="309"/>
  <c r="M166" i="309"/>
  <c r="H134" i="309"/>
  <c r="J134" i="309" s="1"/>
  <c r="O134" i="309" s="1"/>
  <c r="M164" i="309"/>
  <c r="M175" i="309"/>
  <c r="H137" i="309"/>
  <c r="J137" i="309" s="1"/>
  <c r="O137" i="309" s="1"/>
  <c r="J162" i="309"/>
  <c r="O162" i="309" s="1"/>
  <c r="J171" i="309"/>
  <c r="M173" i="309"/>
  <c r="M153" i="309"/>
  <c r="M171" i="309"/>
  <c r="J163" i="309"/>
  <c r="J143" i="308"/>
  <c r="J165" i="308"/>
  <c r="J161" i="308"/>
  <c r="O161" i="308" s="1"/>
  <c r="J170" i="308"/>
  <c r="O138" i="308"/>
  <c r="M169" i="308"/>
  <c r="J172" i="308"/>
  <c r="O172" i="308" s="1"/>
  <c r="H141" i="308"/>
  <c r="J141" i="308" s="1"/>
  <c r="J175" i="308"/>
  <c r="O175" i="308" s="1"/>
  <c r="M165" i="308"/>
  <c r="M153" i="308"/>
  <c r="J153" i="308"/>
  <c r="J173" i="308"/>
  <c r="O173" i="308" s="1"/>
  <c r="L86" i="307"/>
  <c r="M86" i="307" s="1"/>
  <c r="O86" i="307" s="1"/>
  <c r="O165" i="307"/>
  <c r="J167" i="307"/>
  <c r="H68" i="307"/>
  <c r="J68" i="307" s="1"/>
  <c r="O68" i="307" s="1"/>
  <c r="J174" i="307"/>
  <c r="J133" i="307"/>
  <c r="O133" i="307" s="1"/>
  <c r="M167" i="307"/>
  <c r="M174" i="307"/>
  <c r="O174" i="307" s="1"/>
  <c r="O173" i="307"/>
  <c r="M169" i="307"/>
  <c r="O169" i="307" s="1"/>
  <c r="J163" i="307"/>
  <c r="O163" i="307" s="1"/>
  <c r="M100" i="307"/>
  <c r="M163" i="307"/>
  <c r="O168" i="307"/>
  <c r="J171" i="307"/>
  <c r="O166" i="306"/>
  <c r="J171" i="306"/>
  <c r="M175" i="306"/>
  <c r="O171" i="306"/>
  <c r="M100" i="306"/>
  <c r="L87" i="306"/>
  <c r="M87" i="306" s="1"/>
  <c r="O104" i="306"/>
  <c r="G91" i="306"/>
  <c r="R115" i="306"/>
  <c r="L115" i="306" s="1"/>
  <c r="M115" i="306" s="1"/>
  <c r="O115" i="306" s="1"/>
  <c r="H138" i="306"/>
  <c r="H133" i="306"/>
  <c r="J165" i="306"/>
  <c r="H76" i="306"/>
  <c r="I76" i="306"/>
  <c r="J161" i="306"/>
  <c r="M172" i="306"/>
  <c r="H87" i="306"/>
  <c r="J87" i="306" s="1"/>
  <c r="H136" i="306"/>
  <c r="J136" i="306" s="1"/>
  <c r="O136" i="306" s="1"/>
  <c r="L89" i="306"/>
  <c r="M89" i="306" s="1"/>
  <c r="O89" i="306" s="1"/>
  <c r="R110" i="306"/>
  <c r="L110" i="306" s="1"/>
  <c r="M110" i="306" s="1"/>
  <c r="O110" i="306" s="1"/>
  <c r="I136" i="306"/>
  <c r="J163" i="306"/>
  <c r="O163" i="306" s="1"/>
  <c r="R102" i="306"/>
  <c r="L102" i="306" s="1"/>
  <c r="M102" i="306" s="1"/>
  <c r="O102" i="306" s="1"/>
  <c r="M165" i="306"/>
  <c r="J170" i="306"/>
  <c r="R117" i="306"/>
  <c r="L117" i="306" s="1"/>
  <c r="M117" i="306" s="1"/>
  <c r="O117" i="306" s="1"/>
  <c r="M167" i="306"/>
  <c r="J168" i="306"/>
  <c r="O168" i="306" s="1"/>
  <c r="O136" i="305"/>
  <c r="O142" i="305"/>
  <c r="I134" i="305"/>
  <c r="J134" i="305" s="1"/>
  <c r="H132" i="305"/>
  <c r="I140" i="305"/>
  <c r="M161" i="305"/>
  <c r="O161" i="305" s="1"/>
  <c r="M170" i="305"/>
  <c r="H76" i="305"/>
  <c r="J76" i="305" s="1"/>
  <c r="O76" i="305" s="1"/>
  <c r="M166" i="305"/>
  <c r="O166" i="305" s="1"/>
  <c r="M164" i="305"/>
  <c r="O164" i="305" s="1"/>
  <c r="J169" i="305"/>
  <c r="O169" i="305" s="1"/>
  <c r="O176" i="305"/>
  <c r="O174" i="305"/>
  <c r="M143" i="305"/>
  <c r="O143" i="305" s="1"/>
  <c r="M173" i="305"/>
  <c r="M162" i="305"/>
  <c r="O162" i="305" s="1"/>
  <c r="M142" i="304"/>
  <c r="M100" i="304"/>
  <c r="J166" i="304"/>
  <c r="G91" i="304"/>
  <c r="H91" i="304" s="1"/>
  <c r="M161" i="304"/>
  <c r="M166" i="304"/>
  <c r="R112" i="304"/>
  <c r="L112" i="304" s="1"/>
  <c r="M112" i="304" s="1"/>
  <c r="O112" i="304" s="1"/>
  <c r="O163" i="304"/>
  <c r="M153" i="304"/>
  <c r="O153" i="304" s="1"/>
  <c r="M143" i="304"/>
  <c r="O143" i="304" s="1"/>
  <c r="M154" i="304"/>
  <c r="O154" i="304" s="1"/>
  <c r="M172" i="304"/>
  <c r="M165" i="304"/>
  <c r="M170" i="304"/>
  <c r="O170" i="304" s="1"/>
  <c r="I68" i="304"/>
  <c r="J68" i="304" s="1"/>
  <c r="O68" i="304" s="1"/>
  <c r="M175" i="304"/>
  <c r="I136" i="304"/>
  <c r="J136" i="304" s="1"/>
  <c r="O136" i="304" s="1"/>
  <c r="H141" i="304"/>
  <c r="J164" i="304"/>
  <c r="J171" i="304"/>
  <c r="H139" i="304"/>
  <c r="J139" i="304" s="1"/>
  <c r="O139" i="304" s="1"/>
  <c r="M162" i="304"/>
  <c r="O162" i="304" s="1"/>
  <c r="M169" i="304"/>
  <c r="R110" i="304"/>
  <c r="L110" i="304" s="1"/>
  <c r="M110" i="304" s="1"/>
  <c r="O110" i="304" s="1"/>
  <c r="H137" i="304"/>
  <c r="J137" i="304" s="1"/>
  <c r="O137" i="304" s="1"/>
  <c r="M164" i="304"/>
  <c r="M171" i="304"/>
  <c r="J174" i="304"/>
  <c r="O174" i="304" s="1"/>
  <c r="M152" i="304"/>
  <c r="J165" i="304"/>
  <c r="J172" i="304"/>
  <c r="H140" i="304"/>
  <c r="O168" i="304"/>
  <c r="I140" i="304"/>
  <c r="O175" i="304"/>
  <c r="H138" i="304"/>
  <c r="J138" i="304" s="1"/>
  <c r="O138" i="304" s="1"/>
  <c r="O152" i="303"/>
  <c r="M142" i="303"/>
  <c r="O142" i="303" s="1"/>
  <c r="I68" i="303"/>
  <c r="R115" i="303"/>
  <c r="L115" i="303" s="1"/>
  <c r="M115" i="303" s="1"/>
  <c r="O115" i="303" s="1"/>
  <c r="M163" i="303"/>
  <c r="O163" i="303" s="1"/>
  <c r="M168" i="303"/>
  <c r="O168" i="303" s="1"/>
  <c r="R114" i="303"/>
  <c r="L114" i="303" s="1"/>
  <c r="M114" i="303" s="1"/>
  <c r="I139" i="303"/>
  <c r="J139" i="303" s="1"/>
  <c r="O139" i="303" s="1"/>
  <c r="O112" i="303"/>
  <c r="M170" i="303"/>
  <c r="O170" i="303" s="1"/>
  <c r="H68" i="303"/>
  <c r="R104" i="303"/>
  <c r="L104" i="303" s="1"/>
  <c r="M104" i="303" s="1"/>
  <c r="O104" i="303" s="1"/>
  <c r="J166" i="303"/>
  <c r="O166" i="303" s="1"/>
  <c r="R118" i="303"/>
  <c r="L118" i="303" s="1"/>
  <c r="M118" i="303" s="1"/>
  <c r="O118" i="303" s="1"/>
  <c r="M175" i="303"/>
  <c r="O175" i="303" s="1"/>
  <c r="H132" i="303"/>
  <c r="J132" i="303" s="1"/>
  <c r="O176" i="303"/>
  <c r="R111" i="303"/>
  <c r="L111" i="303" s="1"/>
  <c r="M111" i="303" s="1"/>
  <c r="O111" i="303" s="1"/>
  <c r="M172" i="303"/>
  <c r="O172" i="303" s="1"/>
  <c r="L90" i="303"/>
  <c r="M90" i="303" s="1"/>
  <c r="O90" i="303" s="1"/>
  <c r="H137" i="303"/>
  <c r="J137" i="303" s="1"/>
  <c r="O137" i="303" s="1"/>
  <c r="M161" i="303"/>
  <c r="O161" i="303" s="1"/>
  <c r="G92" i="303"/>
  <c r="I92" i="303" s="1"/>
  <c r="J138" i="303"/>
  <c r="O138" i="303" s="1"/>
  <c r="M173" i="303"/>
  <c r="L88" i="303"/>
  <c r="M88" i="303" s="1"/>
  <c r="O88" i="303" s="1"/>
  <c r="I138" i="303"/>
  <c r="M143" i="303"/>
  <c r="O143" i="303" s="1"/>
  <c r="G85" i="303"/>
  <c r="R113" i="303"/>
  <c r="L113" i="303" s="1"/>
  <c r="M113" i="303" s="1"/>
  <c r="O113" i="303" s="1"/>
  <c r="R116" i="303"/>
  <c r="L116" i="303" s="1"/>
  <c r="M116" i="303" s="1"/>
  <c r="O116" i="303" s="1"/>
  <c r="J174" i="303"/>
  <c r="O174" i="303" s="1"/>
  <c r="M165" i="303"/>
  <c r="O165" i="303" s="1"/>
  <c r="L86" i="303"/>
  <c r="M86" i="303" s="1"/>
  <c r="O86" i="303" s="1"/>
  <c r="G87" i="303"/>
  <c r="I87" i="303" s="1"/>
  <c r="R102" i="303"/>
  <c r="L102" i="303" s="1"/>
  <c r="M102" i="303" s="1"/>
  <c r="O102" i="303" s="1"/>
  <c r="L87" i="316"/>
  <c r="M87" i="316" s="1"/>
  <c r="J134" i="316"/>
  <c r="O134" i="316" s="1"/>
  <c r="I137" i="316"/>
  <c r="H140" i="316"/>
  <c r="J140" i="316" s="1"/>
  <c r="O140" i="316" s="1"/>
  <c r="M161" i="316"/>
  <c r="J171" i="316"/>
  <c r="M173" i="316"/>
  <c r="O173" i="316" s="1"/>
  <c r="R118" i="316"/>
  <c r="L118" i="316" s="1"/>
  <c r="M118" i="316" s="1"/>
  <c r="O118" i="316" s="1"/>
  <c r="J137" i="316"/>
  <c r="O137" i="316" s="1"/>
  <c r="M164" i="316"/>
  <c r="O164" i="316" s="1"/>
  <c r="M171" i="316"/>
  <c r="J141" i="316"/>
  <c r="O141" i="316" s="1"/>
  <c r="J154" i="316"/>
  <c r="L89" i="316"/>
  <c r="M89" i="316" s="1"/>
  <c r="O89" i="316" s="1"/>
  <c r="O142" i="316"/>
  <c r="J163" i="316"/>
  <c r="O168" i="316"/>
  <c r="M154" i="316"/>
  <c r="M152" i="316"/>
  <c r="O152" i="316" s="1"/>
  <c r="M165" i="316"/>
  <c r="O165" i="316" s="1"/>
  <c r="L86" i="316"/>
  <c r="M86" i="316" s="1"/>
  <c r="O86" i="316" s="1"/>
  <c r="M163" i="316"/>
  <c r="O163" i="316" s="1"/>
  <c r="M170" i="316"/>
  <c r="O170" i="316" s="1"/>
  <c r="R103" i="316"/>
  <c r="L103" i="316" s="1"/>
  <c r="M103" i="316" s="1"/>
  <c r="R111" i="316"/>
  <c r="L111" i="316" s="1"/>
  <c r="M111" i="316" s="1"/>
  <c r="O111" i="316" s="1"/>
  <c r="H134" i="316"/>
  <c r="M168" i="316"/>
  <c r="M166" i="316"/>
  <c r="O166" i="316" s="1"/>
  <c r="G92" i="316"/>
  <c r="I92" i="316" s="1"/>
  <c r="R112" i="316"/>
  <c r="L112" i="316" s="1"/>
  <c r="M112" i="316" s="1"/>
  <c r="O112" i="316" s="1"/>
  <c r="J135" i="316"/>
  <c r="O135" i="316" s="1"/>
  <c r="O102" i="316"/>
  <c r="O110" i="316"/>
  <c r="M153" i="316"/>
  <c r="O153" i="316" s="1"/>
  <c r="O175" i="315"/>
  <c r="J163" i="315"/>
  <c r="J142" i="315"/>
  <c r="O142" i="315" s="1"/>
  <c r="I133" i="315"/>
  <c r="M142" i="315"/>
  <c r="M170" i="315"/>
  <c r="O170" i="315" s="1"/>
  <c r="O89" i="315"/>
  <c r="M161" i="315"/>
  <c r="O161" i="315" s="1"/>
  <c r="M163" i="315"/>
  <c r="J168" i="315"/>
  <c r="O168" i="315" s="1"/>
  <c r="R103" i="315"/>
  <c r="L103" i="315" s="1"/>
  <c r="M103" i="315" s="1"/>
  <c r="O103" i="315" s="1"/>
  <c r="J171" i="315"/>
  <c r="O171" i="315" s="1"/>
  <c r="O104" i="315"/>
  <c r="M166" i="315"/>
  <c r="M173" i="315"/>
  <c r="O173" i="315" s="1"/>
  <c r="M153" i="315"/>
  <c r="O153" i="315" s="1"/>
  <c r="J133" i="315"/>
  <c r="H132" i="315"/>
  <c r="J132" i="315" s="1"/>
  <c r="O132" i="315" s="1"/>
  <c r="J141" i="315"/>
  <c r="O141" i="315" s="1"/>
  <c r="O174" i="315"/>
  <c r="M142" i="313"/>
  <c r="M172" i="313"/>
  <c r="J168" i="313"/>
  <c r="M168" i="313"/>
  <c r="O168" i="313" s="1"/>
  <c r="M161" i="313"/>
  <c r="M165" i="313"/>
  <c r="M163" i="313"/>
  <c r="M152" i="313"/>
  <c r="I140" i="313"/>
  <c r="J140" i="313" s="1"/>
  <c r="O140" i="313" s="1"/>
  <c r="M147" i="314"/>
  <c r="O166" i="314"/>
  <c r="I141" i="314"/>
  <c r="M173" i="314"/>
  <c r="O176" i="314"/>
  <c r="M100" i="314"/>
  <c r="M166" i="314"/>
  <c r="H133" i="314"/>
  <c r="J133" i="314" s="1"/>
  <c r="O133" i="314" s="1"/>
  <c r="I133" i="314"/>
  <c r="R101" i="314"/>
  <c r="L101" i="314" s="1"/>
  <c r="M101" i="314" s="1"/>
  <c r="O101" i="314" s="1"/>
  <c r="I140" i="314"/>
  <c r="J140" i="314"/>
  <c r="O140" i="314" s="1"/>
  <c r="I137" i="314"/>
  <c r="J137" i="314" s="1"/>
  <c r="O137" i="314" s="1"/>
  <c r="I138" i="313"/>
  <c r="J138" i="313" s="1"/>
  <c r="O138" i="313" s="1"/>
  <c r="M153" i="313"/>
  <c r="H132" i="313"/>
  <c r="J132" i="313" s="1"/>
  <c r="O132" i="313" s="1"/>
  <c r="H135" i="313"/>
  <c r="M166" i="313"/>
  <c r="O166" i="313" s="1"/>
  <c r="M173" i="313"/>
  <c r="O173" i="313" s="1"/>
  <c r="I135" i="313"/>
  <c r="M171" i="313"/>
  <c r="O171" i="313" s="1"/>
  <c r="H68" i="313"/>
  <c r="J68" i="313" s="1"/>
  <c r="O68" i="313" s="1"/>
  <c r="M169" i="313"/>
  <c r="J152" i="313"/>
  <c r="J165" i="313"/>
  <c r="H133" i="313"/>
  <c r="J133" i="313" s="1"/>
  <c r="O133" i="313" s="1"/>
  <c r="O142" i="313"/>
  <c r="O163" i="313"/>
  <c r="J153" i="313"/>
  <c r="I76" i="313"/>
  <c r="J76" i="313" s="1"/>
  <c r="O76" i="313" s="1"/>
  <c r="M174" i="313"/>
  <c r="O174" i="313" s="1"/>
  <c r="J139" i="312"/>
  <c r="O139" i="312" s="1"/>
  <c r="I134" i="312"/>
  <c r="J134" i="312" s="1"/>
  <c r="O134" i="312" s="1"/>
  <c r="R115" i="312"/>
  <c r="L115" i="312" s="1"/>
  <c r="M115" i="312" s="1"/>
  <c r="O115" i="312" s="1"/>
  <c r="I140" i="312"/>
  <c r="J140" i="312" s="1"/>
  <c r="O140" i="312" s="1"/>
  <c r="M174" i="312"/>
  <c r="O174" i="312" s="1"/>
  <c r="M168" i="312"/>
  <c r="M172" i="312"/>
  <c r="O172" i="312" s="1"/>
  <c r="H133" i="312"/>
  <c r="M166" i="312"/>
  <c r="O166" i="312" s="1"/>
  <c r="M175" i="312"/>
  <c r="J173" i="312"/>
  <c r="H135" i="312"/>
  <c r="J135" i="312" s="1"/>
  <c r="O135" i="312" s="1"/>
  <c r="R116" i="312"/>
  <c r="L116" i="312" s="1"/>
  <c r="M116" i="312" s="1"/>
  <c r="O116" i="312" s="1"/>
  <c r="G92" i="312"/>
  <c r="H92" i="312" s="1"/>
  <c r="R102" i="312"/>
  <c r="L102" i="312" s="1"/>
  <c r="M102" i="312" s="1"/>
  <c r="O102" i="312" s="1"/>
  <c r="M164" i="312"/>
  <c r="O164" i="312" s="1"/>
  <c r="H137" i="312"/>
  <c r="J137" i="312"/>
  <c r="O137" i="312" s="1"/>
  <c r="L86" i="312"/>
  <c r="M86" i="312" s="1"/>
  <c r="O86" i="312" s="1"/>
  <c r="J153" i="312"/>
  <c r="J170" i="312"/>
  <c r="M163" i="312"/>
  <c r="O163" i="312" s="1"/>
  <c r="G87" i="312"/>
  <c r="H87" i="312" s="1"/>
  <c r="J143" i="312"/>
  <c r="O143" i="312" s="1"/>
  <c r="J175" i="312"/>
  <c r="O175" i="312" s="1"/>
  <c r="M153" i="312"/>
  <c r="J167" i="312"/>
  <c r="O167" i="312" s="1"/>
  <c r="M173" i="312"/>
  <c r="O173" i="311"/>
  <c r="G92" i="311"/>
  <c r="I92" i="311" s="1"/>
  <c r="O118" i="311"/>
  <c r="H134" i="311"/>
  <c r="J134" i="311" s="1"/>
  <c r="O134" i="311" s="1"/>
  <c r="M166" i="311"/>
  <c r="O166" i="311" s="1"/>
  <c r="R102" i="311"/>
  <c r="L102" i="311" s="1"/>
  <c r="M102" i="311" s="1"/>
  <c r="O102" i="311" s="1"/>
  <c r="J100" i="311"/>
  <c r="O100" i="311" s="1"/>
  <c r="M171" i="311"/>
  <c r="O171" i="311" s="1"/>
  <c r="J172" i="311"/>
  <c r="O172" i="311" s="1"/>
  <c r="I136" i="311"/>
  <c r="J164" i="311"/>
  <c r="O164" i="311" s="1"/>
  <c r="I132" i="311"/>
  <c r="J132" i="311" s="1"/>
  <c r="O132" i="311" s="1"/>
  <c r="I141" i="311"/>
  <c r="J141" i="311" s="1"/>
  <c r="M162" i="311"/>
  <c r="O162" i="311" s="1"/>
  <c r="I76" i="311"/>
  <c r="J76" i="311" s="1"/>
  <c r="O76" i="311" s="1"/>
  <c r="M161" i="311"/>
  <c r="M163" i="311"/>
  <c r="O17" i="313"/>
  <c r="H217" i="311"/>
  <c r="I217" i="311"/>
  <c r="O54" i="311"/>
  <c r="O57" i="311" s="1"/>
  <c r="J57" i="311"/>
  <c r="J57" i="312"/>
  <c r="O54" i="312"/>
  <c r="O57" i="312" s="1"/>
  <c r="I68" i="311"/>
  <c r="H68" i="311"/>
  <c r="J68" i="311" s="1"/>
  <c r="O68" i="311" s="1"/>
  <c r="I137" i="311"/>
  <c r="J182" i="313"/>
  <c r="O180" i="313"/>
  <c r="O182" i="313" s="1"/>
  <c r="H137" i="311"/>
  <c r="M79" i="312"/>
  <c r="J105" i="312"/>
  <c r="L219" i="313"/>
  <c r="J117" i="311"/>
  <c r="J182" i="315"/>
  <c r="O180" i="315"/>
  <c r="O182" i="315" s="1"/>
  <c r="J169" i="311"/>
  <c r="M169" i="311"/>
  <c r="J39" i="311"/>
  <c r="I135" i="311"/>
  <c r="H135" i="311"/>
  <c r="I136" i="314"/>
  <c r="H136" i="314"/>
  <c r="J136" i="314" s="1"/>
  <c r="O136" i="314" s="1"/>
  <c r="I219" i="311"/>
  <c r="M154" i="311"/>
  <c r="O154" i="311" s="1"/>
  <c r="J119" i="312"/>
  <c r="I134" i="313"/>
  <c r="H134" i="313"/>
  <c r="J52" i="314"/>
  <c r="I74" i="311"/>
  <c r="J74" i="311" s="1"/>
  <c r="O74" i="311" s="1"/>
  <c r="J135" i="311"/>
  <c r="O135" i="311" s="1"/>
  <c r="O152" i="311"/>
  <c r="I133" i="311"/>
  <c r="H133" i="311"/>
  <c r="J165" i="311"/>
  <c r="O165" i="311" s="1"/>
  <c r="O72" i="312"/>
  <c r="I141" i="312"/>
  <c r="J141" i="312" s="1"/>
  <c r="O141" i="312" s="1"/>
  <c r="K215" i="313"/>
  <c r="M153" i="307"/>
  <c r="O153" i="307" s="1"/>
  <c r="O152" i="309"/>
  <c r="I139" i="311"/>
  <c r="J142" i="311"/>
  <c r="M142" i="311"/>
  <c r="K220" i="312"/>
  <c r="J57" i="313"/>
  <c r="O54" i="313"/>
  <c r="O57" i="313" s="1"/>
  <c r="K217" i="313"/>
  <c r="M220" i="311"/>
  <c r="H139" i="311"/>
  <c r="J139" i="311" s="1"/>
  <c r="O139" i="311" s="1"/>
  <c r="J161" i="311"/>
  <c r="O43" i="311"/>
  <c r="I70" i="311"/>
  <c r="H70" i="311"/>
  <c r="J163" i="311"/>
  <c r="I68" i="314"/>
  <c r="H68" i="314"/>
  <c r="J22" i="311"/>
  <c r="J52" i="311"/>
  <c r="J103" i="311"/>
  <c r="O116" i="311"/>
  <c r="O189" i="313"/>
  <c r="J169" i="314"/>
  <c r="R114" i="311"/>
  <c r="L114" i="311" s="1"/>
  <c r="M114" i="311" s="1"/>
  <c r="O114" i="311" s="1"/>
  <c r="L89" i="311"/>
  <c r="M89" i="311" s="1"/>
  <c r="O89" i="311" s="1"/>
  <c r="L87" i="311"/>
  <c r="M87" i="311" s="1"/>
  <c r="R112" i="311"/>
  <c r="L112" i="311" s="1"/>
  <c r="M112" i="311" s="1"/>
  <c r="O112" i="311" s="1"/>
  <c r="R101" i="311"/>
  <c r="L101" i="311" s="1"/>
  <c r="M101" i="311" s="1"/>
  <c r="O101" i="311" s="1"/>
  <c r="R110" i="311"/>
  <c r="L110" i="311" s="1"/>
  <c r="M110" i="311" s="1"/>
  <c r="O110" i="311" s="1"/>
  <c r="G91" i="311"/>
  <c r="G85" i="311"/>
  <c r="L219" i="312"/>
  <c r="H219" i="312"/>
  <c r="M219" i="312"/>
  <c r="I219" i="312"/>
  <c r="I75" i="312"/>
  <c r="H75" i="312"/>
  <c r="O165" i="313"/>
  <c r="O121" i="314"/>
  <c r="O124" i="314" s="1"/>
  <c r="M124" i="314"/>
  <c r="J154" i="309"/>
  <c r="O154" i="309" s="1"/>
  <c r="M100" i="313"/>
  <c r="J100" i="313"/>
  <c r="L215" i="312"/>
  <c r="M215" i="312"/>
  <c r="K215" i="312"/>
  <c r="I215" i="312"/>
  <c r="O162" i="312"/>
  <c r="H75" i="311"/>
  <c r="L90" i="311"/>
  <c r="M90" i="311" s="1"/>
  <c r="O90" i="311" s="1"/>
  <c r="R103" i="311"/>
  <c r="L103" i="311" s="1"/>
  <c r="M103" i="311" s="1"/>
  <c r="H68" i="312"/>
  <c r="I85" i="312"/>
  <c r="H85" i="312"/>
  <c r="J85" i="312" s="1"/>
  <c r="O85" i="312" s="1"/>
  <c r="I75" i="311"/>
  <c r="L88" i="311"/>
  <c r="M88" i="311" s="1"/>
  <c r="O88" i="311" s="1"/>
  <c r="R117" i="311"/>
  <c r="L117" i="311" s="1"/>
  <c r="M117" i="311" s="1"/>
  <c r="H140" i="311"/>
  <c r="I68" i="312"/>
  <c r="I76" i="312"/>
  <c r="O100" i="312"/>
  <c r="K219" i="312"/>
  <c r="J124" i="315"/>
  <c r="O121" i="315"/>
  <c r="O124" i="315" s="1"/>
  <c r="M153" i="305"/>
  <c r="O153" i="305" s="1"/>
  <c r="J21" i="311"/>
  <c r="O21" i="311" s="1"/>
  <c r="R115" i="311"/>
  <c r="L115" i="311" s="1"/>
  <c r="M115" i="311" s="1"/>
  <c r="O115" i="311" s="1"/>
  <c r="H138" i="311"/>
  <c r="J138" i="311" s="1"/>
  <c r="O138" i="311" s="1"/>
  <c r="I140" i="311"/>
  <c r="M167" i="311"/>
  <c r="H76" i="312"/>
  <c r="L215" i="311"/>
  <c r="K215" i="311"/>
  <c r="M215" i="311"/>
  <c r="I215" i="311"/>
  <c r="L86" i="311"/>
  <c r="M86" i="311" s="1"/>
  <c r="R111" i="311"/>
  <c r="L111" i="311" s="1"/>
  <c r="M111" i="311" s="1"/>
  <c r="O111" i="311" s="1"/>
  <c r="R113" i="311"/>
  <c r="L113" i="311" s="1"/>
  <c r="M113" i="311" s="1"/>
  <c r="O113" i="311" s="1"/>
  <c r="O168" i="311"/>
  <c r="M152" i="283"/>
  <c r="O152" i="283" s="1"/>
  <c r="M152" i="302"/>
  <c r="M153" i="302"/>
  <c r="M153" i="303"/>
  <c r="O153" i="303" s="1"/>
  <c r="M154" i="307"/>
  <c r="O154" i="307" s="1"/>
  <c r="J17" i="311"/>
  <c r="O17" i="311" s="1"/>
  <c r="J136" i="311"/>
  <c r="O136" i="311" s="1"/>
  <c r="O161" i="312"/>
  <c r="R111" i="313"/>
  <c r="L111" i="313" s="1"/>
  <c r="M111" i="313" s="1"/>
  <c r="R118" i="313"/>
  <c r="L118" i="313" s="1"/>
  <c r="M118" i="313" s="1"/>
  <c r="O118" i="313" s="1"/>
  <c r="R113" i="313"/>
  <c r="L113" i="313" s="1"/>
  <c r="M113" i="313" s="1"/>
  <c r="G92" i="313"/>
  <c r="R112" i="313"/>
  <c r="L112" i="313" s="1"/>
  <c r="M112" i="313" s="1"/>
  <c r="O112" i="313" s="1"/>
  <c r="R110" i="313"/>
  <c r="L110" i="313" s="1"/>
  <c r="M110" i="313" s="1"/>
  <c r="O110" i="313" s="1"/>
  <c r="R101" i="313"/>
  <c r="L101" i="313" s="1"/>
  <c r="G87" i="313"/>
  <c r="R104" i="313"/>
  <c r="L104" i="313" s="1"/>
  <c r="M104" i="313" s="1"/>
  <c r="O104" i="313" s="1"/>
  <c r="R102" i="313"/>
  <c r="L102" i="313" s="1"/>
  <c r="M102" i="313" s="1"/>
  <c r="O102" i="313" s="1"/>
  <c r="G91" i="313"/>
  <c r="R115" i="313"/>
  <c r="L115" i="313" s="1"/>
  <c r="M115" i="313" s="1"/>
  <c r="O115" i="313" s="1"/>
  <c r="L86" i="313"/>
  <c r="M86" i="313" s="1"/>
  <c r="O86" i="313" s="1"/>
  <c r="R117" i="313"/>
  <c r="L117" i="313" s="1"/>
  <c r="M117" i="313" s="1"/>
  <c r="O117" i="313" s="1"/>
  <c r="L88" i="313"/>
  <c r="M88" i="313" s="1"/>
  <c r="O88" i="313" s="1"/>
  <c r="R116" i="313"/>
  <c r="L116" i="313" s="1"/>
  <c r="M116" i="313" s="1"/>
  <c r="O116" i="313" s="1"/>
  <c r="L87" i="313"/>
  <c r="M87" i="313" s="1"/>
  <c r="R114" i="313"/>
  <c r="L114" i="313" s="1"/>
  <c r="M114" i="313" s="1"/>
  <c r="O114" i="313" s="1"/>
  <c r="L90" i="313"/>
  <c r="M90" i="313" s="1"/>
  <c r="O90" i="313" s="1"/>
  <c r="R103" i="313"/>
  <c r="L103" i="313" s="1"/>
  <c r="M103" i="313" s="1"/>
  <c r="O103" i="313" s="1"/>
  <c r="G85" i="313"/>
  <c r="O154" i="303"/>
  <c r="M152" i="307"/>
  <c r="O152" i="307" s="1"/>
  <c r="J52" i="312"/>
  <c r="J124" i="313"/>
  <c r="O121" i="313"/>
  <c r="O124" i="313" s="1"/>
  <c r="I220" i="313"/>
  <c r="H220" i="313"/>
  <c r="M220" i="313"/>
  <c r="L220" i="313"/>
  <c r="M152" i="306"/>
  <c r="O152" i="306" s="1"/>
  <c r="M154" i="308"/>
  <c r="O154" i="308" s="1"/>
  <c r="O21" i="312"/>
  <c r="G87" i="311"/>
  <c r="M141" i="311"/>
  <c r="M147" i="311" s="1"/>
  <c r="J143" i="311"/>
  <c r="O143" i="311" s="1"/>
  <c r="J176" i="311"/>
  <c r="O176" i="311" s="1"/>
  <c r="O180" i="314"/>
  <c r="O182" i="314" s="1"/>
  <c r="J182" i="314"/>
  <c r="J200" i="312"/>
  <c r="O72" i="313"/>
  <c r="O152" i="314"/>
  <c r="M79" i="316"/>
  <c r="J170" i="313"/>
  <c r="O170" i="313" s="1"/>
  <c r="O118" i="314"/>
  <c r="L215" i="315"/>
  <c r="K215" i="315"/>
  <c r="I215" i="315"/>
  <c r="M215" i="315"/>
  <c r="M79" i="314"/>
  <c r="L219" i="311"/>
  <c r="K219" i="311"/>
  <c r="J153" i="311"/>
  <c r="O153" i="311" s="1"/>
  <c r="M174" i="311"/>
  <c r="O174" i="311" s="1"/>
  <c r="M165" i="312"/>
  <c r="M177" i="312" s="1"/>
  <c r="O100" i="315"/>
  <c r="R112" i="312"/>
  <c r="L112" i="312" s="1"/>
  <c r="M112" i="312" s="1"/>
  <c r="O112" i="312" s="1"/>
  <c r="R118" i="312"/>
  <c r="L118" i="312" s="1"/>
  <c r="M118" i="312" s="1"/>
  <c r="O118" i="312" s="1"/>
  <c r="R114" i="312"/>
  <c r="L114" i="312" s="1"/>
  <c r="M114" i="312" s="1"/>
  <c r="O114" i="312" s="1"/>
  <c r="R103" i="312"/>
  <c r="L103" i="312" s="1"/>
  <c r="M103" i="312" s="1"/>
  <c r="O103" i="312" s="1"/>
  <c r="L89" i="312"/>
  <c r="M89" i="312" s="1"/>
  <c r="O89" i="312" s="1"/>
  <c r="L87" i="312"/>
  <c r="M87" i="312" s="1"/>
  <c r="R110" i="312"/>
  <c r="L110" i="312" s="1"/>
  <c r="M110" i="312" s="1"/>
  <c r="O110" i="312" s="1"/>
  <c r="R101" i="312"/>
  <c r="L101" i="312" s="1"/>
  <c r="R113" i="312"/>
  <c r="L113" i="312" s="1"/>
  <c r="M113" i="312" s="1"/>
  <c r="O113" i="312" s="1"/>
  <c r="L90" i="312"/>
  <c r="M90" i="312" s="1"/>
  <c r="O90" i="312" s="1"/>
  <c r="H220" i="312"/>
  <c r="J52" i="316"/>
  <c r="H219" i="311"/>
  <c r="H74" i="312"/>
  <c r="J74" i="312" s="1"/>
  <c r="O74" i="312" s="1"/>
  <c r="I141" i="313"/>
  <c r="J141" i="313" s="1"/>
  <c r="O141" i="313" s="1"/>
  <c r="J154" i="313"/>
  <c r="M220" i="314"/>
  <c r="L220" i="311"/>
  <c r="K220" i="311"/>
  <c r="M153" i="311"/>
  <c r="R104" i="312"/>
  <c r="L104" i="312" s="1"/>
  <c r="M104" i="312" s="1"/>
  <c r="O104" i="312" s="1"/>
  <c r="J168" i="312"/>
  <c r="O168" i="312" s="1"/>
  <c r="J71" i="313"/>
  <c r="O71" i="313" s="1"/>
  <c r="I74" i="313"/>
  <c r="J74" i="313" s="1"/>
  <c r="O74" i="313" s="1"/>
  <c r="R115" i="314"/>
  <c r="L115" i="314" s="1"/>
  <c r="M115" i="314" s="1"/>
  <c r="O115" i="314" s="1"/>
  <c r="G87" i="314"/>
  <c r="G85" i="314"/>
  <c r="R113" i="314"/>
  <c r="L113" i="314" s="1"/>
  <c r="M113" i="314" s="1"/>
  <c r="O113" i="314" s="1"/>
  <c r="R104" i="314"/>
  <c r="L104" i="314" s="1"/>
  <c r="M104" i="314" s="1"/>
  <c r="O104" i="314" s="1"/>
  <c r="L90" i="314"/>
  <c r="M90" i="314" s="1"/>
  <c r="O90" i="314" s="1"/>
  <c r="L88" i="314"/>
  <c r="M88" i="314" s="1"/>
  <c r="O88" i="314" s="1"/>
  <c r="R111" i="314"/>
  <c r="L111" i="314" s="1"/>
  <c r="M111" i="314" s="1"/>
  <c r="O111" i="314" s="1"/>
  <c r="R102" i="314"/>
  <c r="L102" i="314" s="1"/>
  <c r="M102" i="314" s="1"/>
  <c r="O102" i="314" s="1"/>
  <c r="L86" i="314"/>
  <c r="M86" i="314" s="1"/>
  <c r="R112" i="314"/>
  <c r="L112" i="314" s="1"/>
  <c r="M112" i="314" s="1"/>
  <c r="O112" i="314" s="1"/>
  <c r="R103" i="314"/>
  <c r="L103" i="314" s="1"/>
  <c r="M103" i="314" s="1"/>
  <c r="O103" i="314" s="1"/>
  <c r="L89" i="314"/>
  <c r="M89" i="314" s="1"/>
  <c r="O89" i="314" s="1"/>
  <c r="R114" i="314"/>
  <c r="L114" i="314" s="1"/>
  <c r="M114" i="314" s="1"/>
  <c r="O114" i="314" s="1"/>
  <c r="G92" i="314"/>
  <c r="R116" i="314"/>
  <c r="L116" i="314" s="1"/>
  <c r="M116" i="314" s="1"/>
  <c r="O116" i="314" s="1"/>
  <c r="G91" i="314"/>
  <c r="L87" i="314"/>
  <c r="M87" i="314" s="1"/>
  <c r="R110" i="314"/>
  <c r="L110" i="314" s="1"/>
  <c r="M110" i="314" s="1"/>
  <c r="O110" i="314" s="1"/>
  <c r="M219" i="311"/>
  <c r="L88" i="312"/>
  <c r="M88" i="312" s="1"/>
  <c r="O88" i="312" s="1"/>
  <c r="G91" i="312"/>
  <c r="R117" i="312"/>
  <c r="L117" i="312" s="1"/>
  <c r="M117" i="312" s="1"/>
  <c r="O117" i="312" s="1"/>
  <c r="J133" i="312"/>
  <c r="O133" i="312" s="1"/>
  <c r="O142" i="312"/>
  <c r="O154" i="312"/>
  <c r="H139" i="313"/>
  <c r="I139" i="313"/>
  <c r="M220" i="316"/>
  <c r="L220" i="316"/>
  <c r="K220" i="316"/>
  <c r="I220" i="316"/>
  <c r="H220" i="316"/>
  <c r="H137" i="313"/>
  <c r="J137" i="313" s="1"/>
  <c r="O137" i="313" s="1"/>
  <c r="O17" i="314"/>
  <c r="O165" i="315"/>
  <c r="J195" i="315"/>
  <c r="J132" i="312"/>
  <c r="I136" i="316"/>
  <c r="H136" i="316"/>
  <c r="H132" i="312"/>
  <c r="J113" i="313"/>
  <c r="J164" i="313"/>
  <c r="J193" i="313"/>
  <c r="O163" i="314"/>
  <c r="O189" i="315"/>
  <c r="J119" i="316"/>
  <c r="J41" i="313"/>
  <c r="O162" i="313"/>
  <c r="M171" i="314"/>
  <c r="O171" i="314" s="1"/>
  <c r="O175" i="316"/>
  <c r="L220" i="312"/>
  <c r="H136" i="312"/>
  <c r="M170" i="312"/>
  <c r="I220" i="312"/>
  <c r="K219" i="313"/>
  <c r="I135" i="314"/>
  <c r="H135" i="314"/>
  <c r="J135" i="314" s="1"/>
  <c r="O135" i="314" s="1"/>
  <c r="O165" i="314"/>
  <c r="M174" i="314"/>
  <c r="O174" i="314" s="1"/>
  <c r="M79" i="315"/>
  <c r="M147" i="312"/>
  <c r="I136" i="312"/>
  <c r="H138" i="312"/>
  <c r="J138" i="312" s="1"/>
  <c r="O138" i="312" s="1"/>
  <c r="J180" i="312"/>
  <c r="M79" i="313"/>
  <c r="J111" i="313"/>
  <c r="J100" i="314"/>
  <c r="I75" i="313"/>
  <c r="I136" i="313"/>
  <c r="H136" i="313"/>
  <c r="J136" i="313" s="1"/>
  <c r="O136" i="313" s="1"/>
  <c r="M143" i="313"/>
  <c r="J143" i="313"/>
  <c r="O71" i="315"/>
  <c r="M220" i="312"/>
  <c r="H75" i="313"/>
  <c r="J169" i="313"/>
  <c r="M163" i="314"/>
  <c r="J48" i="315"/>
  <c r="O48" i="315" s="1"/>
  <c r="M219" i="316"/>
  <c r="I70" i="316"/>
  <c r="H70" i="316"/>
  <c r="J109" i="314"/>
  <c r="M167" i="314"/>
  <c r="O167" i="314" s="1"/>
  <c r="J119" i="315"/>
  <c r="M154" i="313"/>
  <c r="M167" i="313"/>
  <c r="O167" i="313" s="1"/>
  <c r="K215" i="314"/>
  <c r="I215" i="314"/>
  <c r="M215" i="314"/>
  <c r="L215" i="314"/>
  <c r="J162" i="314"/>
  <c r="O162" i="314" s="1"/>
  <c r="J172" i="314"/>
  <c r="J195" i="314"/>
  <c r="I68" i="316"/>
  <c r="H68" i="316"/>
  <c r="J169" i="316"/>
  <c r="M175" i="313"/>
  <c r="O175" i="313" s="1"/>
  <c r="J164" i="314"/>
  <c r="O164" i="314" s="1"/>
  <c r="O170" i="314"/>
  <c r="O69" i="315"/>
  <c r="I92" i="315"/>
  <c r="I136" i="315"/>
  <c r="H136" i="315"/>
  <c r="I139" i="315"/>
  <c r="H139" i="315"/>
  <c r="J139" i="315" s="1"/>
  <c r="O139" i="315" s="1"/>
  <c r="O176" i="315"/>
  <c r="I219" i="313"/>
  <c r="H219" i="313"/>
  <c r="M219" i="313"/>
  <c r="J117" i="314"/>
  <c r="O117" i="314" s="1"/>
  <c r="M154" i="314"/>
  <c r="O154" i="314" s="1"/>
  <c r="M172" i="314"/>
  <c r="I75" i="315"/>
  <c r="H75" i="315"/>
  <c r="H92" i="315"/>
  <c r="K219" i="314"/>
  <c r="I219" i="314"/>
  <c r="H219" i="314"/>
  <c r="L219" i="314"/>
  <c r="M219" i="314"/>
  <c r="I70" i="314"/>
  <c r="H70" i="314"/>
  <c r="I215" i="313"/>
  <c r="M215" i="313"/>
  <c r="L215" i="313"/>
  <c r="H132" i="314"/>
  <c r="J132" i="314" s="1"/>
  <c r="H139" i="314"/>
  <c r="J139" i="314" s="1"/>
  <c r="O139" i="314" s="1"/>
  <c r="J141" i="314"/>
  <c r="O141" i="314" s="1"/>
  <c r="O175" i="314"/>
  <c r="M167" i="316"/>
  <c r="M164" i="313"/>
  <c r="J134" i="314"/>
  <c r="O134" i="314" s="1"/>
  <c r="I139" i="314"/>
  <c r="J173" i="314"/>
  <c r="O173" i="314" s="1"/>
  <c r="M147" i="315"/>
  <c r="I140" i="315"/>
  <c r="J140" i="315" s="1"/>
  <c r="O140" i="315" s="1"/>
  <c r="H140" i="315"/>
  <c r="J161" i="313"/>
  <c r="O172" i="313"/>
  <c r="K220" i="314"/>
  <c r="I220" i="314"/>
  <c r="H220" i="314"/>
  <c r="L220" i="314"/>
  <c r="O153" i="314"/>
  <c r="O54" i="315"/>
  <c r="O57" i="315" s="1"/>
  <c r="O116" i="315"/>
  <c r="L220" i="315"/>
  <c r="K220" i="315"/>
  <c r="I220" i="315"/>
  <c r="H220" i="315"/>
  <c r="M220" i="315"/>
  <c r="O169" i="315"/>
  <c r="I139" i="316"/>
  <c r="L219" i="315"/>
  <c r="K219" i="315"/>
  <c r="I219" i="315"/>
  <c r="H219" i="315"/>
  <c r="M219" i="315"/>
  <c r="J88" i="315"/>
  <c r="O103" i="316"/>
  <c r="O116" i="316"/>
  <c r="H139" i="316"/>
  <c r="O133" i="315"/>
  <c r="J143" i="315"/>
  <c r="O143" i="315" s="1"/>
  <c r="O21" i="316"/>
  <c r="M174" i="316"/>
  <c r="O174" i="316" s="1"/>
  <c r="J200" i="316"/>
  <c r="J161" i="314"/>
  <c r="I68" i="315"/>
  <c r="H68" i="315"/>
  <c r="J73" i="315"/>
  <c r="O73" i="315" s="1"/>
  <c r="J111" i="315"/>
  <c r="M167" i="315"/>
  <c r="O167" i="315" s="1"/>
  <c r="I132" i="316"/>
  <c r="H132" i="316"/>
  <c r="J132" i="316" s="1"/>
  <c r="M169" i="314"/>
  <c r="J50" i="315"/>
  <c r="J102" i="315"/>
  <c r="J154" i="315"/>
  <c r="O154" i="315" s="1"/>
  <c r="M215" i="316"/>
  <c r="L215" i="316"/>
  <c r="K215" i="316"/>
  <c r="I215" i="316"/>
  <c r="H74" i="314"/>
  <c r="H76" i="314"/>
  <c r="H138" i="314"/>
  <c r="O114" i="315"/>
  <c r="J152" i="315"/>
  <c r="J193" i="315"/>
  <c r="J161" i="316"/>
  <c r="I74" i="314"/>
  <c r="I76" i="314"/>
  <c r="I138" i="314"/>
  <c r="O117" i="315"/>
  <c r="H134" i="315"/>
  <c r="J137" i="315"/>
  <c r="O137" i="315" s="1"/>
  <c r="J162" i="315"/>
  <c r="O162" i="315" s="1"/>
  <c r="M138" i="316"/>
  <c r="M147" i="316" s="1"/>
  <c r="J138" i="316"/>
  <c r="O138" i="316" s="1"/>
  <c r="M169" i="316"/>
  <c r="J90" i="315"/>
  <c r="I134" i="315"/>
  <c r="O166" i="315"/>
  <c r="O164" i="315"/>
  <c r="J105" i="316"/>
  <c r="O143" i="316"/>
  <c r="R101" i="315"/>
  <c r="L101" i="315" s="1"/>
  <c r="M101" i="315" s="1"/>
  <c r="R110" i="315"/>
  <c r="L110" i="315" s="1"/>
  <c r="M110" i="315" s="1"/>
  <c r="O110" i="315" s="1"/>
  <c r="I135" i="315"/>
  <c r="J135" i="315" s="1"/>
  <c r="O135" i="315" s="1"/>
  <c r="R114" i="316"/>
  <c r="L114" i="316" s="1"/>
  <c r="M114" i="316" s="1"/>
  <c r="O114" i="316" s="1"/>
  <c r="R118" i="315"/>
  <c r="L118" i="315" s="1"/>
  <c r="M118" i="315" s="1"/>
  <c r="O118" i="315" s="1"/>
  <c r="H70" i="315"/>
  <c r="J70" i="315" s="1"/>
  <c r="O70" i="315" s="1"/>
  <c r="L86" i="315"/>
  <c r="M86" i="315" s="1"/>
  <c r="R102" i="315"/>
  <c r="L102" i="315" s="1"/>
  <c r="M102" i="315" s="1"/>
  <c r="R111" i="315"/>
  <c r="L111" i="315" s="1"/>
  <c r="M111" i="315" s="1"/>
  <c r="H74" i="316"/>
  <c r="H76" i="316"/>
  <c r="L88" i="316"/>
  <c r="M88" i="316" s="1"/>
  <c r="O88" i="316" s="1"/>
  <c r="L90" i="316"/>
  <c r="M90" i="316" s="1"/>
  <c r="O90" i="316" s="1"/>
  <c r="H138" i="316"/>
  <c r="H74" i="315"/>
  <c r="J74" i="315" s="1"/>
  <c r="O74" i="315" s="1"/>
  <c r="H76" i="315"/>
  <c r="J76" i="315" s="1"/>
  <c r="O76" i="315" s="1"/>
  <c r="L88" i="315"/>
  <c r="M88" i="315" s="1"/>
  <c r="L90" i="315"/>
  <c r="M90" i="315" s="1"/>
  <c r="H138" i="315"/>
  <c r="J138" i="315" s="1"/>
  <c r="O138" i="315" s="1"/>
  <c r="I74" i="316"/>
  <c r="I76" i="316"/>
  <c r="R104" i="316"/>
  <c r="L104" i="316" s="1"/>
  <c r="M104" i="316" s="1"/>
  <c r="O104" i="316" s="1"/>
  <c r="R113" i="316"/>
  <c r="L113" i="316" s="1"/>
  <c r="M113" i="316" s="1"/>
  <c r="O113" i="316" s="1"/>
  <c r="H219" i="316"/>
  <c r="I219" i="316"/>
  <c r="G85" i="316"/>
  <c r="G87" i="316"/>
  <c r="R115" i="316"/>
  <c r="L115" i="316" s="1"/>
  <c r="M115" i="316" s="1"/>
  <c r="O115" i="316" s="1"/>
  <c r="H133" i="316"/>
  <c r="G85" i="315"/>
  <c r="G87" i="315"/>
  <c r="R115" i="315"/>
  <c r="L115" i="315" s="1"/>
  <c r="M115" i="315" s="1"/>
  <c r="O115" i="315" s="1"/>
  <c r="G91" i="316"/>
  <c r="I133" i="316"/>
  <c r="K219" i="316"/>
  <c r="G91" i="315"/>
  <c r="R117" i="316"/>
  <c r="L117" i="316" s="1"/>
  <c r="M117" i="316" s="1"/>
  <c r="O117" i="316" s="1"/>
  <c r="L219" i="316"/>
  <c r="R101" i="316"/>
  <c r="L101" i="316" s="1"/>
  <c r="M101" i="316" s="1"/>
  <c r="O101" i="316" s="1"/>
  <c r="M216" i="306"/>
  <c r="J105" i="304"/>
  <c r="L217" i="305"/>
  <c r="L216" i="304"/>
  <c r="O16" i="303"/>
  <c r="K217" i="304"/>
  <c r="J52" i="303"/>
  <c r="K216" i="303"/>
  <c r="O54" i="303"/>
  <c r="O57" i="303" s="1"/>
  <c r="J57" i="303"/>
  <c r="K216" i="304"/>
  <c r="J105" i="303"/>
  <c r="O171" i="303"/>
  <c r="O189" i="303"/>
  <c r="J39" i="304"/>
  <c r="O143" i="306"/>
  <c r="O180" i="306"/>
  <c r="O182" i="306" s="1"/>
  <c r="J182" i="306"/>
  <c r="I133" i="303"/>
  <c r="J133" i="303" s="1"/>
  <c r="O133" i="303" s="1"/>
  <c r="M215" i="303"/>
  <c r="L215" i="303"/>
  <c r="K215" i="303"/>
  <c r="H76" i="303"/>
  <c r="J76" i="303" s="1"/>
  <c r="O76" i="303" s="1"/>
  <c r="J114" i="303"/>
  <c r="O121" i="305"/>
  <c r="O124" i="305" s="1"/>
  <c r="J124" i="305"/>
  <c r="J200" i="303"/>
  <c r="O176" i="304"/>
  <c r="O180" i="304"/>
  <c r="O182" i="304" s="1"/>
  <c r="J182" i="304"/>
  <c r="O136" i="303"/>
  <c r="O169" i="303"/>
  <c r="O180" i="303"/>
  <c r="O182" i="303" s="1"/>
  <c r="I215" i="303"/>
  <c r="O121" i="304"/>
  <c r="O124" i="304" s="1"/>
  <c r="I141" i="305"/>
  <c r="H141" i="305"/>
  <c r="I219" i="307"/>
  <c r="O69" i="303"/>
  <c r="J124" i="303"/>
  <c r="I141" i="303"/>
  <c r="J141" i="303" s="1"/>
  <c r="O141" i="303" s="1"/>
  <c r="J18" i="304"/>
  <c r="J111" i="304"/>
  <c r="J194" i="304"/>
  <c r="O72" i="305"/>
  <c r="M215" i="307"/>
  <c r="M217" i="308"/>
  <c r="M79" i="303"/>
  <c r="M135" i="303"/>
  <c r="O164" i="303"/>
  <c r="L215" i="304"/>
  <c r="H76" i="307"/>
  <c r="I76" i="307"/>
  <c r="J167" i="305"/>
  <c r="M167" i="305"/>
  <c r="M154" i="299"/>
  <c r="M220" i="303"/>
  <c r="J182" i="303"/>
  <c r="O17" i="303"/>
  <c r="L217" i="307"/>
  <c r="J57" i="304"/>
  <c r="O54" i="304"/>
  <c r="O57" i="304" s="1"/>
  <c r="M154" i="292"/>
  <c r="R118" i="304"/>
  <c r="L118" i="304" s="1"/>
  <c r="M118" i="304" s="1"/>
  <c r="O118" i="304" s="1"/>
  <c r="R116" i="304"/>
  <c r="L116" i="304" s="1"/>
  <c r="M116" i="304" s="1"/>
  <c r="O116" i="304" s="1"/>
  <c r="G92" i="304"/>
  <c r="R114" i="304"/>
  <c r="L114" i="304" s="1"/>
  <c r="M114" i="304" s="1"/>
  <c r="O114" i="304" s="1"/>
  <c r="G87" i="304"/>
  <c r="R117" i="304"/>
  <c r="L117" i="304" s="1"/>
  <c r="M117" i="304" s="1"/>
  <c r="O117" i="304" s="1"/>
  <c r="R115" i="304"/>
  <c r="L115" i="304" s="1"/>
  <c r="M115" i="304" s="1"/>
  <c r="O115" i="304" s="1"/>
  <c r="R113" i="304"/>
  <c r="L113" i="304" s="1"/>
  <c r="M113" i="304" s="1"/>
  <c r="O113" i="304" s="1"/>
  <c r="R111" i="304"/>
  <c r="L111" i="304" s="1"/>
  <c r="M111" i="304" s="1"/>
  <c r="R103" i="304"/>
  <c r="L103" i="304" s="1"/>
  <c r="M103" i="304" s="1"/>
  <c r="O103" i="304" s="1"/>
  <c r="R101" i="304"/>
  <c r="L101" i="304" s="1"/>
  <c r="M101" i="304" s="1"/>
  <c r="O101" i="304" s="1"/>
  <c r="L90" i="304"/>
  <c r="M90" i="304" s="1"/>
  <c r="O90" i="304" s="1"/>
  <c r="L88" i="304"/>
  <c r="M88" i="304" s="1"/>
  <c r="O88" i="304" s="1"/>
  <c r="L86" i="304"/>
  <c r="M86" i="304" s="1"/>
  <c r="L89" i="304"/>
  <c r="M89" i="304" s="1"/>
  <c r="O89" i="304" s="1"/>
  <c r="L87" i="304"/>
  <c r="M87" i="304" s="1"/>
  <c r="R104" i="304"/>
  <c r="L104" i="304" s="1"/>
  <c r="M104" i="304" s="1"/>
  <c r="O104" i="304" s="1"/>
  <c r="R102" i="304"/>
  <c r="L102" i="304" s="1"/>
  <c r="M102" i="304" s="1"/>
  <c r="O102" i="304" s="1"/>
  <c r="J124" i="304"/>
  <c r="J36" i="305"/>
  <c r="M165" i="305"/>
  <c r="M177" i="305" s="1"/>
  <c r="J165" i="305"/>
  <c r="I74" i="306"/>
  <c r="M152" i="284"/>
  <c r="O152" i="284" s="1"/>
  <c r="I76" i="304"/>
  <c r="H76" i="304"/>
  <c r="O142" i="304"/>
  <c r="M219" i="304"/>
  <c r="O21" i="304"/>
  <c r="O161" i="304"/>
  <c r="O100" i="303"/>
  <c r="O132" i="303"/>
  <c r="O173" i="303"/>
  <c r="I135" i="304"/>
  <c r="H135" i="304"/>
  <c r="J135" i="304" s="1"/>
  <c r="O135" i="304" s="1"/>
  <c r="M215" i="306"/>
  <c r="I134" i="303"/>
  <c r="H134" i="303"/>
  <c r="J134" i="303" s="1"/>
  <c r="O134" i="303" s="1"/>
  <c r="I220" i="304"/>
  <c r="H220" i="304"/>
  <c r="M220" i="304"/>
  <c r="K217" i="305"/>
  <c r="I85" i="304"/>
  <c r="H85" i="304"/>
  <c r="L220" i="304"/>
  <c r="O180" i="305"/>
  <c r="O182" i="305" s="1"/>
  <c r="J182" i="305"/>
  <c r="I219" i="303"/>
  <c r="H219" i="303"/>
  <c r="M219" i="303"/>
  <c r="H74" i="306"/>
  <c r="J166" i="308"/>
  <c r="O166" i="308" s="1"/>
  <c r="M166" i="308"/>
  <c r="M152" i="299"/>
  <c r="O152" i="299" s="1"/>
  <c r="M147" i="303"/>
  <c r="H140" i="303"/>
  <c r="J140" i="303" s="1"/>
  <c r="O140" i="303" s="1"/>
  <c r="L219" i="303"/>
  <c r="O169" i="304"/>
  <c r="J193" i="304"/>
  <c r="J200" i="304" s="1"/>
  <c r="I215" i="304"/>
  <c r="R116" i="305"/>
  <c r="L116" i="305" s="1"/>
  <c r="M116" i="305" s="1"/>
  <c r="O116" i="305" s="1"/>
  <c r="G92" i="305"/>
  <c r="R110" i="305"/>
  <c r="L110" i="305" s="1"/>
  <c r="M110" i="305" s="1"/>
  <c r="O110" i="305" s="1"/>
  <c r="R112" i="305"/>
  <c r="L112" i="305" s="1"/>
  <c r="M112" i="305" s="1"/>
  <c r="O112" i="305" s="1"/>
  <c r="G87" i="305"/>
  <c r="G85" i="305"/>
  <c r="R114" i="305"/>
  <c r="L114" i="305" s="1"/>
  <c r="M114" i="305" s="1"/>
  <c r="O114" i="305" s="1"/>
  <c r="R104" i="305"/>
  <c r="L104" i="305" s="1"/>
  <c r="M104" i="305" s="1"/>
  <c r="O104" i="305" s="1"/>
  <c r="R102" i="305"/>
  <c r="L102" i="305" s="1"/>
  <c r="M102" i="305" s="1"/>
  <c r="R118" i="305"/>
  <c r="L118" i="305" s="1"/>
  <c r="M118" i="305" s="1"/>
  <c r="O118" i="305" s="1"/>
  <c r="G91" i="305"/>
  <c r="R117" i="305"/>
  <c r="L117" i="305" s="1"/>
  <c r="M117" i="305" s="1"/>
  <c r="O117" i="305" s="1"/>
  <c r="R113" i="305"/>
  <c r="L113" i="305" s="1"/>
  <c r="M113" i="305" s="1"/>
  <c r="O113" i="305" s="1"/>
  <c r="R111" i="305"/>
  <c r="L111" i="305" s="1"/>
  <c r="M111" i="305" s="1"/>
  <c r="O111" i="305" s="1"/>
  <c r="L87" i="305"/>
  <c r="M87" i="305" s="1"/>
  <c r="M171" i="305"/>
  <c r="J171" i="305"/>
  <c r="O173" i="305"/>
  <c r="J52" i="306"/>
  <c r="O175" i="306"/>
  <c r="O16" i="308"/>
  <c r="L219" i="308"/>
  <c r="H219" i="308"/>
  <c r="K219" i="308"/>
  <c r="I219" i="308"/>
  <c r="M219" i="308"/>
  <c r="J37" i="304"/>
  <c r="J52" i="304" s="1"/>
  <c r="H133" i="304"/>
  <c r="J133" i="304" s="1"/>
  <c r="O133" i="304" s="1"/>
  <c r="J141" i="304"/>
  <c r="O141" i="304" s="1"/>
  <c r="H219" i="304"/>
  <c r="R101" i="305"/>
  <c r="L101" i="305" s="1"/>
  <c r="M101" i="305" s="1"/>
  <c r="O101" i="305" s="1"/>
  <c r="K215" i="304"/>
  <c r="J102" i="305"/>
  <c r="I138" i="305"/>
  <c r="J138" i="305" s="1"/>
  <c r="O138" i="305" s="1"/>
  <c r="M167" i="304"/>
  <c r="O167" i="304" s="1"/>
  <c r="M220" i="305"/>
  <c r="M220" i="306"/>
  <c r="L220" i="306"/>
  <c r="H220" i="306"/>
  <c r="I219" i="305"/>
  <c r="M219" i="305"/>
  <c r="L219" i="305"/>
  <c r="K219" i="305"/>
  <c r="H219" i="305"/>
  <c r="L217" i="309"/>
  <c r="G91" i="303"/>
  <c r="H220" i="303"/>
  <c r="I215" i="305"/>
  <c r="O54" i="305"/>
  <c r="O57" i="305" s="1"/>
  <c r="K220" i="307"/>
  <c r="M154" i="301"/>
  <c r="O154" i="301" s="1"/>
  <c r="R117" i="303"/>
  <c r="L117" i="303" s="1"/>
  <c r="M117" i="303" s="1"/>
  <c r="O117" i="303" s="1"/>
  <c r="H135" i="303"/>
  <c r="J135" i="303" s="1"/>
  <c r="O135" i="303" s="1"/>
  <c r="I220" i="303"/>
  <c r="I219" i="304"/>
  <c r="J75" i="304"/>
  <c r="O75" i="304" s="1"/>
  <c r="M147" i="304"/>
  <c r="I134" i="304"/>
  <c r="H134" i="304"/>
  <c r="J152" i="304"/>
  <c r="H139" i="305"/>
  <c r="I139" i="305"/>
  <c r="J168" i="305"/>
  <c r="O168" i="305" s="1"/>
  <c r="O21" i="306"/>
  <c r="R101" i="303"/>
  <c r="L101" i="303" s="1"/>
  <c r="M101" i="303" s="1"/>
  <c r="R110" i="303"/>
  <c r="L110" i="303" s="1"/>
  <c r="M110" i="303" s="1"/>
  <c r="O110" i="303" s="1"/>
  <c r="H132" i="304"/>
  <c r="M173" i="304"/>
  <c r="O173" i="304" s="1"/>
  <c r="J75" i="305"/>
  <c r="O75" i="305" s="1"/>
  <c r="H220" i="305"/>
  <c r="H135" i="307"/>
  <c r="J135" i="307" s="1"/>
  <c r="O135" i="307" s="1"/>
  <c r="K220" i="303"/>
  <c r="I132" i="304"/>
  <c r="L90" i="305"/>
  <c r="M90" i="305" s="1"/>
  <c r="O90" i="305" s="1"/>
  <c r="M134" i="305"/>
  <c r="O154" i="305"/>
  <c r="K219" i="306"/>
  <c r="I219" i="306"/>
  <c r="L219" i="306"/>
  <c r="H219" i="306"/>
  <c r="J200" i="306"/>
  <c r="I215" i="307"/>
  <c r="I132" i="307"/>
  <c r="H132" i="307"/>
  <c r="L219" i="309"/>
  <c r="L87" i="303"/>
  <c r="M87" i="303" s="1"/>
  <c r="L89" i="303"/>
  <c r="M89" i="303" s="1"/>
  <c r="O89" i="303" s="1"/>
  <c r="R103" i="303"/>
  <c r="L103" i="303" s="1"/>
  <c r="M103" i="303" s="1"/>
  <c r="O103" i="303" s="1"/>
  <c r="L220" i="303"/>
  <c r="O88" i="305"/>
  <c r="R103" i="305"/>
  <c r="L103" i="305" s="1"/>
  <c r="M103" i="305" s="1"/>
  <c r="O103" i="305" s="1"/>
  <c r="J119" i="305"/>
  <c r="I70" i="306"/>
  <c r="J70" i="306" s="1"/>
  <c r="O70" i="306" s="1"/>
  <c r="J41" i="304"/>
  <c r="O73" i="304"/>
  <c r="O100" i="304"/>
  <c r="J140" i="305"/>
  <c r="O140" i="305" s="1"/>
  <c r="J105" i="308"/>
  <c r="M79" i="305"/>
  <c r="J132" i="305"/>
  <c r="J170" i="305"/>
  <c r="K215" i="305"/>
  <c r="O121" i="306"/>
  <c r="O124" i="306" s="1"/>
  <c r="J124" i="306"/>
  <c r="K219" i="309"/>
  <c r="L215" i="305"/>
  <c r="M133" i="306"/>
  <c r="M147" i="306" s="1"/>
  <c r="J133" i="306"/>
  <c r="O167" i="306"/>
  <c r="M215" i="305"/>
  <c r="J57" i="306"/>
  <c r="O54" i="306"/>
  <c r="O57" i="306" s="1"/>
  <c r="J109" i="306"/>
  <c r="O172" i="306"/>
  <c r="J37" i="306"/>
  <c r="I68" i="306"/>
  <c r="J68" i="306" s="1"/>
  <c r="O68" i="306" s="1"/>
  <c r="O100" i="306"/>
  <c r="J105" i="306"/>
  <c r="J154" i="306"/>
  <c r="M154" i="306"/>
  <c r="J164" i="306"/>
  <c r="O164" i="306" s="1"/>
  <c r="M100" i="305"/>
  <c r="O100" i="305" s="1"/>
  <c r="I133" i="305"/>
  <c r="J133" i="305" s="1"/>
  <c r="O133" i="305" s="1"/>
  <c r="I135" i="305"/>
  <c r="J135" i="305" s="1"/>
  <c r="O135" i="305" s="1"/>
  <c r="I137" i="305"/>
  <c r="J137" i="305" s="1"/>
  <c r="O137" i="305" s="1"/>
  <c r="I85" i="306"/>
  <c r="J85" i="306" s="1"/>
  <c r="O85" i="306" s="1"/>
  <c r="H139" i="306"/>
  <c r="J139" i="306" s="1"/>
  <c r="O139" i="306" s="1"/>
  <c r="J175" i="305"/>
  <c r="O175" i="305" s="1"/>
  <c r="I139" i="306"/>
  <c r="J22" i="307"/>
  <c r="O69" i="305"/>
  <c r="O89" i="305"/>
  <c r="I220" i="305"/>
  <c r="J200" i="305"/>
  <c r="J135" i="306"/>
  <c r="O135" i="306" s="1"/>
  <c r="H137" i="306"/>
  <c r="J137" i="306" s="1"/>
  <c r="O137" i="306" s="1"/>
  <c r="R110" i="309"/>
  <c r="L110" i="309" s="1"/>
  <c r="M110" i="309" s="1"/>
  <c r="R101" i="309"/>
  <c r="L101" i="309" s="1"/>
  <c r="M101" i="309" s="1"/>
  <c r="L90" i="309"/>
  <c r="M90" i="309" s="1"/>
  <c r="O90" i="309" s="1"/>
  <c r="L88" i="309"/>
  <c r="M88" i="309" s="1"/>
  <c r="O88" i="309" s="1"/>
  <c r="R112" i="309"/>
  <c r="L112" i="309" s="1"/>
  <c r="M112" i="309" s="1"/>
  <c r="O112" i="309" s="1"/>
  <c r="L87" i="309"/>
  <c r="M87" i="309" s="1"/>
  <c r="G85" i="309"/>
  <c r="R103" i="309"/>
  <c r="L103" i="309" s="1"/>
  <c r="M103" i="309" s="1"/>
  <c r="L89" i="309"/>
  <c r="M89" i="309" s="1"/>
  <c r="O89" i="309" s="1"/>
  <c r="G92" i="309"/>
  <c r="G87" i="309"/>
  <c r="R113" i="309"/>
  <c r="L113" i="309" s="1"/>
  <c r="M113" i="309" s="1"/>
  <c r="G91" i="309"/>
  <c r="R116" i="309"/>
  <c r="L116" i="309" s="1"/>
  <c r="M116" i="309" s="1"/>
  <c r="R117" i="309"/>
  <c r="L117" i="309" s="1"/>
  <c r="M117" i="309" s="1"/>
  <c r="O117" i="309" s="1"/>
  <c r="R104" i="309"/>
  <c r="L104" i="309" s="1"/>
  <c r="M104" i="309" s="1"/>
  <c r="R114" i="309"/>
  <c r="L114" i="309" s="1"/>
  <c r="M114" i="309" s="1"/>
  <c r="O114" i="309" s="1"/>
  <c r="R111" i="309"/>
  <c r="L111" i="309" s="1"/>
  <c r="M111" i="309" s="1"/>
  <c r="O111" i="309" s="1"/>
  <c r="R118" i="309"/>
  <c r="L118" i="309" s="1"/>
  <c r="M118" i="309" s="1"/>
  <c r="O118" i="309" s="1"/>
  <c r="R102" i="309"/>
  <c r="L102" i="309" s="1"/>
  <c r="M102" i="309" s="1"/>
  <c r="O102" i="309" s="1"/>
  <c r="L86" i="309"/>
  <c r="M86" i="309" s="1"/>
  <c r="O86" i="309" s="1"/>
  <c r="L86" i="306"/>
  <c r="M86" i="306" s="1"/>
  <c r="O86" i="306" s="1"/>
  <c r="L88" i="306"/>
  <c r="M88" i="306" s="1"/>
  <c r="O88" i="306" s="1"/>
  <c r="L90" i="306"/>
  <c r="M90" i="306" s="1"/>
  <c r="O90" i="306" s="1"/>
  <c r="R101" i="306"/>
  <c r="L101" i="306" s="1"/>
  <c r="R114" i="306"/>
  <c r="L114" i="306" s="1"/>
  <c r="M114" i="306" s="1"/>
  <c r="O114" i="306" s="1"/>
  <c r="O169" i="306"/>
  <c r="J173" i="306"/>
  <c r="O173" i="306" s="1"/>
  <c r="O21" i="307"/>
  <c r="M219" i="307"/>
  <c r="R104" i="307"/>
  <c r="L104" i="307" s="1"/>
  <c r="M104" i="307" s="1"/>
  <c r="O104" i="307" s="1"/>
  <c r="R114" i="307"/>
  <c r="L114" i="307" s="1"/>
  <c r="M114" i="307" s="1"/>
  <c r="O114" i="307" s="1"/>
  <c r="M79" i="308"/>
  <c r="J103" i="309"/>
  <c r="O163" i="309"/>
  <c r="J119" i="306"/>
  <c r="I134" i="306"/>
  <c r="H134" i="306"/>
  <c r="M79" i="307"/>
  <c r="I92" i="307"/>
  <c r="H92" i="307"/>
  <c r="J134" i="307"/>
  <c r="O134" i="307" s="1"/>
  <c r="I134" i="307"/>
  <c r="J162" i="307"/>
  <c r="J175" i="307"/>
  <c r="O175" i="307" s="1"/>
  <c r="H220" i="307"/>
  <c r="H68" i="308"/>
  <c r="O118" i="308"/>
  <c r="M182" i="308"/>
  <c r="O180" i="308"/>
  <c r="O182" i="308" s="1"/>
  <c r="O161" i="309"/>
  <c r="J200" i="309"/>
  <c r="I132" i="306"/>
  <c r="J132" i="306" s="1"/>
  <c r="J141" i="306"/>
  <c r="O141" i="306" s="1"/>
  <c r="I141" i="306"/>
  <c r="J153" i="306"/>
  <c r="O153" i="306" s="1"/>
  <c r="J16" i="307"/>
  <c r="O16" i="307" s="1"/>
  <c r="O48" i="307"/>
  <c r="O73" i="307"/>
  <c r="R115" i="307"/>
  <c r="L115" i="307" s="1"/>
  <c r="M115" i="307" s="1"/>
  <c r="O115" i="307" s="1"/>
  <c r="G87" i="307"/>
  <c r="G85" i="307"/>
  <c r="L90" i="307"/>
  <c r="M90" i="307" s="1"/>
  <c r="O90" i="307" s="1"/>
  <c r="L88" i="307"/>
  <c r="M88" i="307" s="1"/>
  <c r="O88" i="307" s="1"/>
  <c r="R118" i="307"/>
  <c r="L118" i="307" s="1"/>
  <c r="M118" i="307" s="1"/>
  <c r="R112" i="307"/>
  <c r="L112" i="307" s="1"/>
  <c r="M112" i="307" s="1"/>
  <c r="O112" i="307" s="1"/>
  <c r="R103" i="307"/>
  <c r="L103" i="307" s="1"/>
  <c r="M103" i="307" s="1"/>
  <c r="O103" i="307" s="1"/>
  <c r="L89" i="307"/>
  <c r="M89" i="307" s="1"/>
  <c r="O89" i="307" s="1"/>
  <c r="L87" i="307"/>
  <c r="M87" i="307" s="1"/>
  <c r="R110" i="307"/>
  <c r="L110" i="307" s="1"/>
  <c r="M110" i="307" s="1"/>
  <c r="O110" i="307" s="1"/>
  <c r="R111" i="307"/>
  <c r="L111" i="307" s="1"/>
  <c r="M111" i="307" s="1"/>
  <c r="O111" i="307" s="1"/>
  <c r="R102" i="307"/>
  <c r="L102" i="307" s="1"/>
  <c r="M102" i="307" s="1"/>
  <c r="O102" i="307" s="1"/>
  <c r="O113" i="307"/>
  <c r="M220" i="307"/>
  <c r="I137" i="307"/>
  <c r="H137" i="307"/>
  <c r="M164" i="307"/>
  <c r="O164" i="307" s="1"/>
  <c r="I68" i="308"/>
  <c r="R111" i="306"/>
  <c r="L111" i="306" s="1"/>
  <c r="M111" i="306" s="1"/>
  <c r="O111" i="306" s="1"/>
  <c r="R116" i="306"/>
  <c r="L116" i="306" s="1"/>
  <c r="M116" i="306" s="1"/>
  <c r="O116" i="306" s="1"/>
  <c r="G92" i="306"/>
  <c r="R113" i="306"/>
  <c r="L113" i="306" s="1"/>
  <c r="M113" i="306" s="1"/>
  <c r="O113" i="306" s="1"/>
  <c r="J138" i="307"/>
  <c r="O138" i="307" s="1"/>
  <c r="H138" i="307"/>
  <c r="M141" i="308"/>
  <c r="M147" i="308" s="1"/>
  <c r="I135" i="309"/>
  <c r="H135" i="309"/>
  <c r="J135" i="309" s="1"/>
  <c r="O135" i="309" s="1"/>
  <c r="M170" i="306"/>
  <c r="O189" i="306"/>
  <c r="O17" i="307"/>
  <c r="J52" i="307"/>
  <c r="R116" i="307"/>
  <c r="L116" i="307" s="1"/>
  <c r="M116" i="307" s="1"/>
  <c r="O116" i="307" s="1"/>
  <c r="I138" i="307"/>
  <c r="O161" i="307"/>
  <c r="J172" i="307"/>
  <c r="O172" i="307" s="1"/>
  <c r="H219" i="309"/>
  <c r="I133" i="308"/>
  <c r="K215" i="306"/>
  <c r="I215" i="306"/>
  <c r="J112" i="306"/>
  <c r="O112" i="306" s="1"/>
  <c r="R118" i="306"/>
  <c r="L118" i="306" s="1"/>
  <c r="M118" i="306" s="1"/>
  <c r="O118" i="306" s="1"/>
  <c r="H140" i="306"/>
  <c r="O161" i="306"/>
  <c r="O165" i="306"/>
  <c r="M174" i="306"/>
  <c r="O174" i="306" s="1"/>
  <c r="I141" i="307"/>
  <c r="J141" i="307" s="1"/>
  <c r="O141" i="307" s="1"/>
  <c r="H141" i="307"/>
  <c r="L215" i="308"/>
  <c r="H133" i="308"/>
  <c r="I220" i="308"/>
  <c r="M133" i="309"/>
  <c r="M147" i="309" s="1"/>
  <c r="J133" i="309"/>
  <c r="I140" i="306"/>
  <c r="G91" i="307"/>
  <c r="O117" i="307"/>
  <c r="M143" i="307"/>
  <c r="M147" i="307" s="1"/>
  <c r="J200" i="307"/>
  <c r="O114" i="308"/>
  <c r="J167" i="308"/>
  <c r="O167" i="308" s="1"/>
  <c r="R103" i="306"/>
  <c r="L103" i="306" s="1"/>
  <c r="M103" i="306" s="1"/>
  <c r="O103" i="306" s="1"/>
  <c r="J138" i="306"/>
  <c r="O138" i="306" s="1"/>
  <c r="J18" i="307"/>
  <c r="L36" i="307"/>
  <c r="M36" i="307" s="1"/>
  <c r="L89" i="308"/>
  <c r="M89" i="308" s="1"/>
  <c r="O89" i="308" s="1"/>
  <c r="I139" i="308"/>
  <c r="H139" i="308"/>
  <c r="J52" i="309"/>
  <c r="H138" i="309"/>
  <c r="M165" i="309"/>
  <c r="J182" i="309"/>
  <c r="O180" i="309"/>
  <c r="O182" i="309" s="1"/>
  <c r="I220" i="306"/>
  <c r="J49" i="307"/>
  <c r="H74" i="307"/>
  <c r="J74" i="307" s="1"/>
  <c r="O74" i="307" s="1"/>
  <c r="M172" i="307"/>
  <c r="J180" i="307"/>
  <c r="K219" i="307"/>
  <c r="J57" i="308"/>
  <c r="O54" i="308"/>
  <c r="O57" i="308" s="1"/>
  <c r="K220" i="308"/>
  <c r="H137" i="308"/>
  <c r="J137" i="308" s="1"/>
  <c r="O137" i="308" s="1"/>
  <c r="J139" i="308"/>
  <c r="O139" i="308" s="1"/>
  <c r="J152" i="308"/>
  <c r="M152" i="308"/>
  <c r="O21" i="309"/>
  <c r="J124" i="309"/>
  <c r="O121" i="309"/>
  <c r="O124" i="309" s="1"/>
  <c r="I138" i="309"/>
  <c r="I75" i="308"/>
  <c r="O121" i="308"/>
  <c r="O124" i="308" s="1"/>
  <c r="I137" i="308"/>
  <c r="O153" i="309"/>
  <c r="J172" i="309"/>
  <c r="O172" i="309" s="1"/>
  <c r="K220" i="306"/>
  <c r="L219" i="307"/>
  <c r="J101" i="307"/>
  <c r="O101" i="307" s="1"/>
  <c r="I140" i="307"/>
  <c r="H140" i="307"/>
  <c r="J140" i="307" s="1"/>
  <c r="O140" i="307" s="1"/>
  <c r="M215" i="308"/>
  <c r="K215" i="308"/>
  <c r="I215" i="308"/>
  <c r="O21" i="308"/>
  <c r="H70" i="308"/>
  <c r="I70" i="308"/>
  <c r="H75" i="308"/>
  <c r="I135" i="308"/>
  <c r="J135" i="308" s="1"/>
  <c r="O135" i="308" s="1"/>
  <c r="J142" i="308"/>
  <c r="O142" i="308" s="1"/>
  <c r="M142" i="308"/>
  <c r="M174" i="308"/>
  <c r="O174" i="308" s="1"/>
  <c r="M219" i="309"/>
  <c r="I219" i="309"/>
  <c r="J136" i="309"/>
  <c r="O136" i="309" s="1"/>
  <c r="J136" i="307"/>
  <c r="O136" i="307" s="1"/>
  <c r="O171" i="307"/>
  <c r="O16" i="309"/>
  <c r="H76" i="309"/>
  <c r="J76" i="309" s="1"/>
  <c r="O76" i="309" s="1"/>
  <c r="O100" i="309"/>
  <c r="J116" i="309"/>
  <c r="O166" i="309"/>
  <c r="L215" i="307"/>
  <c r="K215" i="307"/>
  <c r="J124" i="307"/>
  <c r="O121" i="307"/>
  <c r="O124" i="307" s="1"/>
  <c r="R117" i="308"/>
  <c r="L117" i="308" s="1"/>
  <c r="M117" i="308" s="1"/>
  <c r="O117" i="308" s="1"/>
  <c r="R113" i="308"/>
  <c r="L113" i="308" s="1"/>
  <c r="M113" i="308" s="1"/>
  <c r="O113" i="308" s="1"/>
  <c r="R104" i="308"/>
  <c r="L104" i="308" s="1"/>
  <c r="M104" i="308" s="1"/>
  <c r="O104" i="308" s="1"/>
  <c r="R111" i="308"/>
  <c r="L111" i="308" s="1"/>
  <c r="M111" i="308" s="1"/>
  <c r="O111" i="308" s="1"/>
  <c r="R102" i="308"/>
  <c r="L102" i="308" s="1"/>
  <c r="M102" i="308" s="1"/>
  <c r="L86" i="308"/>
  <c r="M86" i="308" s="1"/>
  <c r="O86" i="308" s="1"/>
  <c r="R116" i="308"/>
  <c r="L116" i="308" s="1"/>
  <c r="M116" i="308" s="1"/>
  <c r="O116" i="308" s="1"/>
  <c r="G92" i="308"/>
  <c r="G87" i="308"/>
  <c r="G91" i="308"/>
  <c r="R115" i="308"/>
  <c r="L115" i="308" s="1"/>
  <c r="M115" i="308" s="1"/>
  <c r="O115" i="308" s="1"/>
  <c r="R101" i="308"/>
  <c r="L101" i="308" s="1"/>
  <c r="M101" i="308" s="1"/>
  <c r="O101" i="308" s="1"/>
  <c r="L90" i="308"/>
  <c r="M90" i="308" s="1"/>
  <c r="O90" i="308" s="1"/>
  <c r="R103" i="308"/>
  <c r="L103" i="308" s="1"/>
  <c r="M103" i="308" s="1"/>
  <c r="O103" i="308" s="1"/>
  <c r="L88" i="308"/>
  <c r="M88" i="308" s="1"/>
  <c r="O88" i="308" s="1"/>
  <c r="M163" i="308"/>
  <c r="J163" i="308"/>
  <c r="J119" i="309"/>
  <c r="H220" i="309"/>
  <c r="H140" i="309"/>
  <c r="I140" i="309"/>
  <c r="J140" i="309" s="1"/>
  <c r="O140" i="309" s="1"/>
  <c r="O17" i="308"/>
  <c r="R110" i="308"/>
  <c r="L110" i="308" s="1"/>
  <c r="M110" i="308" s="1"/>
  <c r="O110" i="308" s="1"/>
  <c r="J124" i="308"/>
  <c r="O165" i="308"/>
  <c r="M215" i="309"/>
  <c r="I215" i="309"/>
  <c r="K215" i="309"/>
  <c r="O167" i="309"/>
  <c r="O189" i="309"/>
  <c r="J100" i="307"/>
  <c r="O171" i="308"/>
  <c r="J165" i="309"/>
  <c r="J118" i="307"/>
  <c r="J139" i="307"/>
  <c r="O139" i="307" s="1"/>
  <c r="H219" i="307"/>
  <c r="M143" i="308"/>
  <c r="O143" i="308" s="1"/>
  <c r="J168" i="308"/>
  <c r="O168" i="308" s="1"/>
  <c r="J17" i="309"/>
  <c r="O17" i="309" s="1"/>
  <c r="O54" i="309"/>
  <c r="O57" i="309" s="1"/>
  <c r="H74" i="309"/>
  <c r="J74" i="309" s="1"/>
  <c r="O74" i="309" s="1"/>
  <c r="M170" i="308"/>
  <c r="O170" i="308" s="1"/>
  <c r="J188" i="308"/>
  <c r="H132" i="308"/>
  <c r="J132" i="308" s="1"/>
  <c r="I134" i="308"/>
  <c r="J134" i="308" s="1"/>
  <c r="O134" i="308" s="1"/>
  <c r="H136" i="308"/>
  <c r="J136" i="308" s="1"/>
  <c r="O136" i="308" s="1"/>
  <c r="H68" i="309"/>
  <c r="J68" i="309" s="1"/>
  <c r="O68" i="309" s="1"/>
  <c r="J110" i="309"/>
  <c r="H141" i="309"/>
  <c r="J141" i="309" s="1"/>
  <c r="O141" i="309" s="1"/>
  <c r="J173" i="309"/>
  <c r="J37" i="308"/>
  <c r="J52" i="308" s="1"/>
  <c r="L220" i="308"/>
  <c r="H220" i="308"/>
  <c r="O175" i="309"/>
  <c r="J119" i="308"/>
  <c r="J169" i="308"/>
  <c r="O169" i="308" s="1"/>
  <c r="J104" i="309"/>
  <c r="O115" i="309"/>
  <c r="H132" i="309"/>
  <c r="J132" i="309" s="1"/>
  <c r="H139" i="309"/>
  <c r="I220" i="307"/>
  <c r="I139" i="309"/>
  <c r="J139" i="309" s="1"/>
  <c r="O139" i="309" s="1"/>
  <c r="J164" i="309"/>
  <c r="O164" i="309" s="1"/>
  <c r="J113" i="309"/>
  <c r="M220" i="309"/>
  <c r="K220" i="309"/>
  <c r="I220" i="309"/>
  <c r="M147" i="295"/>
  <c r="O170" i="295"/>
  <c r="I68" i="295"/>
  <c r="J68" i="295" s="1"/>
  <c r="O68" i="295" s="1"/>
  <c r="H139" i="295"/>
  <c r="J139" i="295" s="1"/>
  <c r="O139" i="295" s="1"/>
  <c r="M171" i="295"/>
  <c r="L89" i="295"/>
  <c r="M89" i="295" s="1"/>
  <c r="O89" i="295" s="1"/>
  <c r="J100" i="295"/>
  <c r="M169" i="295"/>
  <c r="O169" i="295" s="1"/>
  <c r="G87" i="295"/>
  <c r="I87" i="295" s="1"/>
  <c r="R112" i="295"/>
  <c r="L112" i="295" s="1"/>
  <c r="M112" i="295" s="1"/>
  <c r="O112" i="295" s="1"/>
  <c r="I132" i="295"/>
  <c r="H133" i="295"/>
  <c r="J133" i="295" s="1"/>
  <c r="O133" i="295" s="1"/>
  <c r="H92" i="295"/>
  <c r="J92" i="295" s="1"/>
  <c r="O92" i="295" s="1"/>
  <c r="H136" i="295"/>
  <c r="J136" i="295" s="1"/>
  <c r="O136" i="295" s="1"/>
  <c r="M163" i="295"/>
  <c r="H137" i="295"/>
  <c r="J137" i="295" s="1"/>
  <c r="M161" i="295"/>
  <c r="J168" i="295"/>
  <c r="O168" i="295" s="1"/>
  <c r="O142" i="295"/>
  <c r="M100" i="295"/>
  <c r="M165" i="295"/>
  <c r="O165" i="295" s="1"/>
  <c r="L87" i="295"/>
  <c r="M87" i="295" s="1"/>
  <c r="J173" i="295"/>
  <c r="O173" i="295" s="1"/>
  <c r="O143" i="295"/>
  <c r="O166" i="295"/>
  <c r="J175" i="294"/>
  <c r="O175" i="294" s="1"/>
  <c r="O110" i="294"/>
  <c r="M170" i="294"/>
  <c r="H141" i="294"/>
  <c r="J141" i="294" s="1"/>
  <c r="O141" i="294" s="1"/>
  <c r="M164" i="294"/>
  <c r="O164" i="294" s="1"/>
  <c r="M173" i="294"/>
  <c r="H135" i="294"/>
  <c r="I138" i="294"/>
  <c r="H76" i="294"/>
  <c r="J76" i="294" s="1"/>
  <c r="O76" i="294" s="1"/>
  <c r="L86" i="294"/>
  <c r="M86" i="294" s="1"/>
  <c r="O86" i="294" s="1"/>
  <c r="J174" i="294"/>
  <c r="O174" i="294" s="1"/>
  <c r="O88" i="294"/>
  <c r="M175" i="294"/>
  <c r="J171" i="294"/>
  <c r="O171" i="294" s="1"/>
  <c r="M167" i="294"/>
  <c r="O167" i="294" s="1"/>
  <c r="H68" i="294"/>
  <c r="J68" i="294" s="1"/>
  <c r="O68" i="294" s="1"/>
  <c r="J163" i="294"/>
  <c r="O165" i="293"/>
  <c r="J173" i="293"/>
  <c r="O110" i="293"/>
  <c r="O168" i="293"/>
  <c r="J175" i="293"/>
  <c r="I92" i="293"/>
  <c r="J92" i="293" s="1"/>
  <c r="O92" i="293" s="1"/>
  <c r="J164" i="293"/>
  <c r="O86" i="293"/>
  <c r="M175" i="293"/>
  <c r="R102" i="293"/>
  <c r="L102" i="293" s="1"/>
  <c r="M102" i="293" s="1"/>
  <c r="O102" i="293" s="1"/>
  <c r="M166" i="293"/>
  <c r="L89" i="293"/>
  <c r="M89" i="293" s="1"/>
  <c r="O89" i="293" s="1"/>
  <c r="M143" i="293"/>
  <c r="H76" i="293"/>
  <c r="J76" i="293" s="1"/>
  <c r="O76" i="293" s="1"/>
  <c r="M173" i="293"/>
  <c r="H135" i="293"/>
  <c r="H68" i="293"/>
  <c r="L87" i="293"/>
  <c r="M87" i="293" s="1"/>
  <c r="M171" i="293"/>
  <c r="I68" i="293"/>
  <c r="R103" i="293"/>
  <c r="L103" i="293" s="1"/>
  <c r="M103" i="293" s="1"/>
  <c r="O103" i="293" s="1"/>
  <c r="M169" i="293"/>
  <c r="O169" i="293" s="1"/>
  <c r="M152" i="293"/>
  <c r="O152" i="293" s="1"/>
  <c r="G91" i="293"/>
  <c r="H91" i="293" s="1"/>
  <c r="O101" i="293"/>
  <c r="J172" i="293"/>
  <c r="O172" i="293" s="1"/>
  <c r="J171" i="293"/>
  <c r="J135" i="292"/>
  <c r="O135" i="292" s="1"/>
  <c r="O172" i="292"/>
  <c r="H92" i="292"/>
  <c r="J92" i="292" s="1"/>
  <c r="O92" i="292" s="1"/>
  <c r="H135" i="292"/>
  <c r="J173" i="292"/>
  <c r="O173" i="292" s="1"/>
  <c r="H133" i="292"/>
  <c r="M162" i="292"/>
  <c r="O162" i="292" s="1"/>
  <c r="M175" i="292"/>
  <c r="O175" i="292" s="1"/>
  <c r="J133" i="292"/>
  <c r="O133" i="292" s="1"/>
  <c r="J154" i="292"/>
  <c r="L86" i="292"/>
  <c r="M86" i="292" s="1"/>
  <c r="O86" i="292" s="1"/>
  <c r="O118" i="292"/>
  <c r="R103" i="292"/>
  <c r="L103" i="292" s="1"/>
  <c r="M103" i="292" s="1"/>
  <c r="O103" i="292" s="1"/>
  <c r="R114" i="292"/>
  <c r="L114" i="292" s="1"/>
  <c r="M114" i="292" s="1"/>
  <c r="O114" i="292" s="1"/>
  <c r="J165" i="292"/>
  <c r="O165" i="292" s="1"/>
  <c r="O176" i="292"/>
  <c r="O167" i="292"/>
  <c r="H139" i="292"/>
  <c r="J139" i="292" s="1"/>
  <c r="O139" i="292" s="1"/>
  <c r="J174" i="292"/>
  <c r="O174" i="292" s="1"/>
  <c r="I139" i="292"/>
  <c r="I134" i="292"/>
  <c r="J142" i="292"/>
  <c r="O142" i="292" s="1"/>
  <c r="J161" i="292"/>
  <c r="O161" i="292" s="1"/>
  <c r="J134" i="292"/>
  <c r="O134" i="292" s="1"/>
  <c r="R112" i="292"/>
  <c r="L112" i="292" s="1"/>
  <c r="M112" i="292" s="1"/>
  <c r="O112" i="292" s="1"/>
  <c r="O88" i="292"/>
  <c r="O113" i="292"/>
  <c r="M142" i="292"/>
  <c r="M161" i="292"/>
  <c r="M177" i="292" s="1"/>
  <c r="M161" i="291"/>
  <c r="M154" i="291"/>
  <c r="M174" i="291"/>
  <c r="M172" i="291"/>
  <c r="L88" i="291"/>
  <c r="M88" i="291" s="1"/>
  <c r="O88" i="291" s="1"/>
  <c r="M165" i="291"/>
  <c r="O165" i="291" s="1"/>
  <c r="M170" i="291"/>
  <c r="M142" i="291"/>
  <c r="M164" i="291"/>
  <c r="O164" i="291" s="1"/>
  <c r="R112" i="291"/>
  <c r="L112" i="291" s="1"/>
  <c r="M112" i="291" s="1"/>
  <c r="O112" i="291" s="1"/>
  <c r="M100" i="291"/>
  <c r="I141" i="291"/>
  <c r="J141" i="291" s="1"/>
  <c r="O141" i="291" s="1"/>
  <c r="O170" i="291"/>
  <c r="G87" i="291"/>
  <c r="I87" i="291" s="1"/>
  <c r="R113" i="291"/>
  <c r="L113" i="291" s="1"/>
  <c r="M113" i="291" s="1"/>
  <c r="O113" i="291" s="1"/>
  <c r="I135" i="291"/>
  <c r="J135" i="291" s="1"/>
  <c r="O135" i="291" s="1"/>
  <c r="R117" i="291"/>
  <c r="L117" i="291" s="1"/>
  <c r="M117" i="291" s="1"/>
  <c r="O117" i="291" s="1"/>
  <c r="O171" i="291"/>
  <c r="I76" i="291"/>
  <c r="J76" i="291" s="1"/>
  <c r="O76" i="291" s="1"/>
  <c r="J100" i="291"/>
  <c r="R102" i="291"/>
  <c r="L102" i="291" s="1"/>
  <c r="M102" i="291" s="1"/>
  <c r="O102" i="291" s="1"/>
  <c r="O118" i="291"/>
  <c r="R115" i="291"/>
  <c r="L115" i="291" s="1"/>
  <c r="M115" i="291" s="1"/>
  <c r="O115" i="291" s="1"/>
  <c r="L86" i="291"/>
  <c r="M86" i="291" s="1"/>
  <c r="O86" i="291" s="1"/>
  <c r="L89" i="291"/>
  <c r="M89" i="291" s="1"/>
  <c r="O89" i="291" s="1"/>
  <c r="M162" i="291"/>
  <c r="O162" i="291" s="1"/>
  <c r="R103" i="291"/>
  <c r="L103" i="291" s="1"/>
  <c r="M103" i="291" s="1"/>
  <c r="O103" i="291" s="1"/>
  <c r="L87" i="291"/>
  <c r="M87" i="291" s="1"/>
  <c r="L90" i="291"/>
  <c r="M90" i="291" s="1"/>
  <c r="O90" i="291" s="1"/>
  <c r="O104" i="291"/>
  <c r="R116" i="291"/>
  <c r="L116" i="291" s="1"/>
  <c r="M116" i="291" s="1"/>
  <c r="O116" i="291" s="1"/>
  <c r="G85" i="291"/>
  <c r="H133" i="291"/>
  <c r="J133" i="291" s="1"/>
  <c r="O133" i="291" s="1"/>
  <c r="J175" i="291"/>
  <c r="O175" i="291" s="1"/>
  <c r="R101" i="291"/>
  <c r="L101" i="291" s="1"/>
  <c r="M101" i="291" s="1"/>
  <c r="O101" i="291" s="1"/>
  <c r="R111" i="291"/>
  <c r="L111" i="291" s="1"/>
  <c r="M111" i="291" s="1"/>
  <c r="O111" i="291" s="1"/>
  <c r="H136" i="291"/>
  <c r="J136" i="291" s="1"/>
  <c r="J166" i="291"/>
  <c r="O166" i="291" s="1"/>
  <c r="R114" i="291"/>
  <c r="L114" i="291" s="1"/>
  <c r="M114" i="291" s="1"/>
  <c r="O114" i="291" s="1"/>
  <c r="G87" i="290"/>
  <c r="I87" i="290" s="1"/>
  <c r="H76" i="290"/>
  <c r="J76" i="290" s="1"/>
  <c r="O76" i="290" s="1"/>
  <c r="L87" i="290"/>
  <c r="M87" i="290" s="1"/>
  <c r="M143" i="290"/>
  <c r="R111" i="290"/>
  <c r="L111" i="290" s="1"/>
  <c r="M111" i="290" s="1"/>
  <c r="O111" i="290" s="1"/>
  <c r="J168" i="290"/>
  <c r="L88" i="290"/>
  <c r="M88" i="290" s="1"/>
  <c r="M168" i="290"/>
  <c r="M173" i="290"/>
  <c r="R101" i="290"/>
  <c r="L101" i="290" s="1"/>
  <c r="M101" i="290" s="1"/>
  <c r="O101" i="290" s="1"/>
  <c r="J173" i="290"/>
  <c r="O173" i="290" s="1"/>
  <c r="M100" i="290"/>
  <c r="M175" i="290"/>
  <c r="R113" i="290"/>
  <c r="L113" i="290" s="1"/>
  <c r="M113" i="290" s="1"/>
  <c r="G91" i="290"/>
  <c r="I91" i="290" s="1"/>
  <c r="M161" i="290"/>
  <c r="M162" i="290"/>
  <c r="M164" i="290"/>
  <c r="R102" i="290"/>
  <c r="L102" i="290" s="1"/>
  <c r="M102" i="290" s="1"/>
  <c r="O102" i="290" s="1"/>
  <c r="J37" i="290"/>
  <c r="J169" i="290"/>
  <c r="O69" i="290"/>
  <c r="J165" i="290"/>
  <c r="J192" i="290"/>
  <c r="J46" i="290"/>
  <c r="J86" i="290"/>
  <c r="M167" i="290"/>
  <c r="M169" i="290"/>
  <c r="K220" i="290"/>
  <c r="K217" i="290" s="1"/>
  <c r="M171" i="290"/>
  <c r="O171" i="290" s="1"/>
  <c r="J49" i="290"/>
  <c r="M174" i="290"/>
  <c r="O174" i="290" s="1"/>
  <c r="J164" i="290"/>
  <c r="O164" i="290" s="1"/>
  <c r="M152" i="290"/>
  <c r="M165" i="290"/>
  <c r="J41" i="290"/>
  <c r="J113" i="290"/>
  <c r="M163" i="290"/>
  <c r="O163" i="290" s="1"/>
  <c r="J175" i="290"/>
  <c r="H134" i="290"/>
  <c r="J134" i="290" s="1"/>
  <c r="O134" i="290" s="1"/>
  <c r="H137" i="290"/>
  <c r="J137" i="290" s="1"/>
  <c r="O137" i="290" s="1"/>
  <c r="J143" i="290"/>
  <c r="J162" i="290"/>
  <c r="J118" i="290"/>
  <c r="O16" i="290"/>
  <c r="O21" i="290"/>
  <c r="M154" i="290"/>
  <c r="O17" i="290"/>
  <c r="J73" i="290"/>
  <c r="O73" i="290" s="1"/>
  <c r="J117" i="290"/>
  <c r="O117" i="290" s="1"/>
  <c r="M142" i="290"/>
  <c r="M147" i="290" s="1"/>
  <c r="J153" i="290"/>
  <c r="J166" i="290"/>
  <c r="O166" i="290" s="1"/>
  <c r="O189" i="290"/>
  <c r="O170" i="289"/>
  <c r="O174" i="289"/>
  <c r="O143" i="289"/>
  <c r="G87" i="289"/>
  <c r="I87" i="289" s="1"/>
  <c r="O90" i="289"/>
  <c r="I140" i="289"/>
  <c r="J140" i="289" s="1"/>
  <c r="O140" i="289" s="1"/>
  <c r="R118" i="289"/>
  <c r="L118" i="289" s="1"/>
  <c r="M118" i="289" s="1"/>
  <c r="O118" i="289" s="1"/>
  <c r="J171" i="289"/>
  <c r="O171" i="289" s="1"/>
  <c r="M169" i="289"/>
  <c r="O169" i="289" s="1"/>
  <c r="O162" i="289"/>
  <c r="M171" i="289"/>
  <c r="H139" i="289"/>
  <c r="J139" i="289" s="1"/>
  <c r="O139" i="289" s="1"/>
  <c r="O114" i="289"/>
  <c r="O117" i="289"/>
  <c r="H136" i="289"/>
  <c r="J136" i="289" s="1"/>
  <c r="O136" i="289" s="1"/>
  <c r="I139" i="289"/>
  <c r="M142" i="289"/>
  <c r="M147" i="289" s="1"/>
  <c r="O176" i="289"/>
  <c r="O163" i="289"/>
  <c r="M167" i="289"/>
  <c r="O100" i="289"/>
  <c r="J167" i="289"/>
  <c r="O167" i="289" s="1"/>
  <c r="I68" i="302"/>
  <c r="J68" i="302" s="1"/>
  <c r="O68" i="302" s="1"/>
  <c r="I139" i="302"/>
  <c r="J139" i="302" s="1"/>
  <c r="O139" i="302" s="1"/>
  <c r="O118" i="302"/>
  <c r="J170" i="302"/>
  <c r="O170" i="302" s="1"/>
  <c r="G87" i="302"/>
  <c r="I87" i="302" s="1"/>
  <c r="O90" i="302"/>
  <c r="O103" i="302"/>
  <c r="O143" i="302"/>
  <c r="M137" i="302"/>
  <c r="O137" i="302" s="1"/>
  <c r="M170" i="302"/>
  <c r="H132" i="302"/>
  <c r="M143" i="302"/>
  <c r="M164" i="302"/>
  <c r="O164" i="302" s="1"/>
  <c r="O169" i="302"/>
  <c r="L88" i="302"/>
  <c r="M88" i="302" s="1"/>
  <c r="M95" i="302" s="1"/>
  <c r="R113" i="302"/>
  <c r="L113" i="302" s="1"/>
  <c r="M113" i="302" s="1"/>
  <c r="H141" i="302"/>
  <c r="G92" i="302"/>
  <c r="H92" i="302" s="1"/>
  <c r="R101" i="302"/>
  <c r="L101" i="302" s="1"/>
  <c r="M101" i="302" s="1"/>
  <c r="O101" i="302" s="1"/>
  <c r="R104" i="302"/>
  <c r="L104" i="302" s="1"/>
  <c r="M104" i="302" s="1"/>
  <c r="O117" i="302"/>
  <c r="H136" i="302"/>
  <c r="M165" i="302"/>
  <c r="O165" i="302" s="1"/>
  <c r="O112" i="302"/>
  <c r="O114" i="302"/>
  <c r="O102" i="302"/>
  <c r="R111" i="302"/>
  <c r="L111" i="302" s="1"/>
  <c r="M111" i="302" s="1"/>
  <c r="O111" i="302" s="1"/>
  <c r="J152" i="302"/>
  <c r="M174" i="302"/>
  <c r="O164" i="301"/>
  <c r="R103" i="301"/>
  <c r="L103" i="301" s="1"/>
  <c r="M103" i="301" s="1"/>
  <c r="J169" i="301"/>
  <c r="O169" i="301" s="1"/>
  <c r="M142" i="301"/>
  <c r="M147" i="301" s="1"/>
  <c r="O172" i="301"/>
  <c r="H137" i="301"/>
  <c r="J137" i="301" s="1"/>
  <c r="O137" i="301" s="1"/>
  <c r="I135" i="301"/>
  <c r="J135" i="301" s="1"/>
  <c r="O135" i="301" s="1"/>
  <c r="J162" i="301"/>
  <c r="O162" i="301" s="1"/>
  <c r="M173" i="301"/>
  <c r="M153" i="301"/>
  <c r="J173" i="301"/>
  <c r="O112" i="301"/>
  <c r="M166" i="301"/>
  <c r="O166" i="301" s="1"/>
  <c r="O165" i="301"/>
  <c r="M170" i="301"/>
  <c r="O142" i="301"/>
  <c r="I141" i="300"/>
  <c r="J141" i="300" s="1"/>
  <c r="O141" i="300" s="1"/>
  <c r="G87" i="300"/>
  <c r="H87" i="300" s="1"/>
  <c r="M162" i="300"/>
  <c r="O162" i="300" s="1"/>
  <c r="M173" i="300"/>
  <c r="I133" i="300"/>
  <c r="O165" i="300"/>
  <c r="L87" i="300"/>
  <c r="M87" i="300" s="1"/>
  <c r="R103" i="300"/>
  <c r="L103" i="300" s="1"/>
  <c r="M103" i="300" s="1"/>
  <c r="J139" i="300"/>
  <c r="O139" i="300" s="1"/>
  <c r="J167" i="300"/>
  <c r="O167" i="300" s="1"/>
  <c r="L89" i="300"/>
  <c r="M89" i="300" s="1"/>
  <c r="O89" i="300" s="1"/>
  <c r="H138" i="300"/>
  <c r="R102" i="300"/>
  <c r="L102" i="300" s="1"/>
  <c r="M102" i="300" s="1"/>
  <c r="O102" i="300" s="1"/>
  <c r="L86" i="300"/>
  <c r="M86" i="300" s="1"/>
  <c r="O86" i="300" s="1"/>
  <c r="R110" i="300"/>
  <c r="L110" i="300" s="1"/>
  <c r="M110" i="300" s="1"/>
  <c r="O110" i="300" s="1"/>
  <c r="R116" i="300"/>
  <c r="L116" i="300" s="1"/>
  <c r="M116" i="300" s="1"/>
  <c r="O116" i="300" s="1"/>
  <c r="R114" i="300"/>
  <c r="L114" i="300" s="1"/>
  <c r="M114" i="300" s="1"/>
  <c r="M169" i="300"/>
  <c r="O169" i="300" s="1"/>
  <c r="M172" i="300"/>
  <c r="R111" i="300"/>
  <c r="L111" i="300" s="1"/>
  <c r="M111" i="300" s="1"/>
  <c r="O111" i="300" s="1"/>
  <c r="M154" i="300"/>
  <c r="O154" i="300" s="1"/>
  <c r="M165" i="300"/>
  <c r="G92" i="300"/>
  <c r="R117" i="300"/>
  <c r="L117" i="300" s="1"/>
  <c r="M117" i="300" s="1"/>
  <c r="O117" i="300" s="1"/>
  <c r="H137" i="300"/>
  <c r="J137" i="300" s="1"/>
  <c r="O137" i="300" s="1"/>
  <c r="G85" i="300"/>
  <c r="I85" i="300" s="1"/>
  <c r="R101" i="300"/>
  <c r="L101" i="300" s="1"/>
  <c r="M101" i="300" s="1"/>
  <c r="O101" i="300" s="1"/>
  <c r="R104" i="300"/>
  <c r="L104" i="300" s="1"/>
  <c r="M104" i="300" s="1"/>
  <c r="O118" i="300"/>
  <c r="M152" i="300"/>
  <c r="O152" i="300" s="1"/>
  <c r="M142" i="300"/>
  <c r="O142" i="300" s="1"/>
  <c r="M163" i="300"/>
  <c r="O166" i="300"/>
  <c r="J162" i="300"/>
  <c r="O164" i="300"/>
  <c r="L36" i="299"/>
  <c r="M36" i="299" s="1"/>
  <c r="M153" i="299"/>
  <c r="O153" i="299" s="1"/>
  <c r="H132" i="299"/>
  <c r="J132" i="299" s="1"/>
  <c r="O132" i="299" s="1"/>
  <c r="J138" i="299"/>
  <c r="O138" i="299" s="1"/>
  <c r="H138" i="299"/>
  <c r="J154" i="299"/>
  <c r="M169" i="299"/>
  <c r="O113" i="299"/>
  <c r="M167" i="299"/>
  <c r="J133" i="299"/>
  <c r="O133" i="299" s="1"/>
  <c r="O168" i="299"/>
  <c r="J100" i="299"/>
  <c r="J105" i="299" s="1"/>
  <c r="J166" i="299"/>
  <c r="M173" i="299"/>
  <c r="O173" i="299" s="1"/>
  <c r="H137" i="299"/>
  <c r="J137" i="299" s="1"/>
  <c r="O137" i="299" s="1"/>
  <c r="J164" i="299"/>
  <c r="O164" i="299" s="1"/>
  <c r="M166" i="299"/>
  <c r="J143" i="299"/>
  <c r="O143" i="299" s="1"/>
  <c r="O174" i="299"/>
  <c r="O176" i="299"/>
  <c r="H76" i="298"/>
  <c r="J76" i="298" s="1"/>
  <c r="O76" i="298" s="1"/>
  <c r="I135" i="298"/>
  <c r="J135" i="298" s="1"/>
  <c r="O135" i="298" s="1"/>
  <c r="O176" i="298"/>
  <c r="M142" i="298"/>
  <c r="M165" i="298"/>
  <c r="R110" i="298"/>
  <c r="L110" i="298" s="1"/>
  <c r="M110" i="298" s="1"/>
  <c r="O110" i="298" s="1"/>
  <c r="R117" i="298"/>
  <c r="L117" i="298" s="1"/>
  <c r="M117" i="298" s="1"/>
  <c r="O117" i="298" s="1"/>
  <c r="O142" i="298"/>
  <c r="G91" i="298"/>
  <c r="I91" i="298" s="1"/>
  <c r="M171" i="298"/>
  <c r="R116" i="298"/>
  <c r="L116" i="298" s="1"/>
  <c r="M116" i="298" s="1"/>
  <c r="O116" i="298" s="1"/>
  <c r="M166" i="298"/>
  <c r="O166" i="298" s="1"/>
  <c r="M168" i="298"/>
  <c r="M100" i="298"/>
  <c r="H133" i="298"/>
  <c r="J133" i="298" s="1"/>
  <c r="O133" i="298" s="1"/>
  <c r="J152" i="298"/>
  <c r="H136" i="298"/>
  <c r="J167" i="298"/>
  <c r="O167" i="298" s="1"/>
  <c r="M154" i="298"/>
  <c r="O154" i="298" s="1"/>
  <c r="O174" i="298"/>
  <c r="M152" i="298"/>
  <c r="J163" i="298"/>
  <c r="O163" i="298" s="1"/>
  <c r="O170" i="298"/>
  <c r="L88" i="298"/>
  <c r="M88" i="298" s="1"/>
  <c r="O88" i="298" s="1"/>
  <c r="R104" i="298"/>
  <c r="L104" i="298" s="1"/>
  <c r="M104" i="298" s="1"/>
  <c r="O104" i="298" s="1"/>
  <c r="R114" i="298"/>
  <c r="L114" i="298" s="1"/>
  <c r="M114" i="298" s="1"/>
  <c r="O114" i="298" s="1"/>
  <c r="G85" i="298"/>
  <c r="I85" i="298" s="1"/>
  <c r="M174" i="298"/>
  <c r="H137" i="298"/>
  <c r="H140" i="298"/>
  <c r="J168" i="298"/>
  <c r="O168" i="298" s="1"/>
  <c r="R112" i="298"/>
  <c r="L112" i="298" s="1"/>
  <c r="M112" i="298" s="1"/>
  <c r="O112" i="298" s="1"/>
  <c r="J100" i="298"/>
  <c r="J105" i="298" s="1"/>
  <c r="J162" i="298"/>
  <c r="J171" i="298"/>
  <c r="O171" i="298" s="1"/>
  <c r="M163" i="297"/>
  <c r="R116" i="297"/>
  <c r="L116" i="297" s="1"/>
  <c r="M116" i="297" s="1"/>
  <c r="O116" i="297" s="1"/>
  <c r="R114" i="297"/>
  <c r="L114" i="297" s="1"/>
  <c r="M114" i="297" s="1"/>
  <c r="O114" i="297" s="1"/>
  <c r="O163" i="297"/>
  <c r="M153" i="297"/>
  <c r="R101" i="297"/>
  <c r="L101" i="297" s="1"/>
  <c r="M101" i="297" s="1"/>
  <c r="O101" i="297" s="1"/>
  <c r="H139" i="297"/>
  <c r="J139" i="297" s="1"/>
  <c r="O139" i="297" s="1"/>
  <c r="M162" i="297"/>
  <c r="M143" i="297"/>
  <c r="R118" i="297"/>
  <c r="L118" i="297" s="1"/>
  <c r="M118" i="297" s="1"/>
  <c r="O118" i="297" s="1"/>
  <c r="M100" i="297"/>
  <c r="O100" i="297" s="1"/>
  <c r="M171" i="297"/>
  <c r="O171" i="297" s="1"/>
  <c r="O174" i="297"/>
  <c r="H133" i="297"/>
  <c r="J133" i="297" s="1"/>
  <c r="O133" i="297" s="1"/>
  <c r="H136" i="297"/>
  <c r="J136" i="297" s="1"/>
  <c r="O136" i="297" s="1"/>
  <c r="M161" i="297"/>
  <c r="O161" i="297" s="1"/>
  <c r="J153" i="297"/>
  <c r="J100" i="297"/>
  <c r="J173" i="297"/>
  <c r="M175" i="297"/>
  <c r="M164" i="297"/>
  <c r="M166" i="297"/>
  <c r="O166" i="297" s="1"/>
  <c r="H68" i="297"/>
  <c r="J68" i="297" s="1"/>
  <c r="O68" i="297" s="1"/>
  <c r="M154" i="297"/>
  <c r="M173" i="297"/>
  <c r="O173" i="297" s="1"/>
  <c r="H135" i="297"/>
  <c r="J135" i="297" s="1"/>
  <c r="O135" i="297" s="1"/>
  <c r="J169" i="297"/>
  <c r="O169" i="297" s="1"/>
  <c r="O176" i="297"/>
  <c r="H76" i="297"/>
  <c r="J76" i="297" s="1"/>
  <c r="O76" i="297" s="1"/>
  <c r="R112" i="297"/>
  <c r="L112" i="297" s="1"/>
  <c r="M112" i="297" s="1"/>
  <c r="O112" i="297" s="1"/>
  <c r="J162" i="297"/>
  <c r="L90" i="297"/>
  <c r="M90" i="297" s="1"/>
  <c r="O90" i="297" s="1"/>
  <c r="J124" i="299"/>
  <c r="O121" i="299"/>
  <c r="O124" i="299" s="1"/>
  <c r="O175" i="301"/>
  <c r="K217" i="300"/>
  <c r="J124" i="301"/>
  <c r="O121" i="301"/>
  <c r="O124" i="301" s="1"/>
  <c r="J57" i="298"/>
  <c r="O54" i="298"/>
  <c r="O57" i="298" s="1"/>
  <c r="O108" i="299"/>
  <c r="J182" i="297"/>
  <c r="O180" i="297"/>
  <c r="O182" i="297" s="1"/>
  <c r="J154" i="293"/>
  <c r="M154" i="293"/>
  <c r="J119" i="297"/>
  <c r="O108" i="297"/>
  <c r="I141" i="298"/>
  <c r="J52" i="297"/>
  <c r="O16" i="302"/>
  <c r="I87" i="298"/>
  <c r="K220" i="301"/>
  <c r="L220" i="301"/>
  <c r="L220" i="297"/>
  <c r="I220" i="297"/>
  <c r="M220" i="297"/>
  <c r="M147" i="298"/>
  <c r="M152" i="294"/>
  <c r="J152" i="294"/>
  <c r="O152" i="294" s="1"/>
  <c r="M79" i="297"/>
  <c r="M219" i="299"/>
  <c r="L219" i="299"/>
  <c r="H219" i="299"/>
  <c r="K219" i="299"/>
  <c r="O168" i="297"/>
  <c r="H87" i="298"/>
  <c r="K215" i="299"/>
  <c r="H220" i="301"/>
  <c r="H70" i="298"/>
  <c r="I70" i="298"/>
  <c r="J90" i="299"/>
  <c r="J115" i="301"/>
  <c r="O115" i="301" s="1"/>
  <c r="J141" i="302"/>
  <c r="O141" i="302" s="1"/>
  <c r="I217" i="302"/>
  <c r="H141" i="298"/>
  <c r="J182" i="298"/>
  <c r="O180" i="298"/>
  <c r="O182" i="298" s="1"/>
  <c r="J172" i="297"/>
  <c r="M172" i="297"/>
  <c r="L215" i="297"/>
  <c r="K215" i="302"/>
  <c r="I220" i="299"/>
  <c r="L220" i="299"/>
  <c r="M220" i="299"/>
  <c r="K220" i="299"/>
  <c r="H220" i="299"/>
  <c r="M220" i="300"/>
  <c r="I220" i="301"/>
  <c r="O54" i="299"/>
  <c r="O57" i="299" s="1"/>
  <c r="J57" i="299"/>
  <c r="M220" i="301"/>
  <c r="H75" i="297"/>
  <c r="J75" i="297" s="1"/>
  <c r="O75" i="297" s="1"/>
  <c r="M101" i="299"/>
  <c r="O101" i="299" s="1"/>
  <c r="M152" i="289"/>
  <c r="M153" i="291"/>
  <c r="O153" i="291" s="1"/>
  <c r="I215" i="297"/>
  <c r="I219" i="297"/>
  <c r="L219" i="297"/>
  <c r="M219" i="297"/>
  <c r="K219" i="297"/>
  <c r="H219" i="297"/>
  <c r="M168" i="297"/>
  <c r="H139" i="299"/>
  <c r="J139" i="299" s="1"/>
  <c r="O139" i="299" s="1"/>
  <c r="O165" i="299"/>
  <c r="H75" i="300"/>
  <c r="I75" i="300"/>
  <c r="H219" i="302"/>
  <c r="O143" i="300"/>
  <c r="J152" i="289"/>
  <c r="J200" i="297"/>
  <c r="H68" i="298"/>
  <c r="J68" i="298" s="1"/>
  <c r="O68" i="298" s="1"/>
  <c r="I139" i="299"/>
  <c r="M219" i="300"/>
  <c r="L219" i="300"/>
  <c r="J153" i="302"/>
  <c r="J193" i="302"/>
  <c r="L219" i="298"/>
  <c r="M219" i="298"/>
  <c r="K219" i="298"/>
  <c r="I219" i="298"/>
  <c r="H219" i="298"/>
  <c r="J119" i="298"/>
  <c r="H138" i="297"/>
  <c r="J138" i="297" s="1"/>
  <c r="O138" i="297" s="1"/>
  <c r="O21" i="298"/>
  <c r="H138" i="298"/>
  <c r="I138" i="298"/>
  <c r="M143" i="298"/>
  <c r="J143" i="298"/>
  <c r="M147" i="299"/>
  <c r="O161" i="302"/>
  <c r="M153" i="292"/>
  <c r="M153" i="295"/>
  <c r="J153" i="295"/>
  <c r="O121" i="297"/>
  <c r="O124" i="297" s="1"/>
  <c r="J124" i="297"/>
  <c r="J154" i="297"/>
  <c r="O121" i="298"/>
  <c r="O124" i="298" s="1"/>
  <c r="J124" i="298"/>
  <c r="I134" i="299"/>
  <c r="J134" i="299" s="1"/>
  <c r="J163" i="299"/>
  <c r="O163" i="299" s="1"/>
  <c r="O170" i="299"/>
  <c r="J173" i="302"/>
  <c r="M173" i="302"/>
  <c r="I75" i="302"/>
  <c r="H75" i="302"/>
  <c r="H137" i="297"/>
  <c r="J137" i="297" s="1"/>
  <c r="O137" i="297" s="1"/>
  <c r="M142" i="297"/>
  <c r="O142" i="297" s="1"/>
  <c r="L220" i="298"/>
  <c r="I135" i="299"/>
  <c r="H135" i="299"/>
  <c r="J135" i="299" s="1"/>
  <c r="O135" i="299" s="1"/>
  <c r="I215" i="300"/>
  <c r="M215" i="300"/>
  <c r="L215" i="300"/>
  <c r="K215" i="300"/>
  <c r="O108" i="300"/>
  <c r="I132" i="300"/>
  <c r="H132" i="300"/>
  <c r="J132" i="300" s="1"/>
  <c r="J161" i="301"/>
  <c r="O167" i="301"/>
  <c r="O100" i="302"/>
  <c r="J105" i="302"/>
  <c r="M154" i="278"/>
  <c r="M215" i="297"/>
  <c r="K215" i="297"/>
  <c r="I134" i="298"/>
  <c r="H134" i="298"/>
  <c r="J134" i="298" s="1"/>
  <c r="O134" i="298" s="1"/>
  <c r="I85" i="299"/>
  <c r="H85" i="299"/>
  <c r="K215" i="301"/>
  <c r="M215" i="301"/>
  <c r="L215" i="301"/>
  <c r="I215" i="301"/>
  <c r="H219" i="301"/>
  <c r="M219" i="301"/>
  <c r="I219" i="301"/>
  <c r="M171" i="301"/>
  <c r="O171" i="301" s="1"/>
  <c r="K219" i="302"/>
  <c r="O121" i="302"/>
  <c r="O124" i="302" s="1"/>
  <c r="J124" i="302"/>
  <c r="R113" i="297"/>
  <c r="L113" i="297" s="1"/>
  <c r="M113" i="297" s="1"/>
  <c r="O113" i="297" s="1"/>
  <c r="R102" i="297"/>
  <c r="L102" i="297" s="1"/>
  <c r="M102" i="297" s="1"/>
  <c r="O102" i="297" s="1"/>
  <c r="L86" i="297"/>
  <c r="M86" i="297" s="1"/>
  <c r="R103" i="297"/>
  <c r="L103" i="297" s="1"/>
  <c r="M103" i="297" s="1"/>
  <c r="O103" i="297" s="1"/>
  <c r="R111" i="297"/>
  <c r="L111" i="297" s="1"/>
  <c r="M111" i="297" s="1"/>
  <c r="O111" i="297" s="1"/>
  <c r="G91" i="297"/>
  <c r="L88" i="297"/>
  <c r="M88" i="297" s="1"/>
  <c r="O88" i="297" s="1"/>
  <c r="R115" i="297"/>
  <c r="L115" i="297" s="1"/>
  <c r="M115" i="297" s="1"/>
  <c r="O115" i="297" s="1"/>
  <c r="G92" i="297"/>
  <c r="G87" i="297"/>
  <c r="L87" i="297"/>
  <c r="M87" i="297" s="1"/>
  <c r="G85" i="297"/>
  <c r="R117" i="297"/>
  <c r="L117" i="297" s="1"/>
  <c r="M117" i="297" s="1"/>
  <c r="O117" i="297" s="1"/>
  <c r="R110" i="297"/>
  <c r="L110" i="297" s="1"/>
  <c r="M110" i="297" s="1"/>
  <c r="O110" i="297" s="1"/>
  <c r="L89" i="297"/>
  <c r="M89" i="297" s="1"/>
  <c r="O89" i="297" s="1"/>
  <c r="J86" i="297"/>
  <c r="H140" i="297"/>
  <c r="J140" i="297" s="1"/>
  <c r="O140" i="297" s="1"/>
  <c r="M170" i="297"/>
  <c r="O170" i="297" s="1"/>
  <c r="J42" i="298"/>
  <c r="O111" i="298"/>
  <c r="H70" i="300"/>
  <c r="I70" i="300"/>
  <c r="J114" i="300"/>
  <c r="O180" i="302"/>
  <c r="O182" i="302" s="1"/>
  <c r="J105" i="297"/>
  <c r="I132" i="298"/>
  <c r="H132" i="298"/>
  <c r="O175" i="298"/>
  <c r="J200" i="299"/>
  <c r="O161" i="300"/>
  <c r="O54" i="302"/>
  <c r="O57" i="302" s="1"/>
  <c r="J57" i="302"/>
  <c r="L215" i="298"/>
  <c r="H132" i="301"/>
  <c r="M161" i="299"/>
  <c r="O161" i="299" s="1"/>
  <c r="O166" i="299"/>
  <c r="O54" i="300"/>
  <c r="O57" i="300" s="1"/>
  <c r="J57" i="300"/>
  <c r="O180" i="300"/>
  <c r="O182" i="300" s="1"/>
  <c r="J54" i="301"/>
  <c r="I132" i="301"/>
  <c r="J132" i="301" s="1"/>
  <c r="J163" i="302"/>
  <c r="J177" i="302" s="1"/>
  <c r="H140" i="299"/>
  <c r="I140" i="299"/>
  <c r="J140" i="299" s="1"/>
  <c r="O140" i="299" s="1"/>
  <c r="I68" i="301"/>
  <c r="M175" i="301"/>
  <c r="H70" i="302"/>
  <c r="I70" i="302"/>
  <c r="I85" i="302"/>
  <c r="H85" i="302"/>
  <c r="I134" i="302"/>
  <c r="H68" i="301"/>
  <c r="M79" i="302"/>
  <c r="J134" i="302"/>
  <c r="O134" i="302" s="1"/>
  <c r="M153" i="290"/>
  <c r="H76" i="300"/>
  <c r="I135" i="300"/>
  <c r="J135" i="300"/>
  <c r="O135" i="300" s="1"/>
  <c r="H135" i="300"/>
  <c r="M161" i="300"/>
  <c r="I92" i="301"/>
  <c r="J92" i="301" s="1"/>
  <c r="O92" i="301" s="1"/>
  <c r="H132" i="297"/>
  <c r="H134" i="297"/>
  <c r="J134" i="297" s="1"/>
  <c r="O134" i="297" s="1"/>
  <c r="J143" i="297"/>
  <c r="O143" i="297" s="1"/>
  <c r="J165" i="298"/>
  <c r="O165" i="298" s="1"/>
  <c r="J16" i="299"/>
  <c r="O16" i="299" s="1"/>
  <c r="J50" i="299"/>
  <c r="M79" i="299"/>
  <c r="H76" i="299"/>
  <c r="J76" i="299" s="1"/>
  <c r="O76" i="299" s="1"/>
  <c r="R115" i="299"/>
  <c r="L115" i="299" s="1"/>
  <c r="M115" i="299" s="1"/>
  <c r="O115" i="299" s="1"/>
  <c r="R104" i="299"/>
  <c r="L104" i="299" s="1"/>
  <c r="M104" i="299" s="1"/>
  <c r="G91" i="299"/>
  <c r="L90" i="299"/>
  <c r="M90" i="299" s="1"/>
  <c r="L88" i="299"/>
  <c r="M88" i="299" s="1"/>
  <c r="O88" i="299" s="1"/>
  <c r="R112" i="299"/>
  <c r="L112" i="299" s="1"/>
  <c r="M112" i="299" s="1"/>
  <c r="O112" i="299" s="1"/>
  <c r="G92" i="299"/>
  <c r="R110" i="299"/>
  <c r="L110" i="299" s="1"/>
  <c r="M110" i="299" s="1"/>
  <c r="R114" i="299"/>
  <c r="L114" i="299" s="1"/>
  <c r="M114" i="299" s="1"/>
  <c r="O114" i="299" s="1"/>
  <c r="G87" i="299"/>
  <c r="R102" i="299"/>
  <c r="L102" i="299" s="1"/>
  <c r="M102" i="299" s="1"/>
  <c r="R116" i="299"/>
  <c r="L116" i="299" s="1"/>
  <c r="M116" i="299" s="1"/>
  <c r="O116" i="299" s="1"/>
  <c r="R118" i="299"/>
  <c r="L118" i="299" s="1"/>
  <c r="M118" i="299" s="1"/>
  <c r="O118" i="299" s="1"/>
  <c r="J47" i="300"/>
  <c r="I76" i="300"/>
  <c r="J112" i="300"/>
  <c r="R117" i="301"/>
  <c r="L117" i="301" s="1"/>
  <c r="M117" i="301" s="1"/>
  <c r="O117" i="301" s="1"/>
  <c r="G87" i="301"/>
  <c r="G85" i="301"/>
  <c r="R104" i="301"/>
  <c r="L104" i="301" s="1"/>
  <c r="M104" i="301" s="1"/>
  <c r="O104" i="301" s="1"/>
  <c r="L89" i="301"/>
  <c r="M89" i="301" s="1"/>
  <c r="O89" i="301" s="1"/>
  <c r="R113" i="301"/>
  <c r="L113" i="301" s="1"/>
  <c r="M113" i="301" s="1"/>
  <c r="O113" i="301" s="1"/>
  <c r="R102" i="301"/>
  <c r="L102" i="301" s="1"/>
  <c r="M102" i="301" s="1"/>
  <c r="O102" i="301" s="1"/>
  <c r="G91" i="301"/>
  <c r="L88" i="301"/>
  <c r="M88" i="301" s="1"/>
  <c r="O88" i="301" s="1"/>
  <c r="R114" i="301"/>
  <c r="L114" i="301" s="1"/>
  <c r="M114" i="301" s="1"/>
  <c r="O114" i="301" s="1"/>
  <c r="R116" i="301"/>
  <c r="L116" i="301" s="1"/>
  <c r="M116" i="301" s="1"/>
  <c r="O116" i="301" s="1"/>
  <c r="R111" i="301"/>
  <c r="L111" i="301" s="1"/>
  <c r="M111" i="301" s="1"/>
  <c r="O111" i="301" s="1"/>
  <c r="L90" i="301"/>
  <c r="M90" i="301" s="1"/>
  <c r="O90" i="301" s="1"/>
  <c r="R118" i="301"/>
  <c r="L118" i="301" s="1"/>
  <c r="M118" i="301" s="1"/>
  <c r="O118" i="301" s="1"/>
  <c r="R110" i="301"/>
  <c r="L110" i="301" s="1"/>
  <c r="M110" i="301" s="1"/>
  <c r="L87" i="301"/>
  <c r="M87" i="301" s="1"/>
  <c r="J115" i="302"/>
  <c r="O115" i="302" s="1"/>
  <c r="H141" i="301"/>
  <c r="M101" i="301"/>
  <c r="O101" i="301" s="1"/>
  <c r="L36" i="301"/>
  <c r="M36" i="301" s="1"/>
  <c r="I141" i="301"/>
  <c r="J52" i="302"/>
  <c r="M153" i="294"/>
  <c r="I132" i="297"/>
  <c r="K215" i="298"/>
  <c r="J124" i="300"/>
  <c r="O121" i="300"/>
  <c r="O124" i="300" s="1"/>
  <c r="H134" i="301"/>
  <c r="J134" i="301" s="1"/>
  <c r="O134" i="301" s="1"/>
  <c r="I134" i="301"/>
  <c r="O180" i="301"/>
  <c r="O182" i="301" s="1"/>
  <c r="J182" i="301"/>
  <c r="M154" i="302"/>
  <c r="O154" i="302" s="1"/>
  <c r="M175" i="302"/>
  <c r="O175" i="302" s="1"/>
  <c r="J154" i="290"/>
  <c r="J154" i="295"/>
  <c r="O154" i="295" s="1"/>
  <c r="I141" i="297"/>
  <c r="J141" i="297" s="1"/>
  <c r="O141" i="297" s="1"/>
  <c r="J175" i="297"/>
  <c r="J140" i="298"/>
  <c r="O140" i="298" s="1"/>
  <c r="J69" i="299"/>
  <c r="O69" i="299" s="1"/>
  <c r="J86" i="299"/>
  <c r="O86" i="299" s="1"/>
  <c r="J38" i="300"/>
  <c r="J174" i="300"/>
  <c r="O174" i="300" s="1"/>
  <c r="J100" i="301"/>
  <c r="J110" i="301"/>
  <c r="J86" i="302"/>
  <c r="O86" i="302" s="1"/>
  <c r="J132" i="302"/>
  <c r="O167" i="302"/>
  <c r="M172" i="298"/>
  <c r="O172" i="298" s="1"/>
  <c r="I68" i="300"/>
  <c r="H68" i="300"/>
  <c r="O173" i="300"/>
  <c r="J52" i="301"/>
  <c r="M152" i="297"/>
  <c r="M165" i="297"/>
  <c r="O165" i="297" s="1"/>
  <c r="H220" i="298"/>
  <c r="I220" i="298"/>
  <c r="I215" i="298"/>
  <c r="K220" i="298"/>
  <c r="M162" i="299"/>
  <c r="O162" i="299" s="1"/>
  <c r="M170" i="299"/>
  <c r="O115" i="300"/>
  <c r="O168" i="300"/>
  <c r="M154" i="283"/>
  <c r="O154" i="283" s="1"/>
  <c r="J16" i="297"/>
  <c r="O16" i="297" s="1"/>
  <c r="M215" i="298"/>
  <c r="M220" i="298"/>
  <c r="O21" i="299"/>
  <c r="J17" i="300"/>
  <c r="O17" i="300" s="1"/>
  <c r="J50" i="300"/>
  <c r="J170" i="300"/>
  <c r="O170" i="300" s="1"/>
  <c r="J172" i="300"/>
  <c r="O86" i="301"/>
  <c r="J19" i="302"/>
  <c r="H220" i="302"/>
  <c r="H140" i="302"/>
  <c r="I140" i="302"/>
  <c r="J140" i="302"/>
  <c r="O140" i="302" s="1"/>
  <c r="M171" i="302"/>
  <c r="O171" i="302" s="1"/>
  <c r="M152" i="295"/>
  <c r="O152" i="295" s="1"/>
  <c r="J20" i="297"/>
  <c r="R103" i="298"/>
  <c r="L103" i="298" s="1"/>
  <c r="M103" i="298" s="1"/>
  <c r="O103" i="298" s="1"/>
  <c r="J45" i="299"/>
  <c r="L90" i="300"/>
  <c r="M90" i="300" s="1"/>
  <c r="O90" i="300" s="1"/>
  <c r="L88" i="300"/>
  <c r="M88" i="300" s="1"/>
  <c r="O88" i="300" s="1"/>
  <c r="G91" i="300"/>
  <c r="R112" i="300"/>
  <c r="L112" i="300" s="1"/>
  <c r="M112" i="300" s="1"/>
  <c r="M100" i="301"/>
  <c r="I133" i="301"/>
  <c r="H133" i="301"/>
  <c r="H133" i="302"/>
  <c r="J133" i="302" s="1"/>
  <c r="O133" i="302" s="1"/>
  <c r="O174" i="302"/>
  <c r="R113" i="298"/>
  <c r="L113" i="298" s="1"/>
  <c r="M113" i="298" s="1"/>
  <c r="O113" i="298" s="1"/>
  <c r="R102" i="298"/>
  <c r="L102" i="298" s="1"/>
  <c r="M102" i="298" s="1"/>
  <c r="O102" i="298" s="1"/>
  <c r="L86" i="298"/>
  <c r="M86" i="298" s="1"/>
  <c r="O86" i="298" s="1"/>
  <c r="R118" i="298"/>
  <c r="L118" i="298" s="1"/>
  <c r="M118" i="298" s="1"/>
  <c r="O118" i="298" s="1"/>
  <c r="G92" i="298"/>
  <c r="L89" i="298"/>
  <c r="M89" i="298" s="1"/>
  <c r="O89" i="298" s="1"/>
  <c r="L87" i="298"/>
  <c r="M87" i="298" s="1"/>
  <c r="R115" i="298"/>
  <c r="L115" i="298" s="1"/>
  <c r="M115" i="298" s="1"/>
  <c r="O115" i="298" s="1"/>
  <c r="R101" i="298"/>
  <c r="L101" i="298" s="1"/>
  <c r="L90" i="298"/>
  <c r="M90" i="298" s="1"/>
  <c r="O90" i="298" s="1"/>
  <c r="J18" i="297"/>
  <c r="J44" i="297"/>
  <c r="J104" i="297"/>
  <c r="O104" i="297" s="1"/>
  <c r="J164" i="297"/>
  <c r="O164" i="297" s="1"/>
  <c r="J137" i="298"/>
  <c r="O137" i="298" s="1"/>
  <c r="I139" i="298"/>
  <c r="J139" i="298" s="1"/>
  <c r="O139" i="298" s="1"/>
  <c r="J153" i="298"/>
  <c r="O153" i="298" s="1"/>
  <c r="J164" i="298"/>
  <c r="O164" i="298" s="1"/>
  <c r="J167" i="299"/>
  <c r="J169" i="299"/>
  <c r="J171" i="299"/>
  <c r="O171" i="299" s="1"/>
  <c r="J133" i="300"/>
  <c r="O133" i="300" s="1"/>
  <c r="J166" i="302"/>
  <c r="O166" i="302" s="1"/>
  <c r="M169" i="298"/>
  <c r="O171" i="300"/>
  <c r="M152" i="301"/>
  <c r="O152" i="301" s="1"/>
  <c r="O71" i="302"/>
  <c r="J168" i="302"/>
  <c r="M168" i="302"/>
  <c r="J41" i="298"/>
  <c r="O72" i="298"/>
  <c r="J22" i="299"/>
  <c r="O117" i="299"/>
  <c r="I136" i="299"/>
  <c r="J136" i="299" s="1"/>
  <c r="O136" i="299" s="1"/>
  <c r="R113" i="300"/>
  <c r="L113" i="300" s="1"/>
  <c r="M113" i="300" s="1"/>
  <c r="O113" i="300" s="1"/>
  <c r="I76" i="301"/>
  <c r="J76" i="301" s="1"/>
  <c r="O76" i="301" s="1"/>
  <c r="J108" i="301"/>
  <c r="H138" i="301"/>
  <c r="I138" i="301"/>
  <c r="I219" i="302"/>
  <c r="J136" i="302"/>
  <c r="O136" i="302" s="1"/>
  <c r="I138" i="302"/>
  <c r="J138" i="302" s="1"/>
  <c r="O138" i="302" s="1"/>
  <c r="K220" i="297"/>
  <c r="J37" i="299"/>
  <c r="J52" i="299" s="1"/>
  <c r="I219" i="299"/>
  <c r="M172" i="299"/>
  <c r="O172" i="299" s="1"/>
  <c r="J104" i="300"/>
  <c r="J138" i="300"/>
  <c r="O138" i="300" s="1"/>
  <c r="I140" i="300"/>
  <c r="J140" i="300"/>
  <c r="O140" i="300" s="1"/>
  <c r="J163" i="300"/>
  <c r="I140" i="301"/>
  <c r="H140" i="301"/>
  <c r="I215" i="302"/>
  <c r="I136" i="300"/>
  <c r="M220" i="302"/>
  <c r="L220" i="302"/>
  <c r="I135" i="302"/>
  <c r="H135" i="302"/>
  <c r="J135" i="302"/>
  <c r="O135" i="302" s="1"/>
  <c r="J142" i="302"/>
  <c r="O142" i="302" s="1"/>
  <c r="J136" i="298"/>
  <c r="O136" i="298" s="1"/>
  <c r="J75" i="299"/>
  <c r="O75" i="299" s="1"/>
  <c r="J110" i="299"/>
  <c r="J142" i="299"/>
  <c r="O142" i="299" s="1"/>
  <c r="J19" i="300"/>
  <c r="I134" i="300"/>
  <c r="J134" i="300" s="1"/>
  <c r="O134" i="300" s="1"/>
  <c r="H136" i="300"/>
  <c r="J194" i="300"/>
  <c r="J136" i="301"/>
  <c r="O136" i="301" s="1"/>
  <c r="J73" i="302"/>
  <c r="O73" i="302" s="1"/>
  <c r="K220" i="302"/>
  <c r="M167" i="297"/>
  <c r="O167" i="297" s="1"/>
  <c r="H220" i="297"/>
  <c r="J189" i="298"/>
  <c r="O189" i="298" s="1"/>
  <c r="I215" i="299"/>
  <c r="I219" i="300"/>
  <c r="H219" i="300"/>
  <c r="K219" i="300"/>
  <c r="M153" i="300"/>
  <c r="O153" i="300" s="1"/>
  <c r="J170" i="301"/>
  <c r="O170" i="301" s="1"/>
  <c r="J38" i="299"/>
  <c r="M215" i="299"/>
  <c r="J163" i="301"/>
  <c r="O163" i="301" s="1"/>
  <c r="J200" i="301"/>
  <c r="J116" i="302"/>
  <c r="O116" i="302" s="1"/>
  <c r="M172" i="302"/>
  <c r="O172" i="302" s="1"/>
  <c r="J44" i="300"/>
  <c r="J103" i="300"/>
  <c r="I220" i="300"/>
  <c r="H220" i="300"/>
  <c r="L220" i="300"/>
  <c r="K219" i="301"/>
  <c r="L219" i="301"/>
  <c r="J103" i="301"/>
  <c r="O103" i="301" s="1"/>
  <c r="J139" i="301"/>
  <c r="O139" i="301" s="1"/>
  <c r="M168" i="301"/>
  <c r="O168" i="301" s="1"/>
  <c r="M219" i="302"/>
  <c r="L219" i="302"/>
  <c r="J20" i="301"/>
  <c r="H74" i="301"/>
  <c r="J74" i="301" s="1"/>
  <c r="O74" i="301" s="1"/>
  <c r="J113" i="302"/>
  <c r="M215" i="302"/>
  <c r="L215" i="302"/>
  <c r="M163" i="302"/>
  <c r="J153" i="301"/>
  <c r="J188" i="302"/>
  <c r="G91" i="302"/>
  <c r="I217" i="289"/>
  <c r="I216" i="292"/>
  <c r="L219" i="289"/>
  <c r="K219" i="289"/>
  <c r="M219" i="289"/>
  <c r="I219" i="289"/>
  <c r="I135" i="295"/>
  <c r="H135" i="295"/>
  <c r="J135" i="295" s="1"/>
  <c r="O135" i="295" s="1"/>
  <c r="O121" i="290"/>
  <c r="O124" i="290" s="1"/>
  <c r="J124" i="290"/>
  <c r="I220" i="290"/>
  <c r="O108" i="292"/>
  <c r="J119" i="292"/>
  <c r="O180" i="291"/>
  <c r="O182" i="291" s="1"/>
  <c r="J182" i="291"/>
  <c r="K220" i="293"/>
  <c r="H220" i="293"/>
  <c r="L215" i="289"/>
  <c r="I215" i="289"/>
  <c r="O89" i="289"/>
  <c r="O161" i="289"/>
  <c r="O172" i="289"/>
  <c r="K215" i="290"/>
  <c r="I215" i="290"/>
  <c r="K219" i="290"/>
  <c r="I219" i="290"/>
  <c r="L220" i="290"/>
  <c r="K215" i="291"/>
  <c r="I215" i="291"/>
  <c r="M152" i="291"/>
  <c r="O180" i="294"/>
  <c r="O182" i="294" s="1"/>
  <c r="M182" i="294"/>
  <c r="O110" i="289"/>
  <c r="M220" i="289"/>
  <c r="H219" i="289"/>
  <c r="I139" i="291"/>
  <c r="H139" i="291"/>
  <c r="O21" i="289"/>
  <c r="M168" i="289"/>
  <c r="O168" i="289" s="1"/>
  <c r="M215" i="290"/>
  <c r="J200" i="295"/>
  <c r="O162" i="293"/>
  <c r="J182" i="290"/>
  <c r="O180" i="290"/>
  <c r="O182" i="290" s="1"/>
  <c r="M219" i="294"/>
  <c r="O180" i="295"/>
  <c r="O182" i="295" s="1"/>
  <c r="J182" i="295"/>
  <c r="L219" i="291"/>
  <c r="H219" i="291"/>
  <c r="I219" i="291"/>
  <c r="M219" i="291"/>
  <c r="K219" i="291"/>
  <c r="M79" i="294"/>
  <c r="O69" i="294"/>
  <c r="J52" i="289"/>
  <c r="J105" i="289"/>
  <c r="H92" i="294"/>
  <c r="I92" i="294"/>
  <c r="M215" i="292"/>
  <c r="H75" i="293"/>
  <c r="I75" i="293"/>
  <c r="J152" i="292"/>
  <c r="M152" i="292"/>
  <c r="J200" i="293"/>
  <c r="H138" i="289"/>
  <c r="I138" i="289"/>
  <c r="L219" i="292"/>
  <c r="M182" i="289"/>
  <c r="H70" i="290"/>
  <c r="J70" i="290" s="1"/>
  <c r="O70" i="290" s="1"/>
  <c r="M220" i="291"/>
  <c r="K220" i="291"/>
  <c r="I140" i="291"/>
  <c r="H140" i="291"/>
  <c r="J140" i="291" s="1"/>
  <c r="O140" i="291" s="1"/>
  <c r="O161" i="291"/>
  <c r="M219" i="293"/>
  <c r="J119" i="289"/>
  <c r="O108" i="289"/>
  <c r="L215" i="292"/>
  <c r="H70" i="289"/>
  <c r="I70" i="289"/>
  <c r="O104" i="289"/>
  <c r="M166" i="289"/>
  <c r="K215" i="289"/>
  <c r="M79" i="290"/>
  <c r="I134" i="291"/>
  <c r="H134" i="291"/>
  <c r="O167" i="295"/>
  <c r="O54" i="289"/>
  <c r="O57" i="289" s="1"/>
  <c r="J57" i="289"/>
  <c r="J154" i="289"/>
  <c r="M154" i="289"/>
  <c r="M215" i="289"/>
  <c r="O48" i="290"/>
  <c r="M57" i="290"/>
  <c r="O54" i="290"/>
  <c r="O57" i="290" s="1"/>
  <c r="H141" i="290"/>
  <c r="I141" i="290"/>
  <c r="O161" i="290"/>
  <c r="M220" i="295"/>
  <c r="I220" i="295"/>
  <c r="K220" i="295"/>
  <c r="H220" i="295"/>
  <c r="L220" i="295"/>
  <c r="I135" i="289"/>
  <c r="K220" i="289"/>
  <c r="H68" i="290"/>
  <c r="L215" i="291"/>
  <c r="I132" i="291"/>
  <c r="O168" i="291"/>
  <c r="O176" i="291"/>
  <c r="M79" i="292"/>
  <c r="I133" i="293"/>
  <c r="H133" i="293"/>
  <c r="J133" i="293" s="1"/>
  <c r="O133" i="293" s="1"/>
  <c r="O163" i="294"/>
  <c r="L219" i="295"/>
  <c r="K219" i="295"/>
  <c r="H219" i="295"/>
  <c r="J124" i="295"/>
  <c r="O121" i="295"/>
  <c r="O124" i="295" s="1"/>
  <c r="H133" i="289"/>
  <c r="H135" i="289"/>
  <c r="J135" i="289" s="1"/>
  <c r="O135" i="289" s="1"/>
  <c r="I68" i="290"/>
  <c r="I75" i="290"/>
  <c r="H220" i="290"/>
  <c r="M220" i="290"/>
  <c r="H132" i="291"/>
  <c r="O167" i="293"/>
  <c r="H219" i="294"/>
  <c r="I140" i="294"/>
  <c r="H140" i="294"/>
  <c r="J140" i="294" s="1"/>
  <c r="O140" i="294" s="1"/>
  <c r="O100" i="295"/>
  <c r="J105" i="295"/>
  <c r="O108" i="295"/>
  <c r="H92" i="289"/>
  <c r="I133" i="289"/>
  <c r="H75" i="290"/>
  <c r="I135" i="290"/>
  <c r="M172" i="290"/>
  <c r="O172" i="290" s="1"/>
  <c r="O43" i="292"/>
  <c r="K220" i="292"/>
  <c r="M220" i="292"/>
  <c r="L220" i="292"/>
  <c r="I220" i="292"/>
  <c r="H220" i="292"/>
  <c r="I85" i="289"/>
  <c r="I92" i="289"/>
  <c r="H135" i="290"/>
  <c r="H137" i="291"/>
  <c r="J137" i="291" s="1"/>
  <c r="O137" i="291" s="1"/>
  <c r="M147" i="292"/>
  <c r="J57" i="294"/>
  <c r="O54" i="294"/>
  <c r="O57" i="294" s="1"/>
  <c r="I134" i="294"/>
  <c r="O170" i="294"/>
  <c r="O73" i="295"/>
  <c r="R112" i="289"/>
  <c r="L112" i="289" s="1"/>
  <c r="M112" i="289" s="1"/>
  <c r="O112" i="289" s="1"/>
  <c r="R101" i="289"/>
  <c r="L101" i="289" s="1"/>
  <c r="M101" i="289" s="1"/>
  <c r="R113" i="289"/>
  <c r="L113" i="289" s="1"/>
  <c r="M113" i="289" s="1"/>
  <c r="O113" i="289" s="1"/>
  <c r="R102" i="289"/>
  <c r="L102" i="289" s="1"/>
  <c r="M102" i="289" s="1"/>
  <c r="O102" i="289" s="1"/>
  <c r="L86" i="289"/>
  <c r="M86" i="289" s="1"/>
  <c r="O86" i="289" s="1"/>
  <c r="R115" i="289"/>
  <c r="L115" i="289" s="1"/>
  <c r="M115" i="289" s="1"/>
  <c r="O115" i="289" s="1"/>
  <c r="R103" i="289"/>
  <c r="L103" i="289" s="1"/>
  <c r="M103" i="289" s="1"/>
  <c r="O103" i="289" s="1"/>
  <c r="H85" i="289"/>
  <c r="J142" i="289"/>
  <c r="O142" i="289" s="1"/>
  <c r="M153" i="289"/>
  <c r="H133" i="290"/>
  <c r="J133" i="290" s="1"/>
  <c r="O133" i="290" s="1"/>
  <c r="H138" i="290"/>
  <c r="J138" i="290" s="1"/>
  <c r="O138" i="290" s="1"/>
  <c r="I70" i="291"/>
  <c r="J70" i="291" s="1"/>
  <c r="O70" i="291" s="1"/>
  <c r="O121" i="291"/>
  <c r="O124" i="291" s="1"/>
  <c r="I137" i="291"/>
  <c r="J154" i="291"/>
  <c r="J41" i="292"/>
  <c r="I75" i="292"/>
  <c r="H75" i="292"/>
  <c r="I140" i="292"/>
  <c r="J140" i="292" s="1"/>
  <c r="O140" i="292" s="1"/>
  <c r="J104" i="293"/>
  <c r="O104" i="293" s="1"/>
  <c r="J45" i="294"/>
  <c r="H134" i="294"/>
  <c r="J134" i="294" s="1"/>
  <c r="O134" i="294" s="1"/>
  <c r="H132" i="289"/>
  <c r="J132" i="289" s="1"/>
  <c r="H134" i="289"/>
  <c r="J52" i="291"/>
  <c r="H68" i="289"/>
  <c r="I68" i="289"/>
  <c r="J109" i="289"/>
  <c r="I132" i="289"/>
  <c r="I134" i="289"/>
  <c r="J134" i="289" s="1"/>
  <c r="O134" i="289" s="1"/>
  <c r="O108" i="290"/>
  <c r="J119" i="290"/>
  <c r="J152" i="290"/>
  <c r="J36" i="292"/>
  <c r="O168" i="292"/>
  <c r="M135" i="293"/>
  <c r="M147" i="293" s="1"/>
  <c r="J135" i="293"/>
  <c r="O135" i="293" s="1"/>
  <c r="H74" i="294"/>
  <c r="J74" i="294" s="1"/>
  <c r="O74" i="294" s="1"/>
  <c r="I85" i="295"/>
  <c r="H85" i="295"/>
  <c r="M170" i="290"/>
  <c r="O170" i="290" s="1"/>
  <c r="J182" i="293"/>
  <c r="O180" i="293"/>
  <c r="O182" i="293" s="1"/>
  <c r="M215" i="294"/>
  <c r="L215" i="294"/>
  <c r="O108" i="291"/>
  <c r="J119" i="291"/>
  <c r="H138" i="292"/>
  <c r="J138" i="292"/>
  <c r="O138" i="292" s="1"/>
  <c r="M57" i="293"/>
  <c r="O54" i="293"/>
  <c r="O57" i="293" s="1"/>
  <c r="O161" i="293"/>
  <c r="O111" i="289"/>
  <c r="R116" i="290"/>
  <c r="L116" i="290" s="1"/>
  <c r="M116" i="290" s="1"/>
  <c r="O116" i="290" s="1"/>
  <c r="R112" i="290"/>
  <c r="L112" i="290" s="1"/>
  <c r="M112" i="290" s="1"/>
  <c r="O112" i="290" s="1"/>
  <c r="R110" i="290"/>
  <c r="L110" i="290" s="1"/>
  <c r="M110" i="290" s="1"/>
  <c r="R104" i="290"/>
  <c r="L104" i="290" s="1"/>
  <c r="M104" i="290" s="1"/>
  <c r="O104" i="290" s="1"/>
  <c r="G85" i="290"/>
  <c r="L90" i="290"/>
  <c r="M90" i="290" s="1"/>
  <c r="O90" i="290" s="1"/>
  <c r="R114" i="290"/>
  <c r="L114" i="290" s="1"/>
  <c r="M114" i="290" s="1"/>
  <c r="O114" i="290" s="1"/>
  <c r="I136" i="290"/>
  <c r="H136" i="290"/>
  <c r="M215" i="291"/>
  <c r="J169" i="291"/>
  <c r="M169" i="291"/>
  <c r="I138" i="292"/>
  <c r="I137" i="293"/>
  <c r="J137" i="293" s="1"/>
  <c r="O137" i="293" s="1"/>
  <c r="R115" i="290"/>
  <c r="L115" i="290" s="1"/>
  <c r="M115" i="290" s="1"/>
  <c r="O115" i="290" s="1"/>
  <c r="R118" i="290"/>
  <c r="L118" i="290" s="1"/>
  <c r="M118" i="290" s="1"/>
  <c r="O118" i="290" s="1"/>
  <c r="J200" i="292"/>
  <c r="H132" i="293"/>
  <c r="J132" i="293" s="1"/>
  <c r="H137" i="293"/>
  <c r="O174" i="295"/>
  <c r="J200" i="289"/>
  <c r="L86" i="290"/>
  <c r="M86" i="290" s="1"/>
  <c r="L89" i="290"/>
  <c r="M89" i="290" s="1"/>
  <c r="O89" i="290" s="1"/>
  <c r="G92" i="290"/>
  <c r="M136" i="291"/>
  <c r="I138" i="291"/>
  <c r="J138" i="291" s="1"/>
  <c r="O138" i="291" s="1"/>
  <c r="J163" i="291"/>
  <c r="O163" i="291" s="1"/>
  <c r="O116" i="292"/>
  <c r="H136" i="292"/>
  <c r="I136" i="292"/>
  <c r="J136" i="292" s="1"/>
  <c r="O136" i="292" s="1"/>
  <c r="J43" i="289"/>
  <c r="O43" i="289" s="1"/>
  <c r="G91" i="289"/>
  <c r="H220" i="289"/>
  <c r="L220" i="289"/>
  <c r="I141" i="289"/>
  <c r="J141" i="289" s="1"/>
  <c r="O141" i="289" s="1"/>
  <c r="J72" i="290"/>
  <c r="O72" i="290" s="1"/>
  <c r="I74" i="290"/>
  <c r="J74" i="290" s="1"/>
  <c r="O74" i="290" s="1"/>
  <c r="R103" i="290"/>
  <c r="L103" i="290" s="1"/>
  <c r="M103" i="290" s="1"/>
  <c r="O21" i="291"/>
  <c r="M143" i="291"/>
  <c r="O143" i="291" s="1"/>
  <c r="O173" i="291"/>
  <c r="O100" i="292"/>
  <c r="J105" i="292"/>
  <c r="J49" i="293"/>
  <c r="O121" i="293"/>
  <c r="O124" i="293" s="1"/>
  <c r="J124" i="293"/>
  <c r="M219" i="290"/>
  <c r="L219" i="290"/>
  <c r="I140" i="290"/>
  <c r="H140" i="290"/>
  <c r="J142" i="291"/>
  <c r="O54" i="292"/>
  <c r="O57" i="292" s="1"/>
  <c r="O16" i="293"/>
  <c r="O54" i="295"/>
  <c r="O57" i="295" s="1"/>
  <c r="J57" i="295"/>
  <c r="J161" i="295"/>
  <c r="J165" i="289"/>
  <c r="O165" i="289" s="1"/>
  <c r="J18" i="290"/>
  <c r="J88" i="290"/>
  <c r="J100" i="290"/>
  <c r="J167" i="290"/>
  <c r="O110" i="292"/>
  <c r="H138" i="293"/>
  <c r="J138" i="293" s="1"/>
  <c r="O138" i="293" s="1"/>
  <c r="K215" i="294"/>
  <c r="I215" i="294"/>
  <c r="J52" i="294"/>
  <c r="J200" i="294"/>
  <c r="O111" i="295"/>
  <c r="J43" i="290"/>
  <c r="O43" i="290" s="1"/>
  <c r="K219" i="293"/>
  <c r="H219" i="293"/>
  <c r="O71" i="293"/>
  <c r="J72" i="295"/>
  <c r="O72" i="295" s="1"/>
  <c r="O141" i="295"/>
  <c r="M172" i="295"/>
  <c r="J175" i="295"/>
  <c r="I68" i="291"/>
  <c r="H68" i="291"/>
  <c r="M219" i="292"/>
  <c r="O171" i="292"/>
  <c r="O173" i="294"/>
  <c r="L215" i="290"/>
  <c r="J110" i="290"/>
  <c r="H132" i="290"/>
  <c r="J132" i="290" s="1"/>
  <c r="J139" i="290"/>
  <c r="O139" i="290" s="1"/>
  <c r="J200" i="290"/>
  <c r="H219" i="290"/>
  <c r="L220" i="291"/>
  <c r="J172" i="291"/>
  <c r="O172" i="291" s="1"/>
  <c r="J57" i="292"/>
  <c r="H76" i="292"/>
  <c r="I76" i="292"/>
  <c r="H133" i="294"/>
  <c r="J133" i="294" s="1"/>
  <c r="O133" i="294" s="1"/>
  <c r="J153" i="293"/>
  <c r="M153" i="293"/>
  <c r="H139" i="294"/>
  <c r="J139" i="294" s="1"/>
  <c r="O139" i="294" s="1"/>
  <c r="L215" i="295"/>
  <c r="K215" i="295"/>
  <c r="J174" i="291"/>
  <c r="O174" i="291" s="1"/>
  <c r="H68" i="292"/>
  <c r="J68" i="292" s="1"/>
  <c r="O68" i="292" s="1"/>
  <c r="J115" i="292"/>
  <c r="J164" i="292"/>
  <c r="O164" i="292" s="1"/>
  <c r="J166" i="292"/>
  <c r="O166" i="292" s="1"/>
  <c r="K215" i="293"/>
  <c r="M215" i="293"/>
  <c r="L215" i="293"/>
  <c r="I139" i="294"/>
  <c r="O90" i="295"/>
  <c r="M154" i="287"/>
  <c r="O154" i="287" s="1"/>
  <c r="I220" i="291"/>
  <c r="H220" i="291"/>
  <c r="O104" i="292"/>
  <c r="K219" i="294"/>
  <c r="L219" i="294"/>
  <c r="I219" i="294"/>
  <c r="M135" i="294"/>
  <c r="M147" i="294" s="1"/>
  <c r="J135" i="294"/>
  <c r="O135" i="294" s="1"/>
  <c r="O137" i="295"/>
  <c r="O88" i="293"/>
  <c r="H70" i="294"/>
  <c r="J70" i="294" s="1"/>
  <c r="O70" i="294" s="1"/>
  <c r="M79" i="295"/>
  <c r="M154" i="276"/>
  <c r="O154" i="276" s="1"/>
  <c r="H137" i="289"/>
  <c r="J137" i="289" s="1"/>
  <c r="O137" i="289" s="1"/>
  <c r="J197" i="291"/>
  <c r="K215" i="292"/>
  <c r="J89" i="292"/>
  <c r="H141" i="292"/>
  <c r="J141" i="292" s="1"/>
  <c r="O141" i="292" s="1"/>
  <c r="H139" i="293"/>
  <c r="I215" i="293"/>
  <c r="H70" i="295"/>
  <c r="I70" i="295"/>
  <c r="J134" i="295"/>
  <c r="O134" i="295" s="1"/>
  <c r="J154" i="278"/>
  <c r="M167" i="291"/>
  <c r="O167" i="291" s="1"/>
  <c r="J163" i="292"/>
  <c r="O163" i="292" s="1"/>
  <c r="J169" i="292"/>
  <c r="O169" i="292" s="1"/>
  <c r="O108" i="293"/>
  <c r="J111" i="293"/>
  <c r="I139" i="293"/>
  <c r="J139" i="293" s="1"/>
  <c r="O139" i="293" s="1"/>
  <c r="J166" i="293"/>
  <c r="O48" i="294"/>
  <c r="J115" i="294"/>
  <c r="O121" i="294"/>
  <c r="O124" i="294" s="1"/>
  <c r="J124" i="294"/>
  <c r="K220" i="294"/>
  <c r="M220" i="294"/>
  <c r="L220" i="294"/>
  <c r="H220" i="294"/>
  <c r="I220" i="294"/>
  <c r="M138" i="294"/>
  <c r="J138" i="294"/>
  <c r="O138" i="294" s="1"/>
  <c r="H140" i="295"/>
  <c r="J140" i="295"/>
  <c r="O140" i="295" s="1"/>
  <c r="O189" i="295"/>
  <c r="J143" i="292"/>
  <c r="O143" i="292" s="1"/>
  <c r="O164" i="293"/>
  <c r="J176" i="293"/>
  <c r="O176" i="293" s="1"/>
  <c r="O161" i="294"/>
  <c r="J165" i="294"/>
  <c r="O165" i="294" s="1"/>
  <c r="H75" i="295"/>
  <c r="I75" i="295"/>
  <c r="J100" i="293"/>
  <c r="M162" i="293"/>
  <c r="R115" i="295"/>
  <c r="L115" i="295" s="1"/>
  <c r="M115" i="295" s="1"/>
  <c r="O115" i="295" s="1"/>
  <c r="R104" i="295"/>
  <c r="L104" i="295" s="1"/>
  <c r="M104" i="295" s="1"/>
  <c r="O104" i="295" s="1"/>
  <c r="R103" i="295"/>
  <c r="L103" i="295" s="1"/>
  <c r="M103" i="295" s="1"/>
  <c r="O103" i="295" s="1"/>
  <c r="R101" i="295"/>
  <c r="L101" i="295" s="1"/>
  <c r="M101" i="295" s="1"/>
  <c r="O101" i="295" s="1"/>
  <c r="G91" i="295"/>
  <c r="R110" i="295"/>
  <c r="L110" i="295" s="1"/>
  <c r="M110" i="295" s="1"/>
  <c r="O110" i="295" s="1"/>
  <c r="R102" i="295"/>
  <c r="L102" i="295" s="1"/>
  <c r="M102" i="295" s="1"/>
  <c r="O102" i="295" s="1"/>
  <c r="R113" i="295"/>
  <c r="L113" i="295" s="1"/>
  <c r="M113" i="295" s="1"/>
  <c r="O113" i="295" s="1"/>
  <c r="L86" i="295"/>
  <c r="M86" i="295" s="1"/>
  <c r="R114" i="295"/>
  <c r="L114" i="295" s="1"/>
  <c r="M114" i="295" s="1"/>
  <c r="O114" i="295" s="1"/>
  <c r="R116" i="295"/>
  <c r="L116" i="295" s="1"/>
  <c r="M116" i="295" s="1"/>
  <c r="O116" i="295" s="1"/>
  <c r="L88" i="295"/>
  <c r="M88" i="295" s="1"/>
  <c r="O88" i="295" s="1"/>
  <c r="K219" i="292"/>
  <c r="H219" i="292"/>
  <c r="R117" i="292"/>
  <c r="L117" i="292" s="1"/>
  <c r="M117" i="292" s="1"/>
  <c r="O117" i="292" s="1"/>
  <c r="G87" i="292"/>
  <c r="G85" i="292"/>
  <c r="R102" i="292"/>
  <c r="L102" i="292" s="1"/>
  <c r="M102" i="292" s="1"/>
  <c r="O102" i="292" s="1"/>
  <c r="L89" i="292"/>
  <c r="M89" i="292" s="1"/>
  <c r="R101" i="292"/>
  <c r="L101" i="292" s="1"/>
  <c r="M101" i="292" s="1"/>
  <c r="O101" i="292" s="1"/>
  <c r="G91" i="292"/>
  <c r="I141" i="293"/>
  <c r="O143" i="293"/>
  <c r="J103" i="290"/>
  <c r="H74" i="292"/>
  <c r="J74" i="292" s="1"/>
  <c r="O74" i="292" s="1"/>
  <c r="R115" i="292"/>
  <c r="L115" i="292" s="1"/>
  <c r="M115" i="292" s="1"/>
  <c r="J121" i="292"/>
  <c r="J39" i="293"/>
  <c r="R117" i="293"/>
  <c r="L117" i="293" s="1"/>
  <c r="M117" i="293" s="1"/>
  <c r="O117" i="293" s="1"/>
  <c r="R118" i="293"/>
  <c r="L118" i="293" s="1"/>
  <c r="M118" i="293" s="1"/>
  <c r="O118" i="293" s="1"/>
  <c r="R116" i="293"/>
  <c r="L116" i="293" s="1"/>
  <c r="M116" i="293" s="1"/>
  <c r="O116" i="293" s="1"/>
  <c r="R112" i="293"/>
  <c r="L112" i="293" s="1"/>
  <c r="M112" i="293" s="1"/>
  <c r="O112" i="293" s="1"/>
  <c r="G87" i="293"/>
  <c r="G85" i="293"/>
  <c r="R114" i="293"/>
  <c r="L114" i="293" s="1"/>
  <c r="M114" i="293" s="1"/>
  <c r="O114" i="293" s="1"/>
  <c r="R115" i="293"/>
  <c r="L115" i="293" s="1"/>
  <c r="M115" i="293" s="1"/>
  <c r="R113" i="293"/>
  <c r="L113" i="293" s="1"/>
  <c r="M113" i="293" s="1"/>
  <c r="O113" i="293" s="1"/>
  <c r="L90" i="293"/>
  <c r="M90" i="293" s="1"/>
  <c r="R111" i="293"/>
  <c r="L111" i="293" s="1"/>
  <c r="M111" i="293" s="1"/>
  <c r="I134" i="293"/>
  <c r="J134" i="293" s="1"/>
  <c r="O134" i="293" s="1"/>
  <c r="J136" i="293"/>
  <c r="O136" i="293" s="1"/>
  <c r="H141" i="293"/>
  <c r="J141" i="293" s="1"/>
  <c r="O141" i="293" s="1"/>
  <c r="M174" i="293"/>
  <c r="O174" i="293" s="1"/>
  <c r="R117" i="294"/>
  <c r="L117" i="294" s="1"/>
  <c r="M117" i="294" s="1"/>
  <c r="O117" i="294" s="1"/>
  <c r="G87" i="294"/>
  <c r="G85" i="294"/>
  <c r="R104" i="294"/>
  <c r="L104" i="294" s="1"/>
  <c r="M104" i="294" s="1"/>
  <c r="O104" i="294" s="1"/>
  <c r="R115" i="294"/>
  <c r="L115" i="294" s="1"/>
  <c r="M115" i="294" s="1"/>
  <c r="R102" i="294"/>
  <c r="L102" i="294" s="1"/>
  <c r="M102" i="294" s="1"/>
  <c r="O102" i="294" s="1"/>
  <c r="R118" i="294"/>
  <c r="L118" i="294" s="1"/>
  <c r="M118" i="294" s="1"/>
  <c r="O118" i="294" s="1"/>
  <c r="R111" i="294"/>
  <c r="L111" i="294" s="1"/>
  <c r="M111" i="294" s="1"/>
  <c r="O111" i="294" s="1"/>
  <c r="R103" i="294"/>
  <c r="L103" i="294" s="1"/>
  <c r="M103" i="294" s="1"/>
  <c r="O103" i="294" s="1"/>
  <c r="R101" i="294"/>
  <c r="L101" i="294" s="1"/>
  <c r="M101" i="294" s="1"/>
  <c r="R116" i="294"/>
  <c r="L116" i="294" s="1"/>
  <c r="M116" i="294" s="1"/>
  <c r="O116" i="294" s="1"/>
  <c r="R114" i="294"/>
  <c r="L114" i="294" s="1"/>
  <c r="M114" i="294" s="1"/>
  <c r="O114" i="294" s="1"/>
  <c r="R112" i="294"/>
  <c r="L112" i="294" s="1"/>
  <c r="M112" i="294" s="1"/>
  <c r="O112" i="294" s="1"/>
  <c r="L87" i="294"/>
  <c r="M87" i="294" s="1"/>
  <c r="I91" i="294"/>
  <c r="J91" i="294" s="1"/>
  <c r="O91" i="294" s="1"/>
  <c r="H132" i="294"/>
  <c r="J132" i="294" s="1"/>
  <c r="I137" i="294"/>
  <c r="J137" i="294" s="1"/>
  <c r="O137" i="294" s="1"/>
  <c r="O162" i="294"/>
  <c r="H138" i="295"/>
  <c r="I138" i="295"/>
  <c r="J171" i="295"/>
  <c r="M175" i="295"/>
  <c r="G91" i="291"/>
  <c r="R110" i="291"/>
  <c r="L110" i="291" s="1"/>
  <c r="M110" i="291" s="1"/>
  <c r="J36" i="293"/>
  <c r="M100" i="292"/>
  <c r="L36" i="293"/>
  <c r="M36" i="293" s="1"/>
  <c r="M169" i="294"/>
  <c r="J86" i="295"/>
  <c r="J153" i="292"/>
  <c r="I215" i="292"/>
  <c r="I219" i="293"/>
  <c r="L219" i="293"/>
  <c r="J119" i="294"/>
  <c r="G92" i="291"/>
  <c r="J132" i="292"/>
  <c r="M79" i="293"/>
  <c r="H136" i="294"/>
  <c r="J136" i="294" s="1"/>
  <c r="O136" i="294" s="1"/>
  <c r="J37" i="295"/>
  <c r="J52" i="295" s="1"/>
  <c r="J101" i="294"/>
  <c r="J154" i="294"/>
  <c r="O154" i="294" s="1"/>
  <c r="M167" i="295"/>
  <c r="I220" i="293"/>
  <c r="M220" i="293"/>
  <c r="L220" i="293"/>
  <c r="J90" i="294"/>
  <c r="O90" i="294" s="1"/>
  <c r="J109" i="295"/>
  <c r="J163" i="295"/>
  <c r="O163" i="295" s="1"/>
  <c r="J115" i="293"/>
  <c r="I140" i="293"/>
  <c r="J140" i="293" s="1"/>
  <c r="O140" i="293" s="1"/>
  <c r="J46" i="294"/>
  <c r="J100" i="294"/>
  <c r="J153" i="294"/>
  <c r="J132" i="295"/>
  <c r="M219" i="295"/>
  <c r="I219" i="295"/>
  <c r="M215" i="295"/>
  <c r="I215" i="295"/>
  <c r="J42" i="295"/>
  <c r="H76" i="295"/>
  <c r="J76" i="295" s="1"/>
  <c r="O76" i="295" s="1"/>
  <c r="O142" i="280"/>
  <c r="O136" i="280"/>
  <c r="H135" i="280"/>
  <c r="I68" i="280"/>
  <c r="J68" i="280" s="1"/>
  <c r="O68" i="280" s="1"/>
  <c r="I132" i="280"/>
  <c r="H141" i="280"/>
  <c r="J141" i="280" s="1"/>
  <c r="M143" i="280"/>
  <c r="O143" i="280" s="1"/>
  <c r="J172" i="280"/>
  <c r="O172" i="280" s="1"/>
  <c r="M141" i="280"/>
  <c r="M167" i="280"/>
  <c r="M177" i="280" s="1"/>
  <c r="M174" i="280"/>
  <c r="O174" i="280" s="1"/>
  <c r="M165" i="280"/>
  <c r="O110" i="280"/>
  <c r="M152" i="280"/>
  <c r="M163" i="280"/>
  <c r="J166" i="280"/>
  <c r="O166" i="280" s="1"/>
  <c r="J173" i="280"/>
  <c r="M175" i="280"/>
  <c r="O175" i="280" s="1"/>
  <c r="O118" i="280"/>
  <c r="H137" i="280"/>
  <c r="J137" i="280" s="1"/>
  <c r="O137" i="280" s="1"/>
  <c r="M161" i="280"/>
  <c r="J171" i="280"/>
  <c r="O171" i="280" s="1"/>
  <c r="J164" i="280"/>
  <c r="O164" i="280" s="1"/>
  <c r="J173" i="279"/>
  <c r="M171" i="279"/>
  <c r="M142" i="279"/>
  <c r="R118" i="279"/>
  <c r="L118" i="279" s="1"/>
  <c r="M118" i="279" s="1"/>
  <c r="O118" i="279" s="1"/>
  <c r="H76" i="279"/>
  <c r="J76" i="279" s="1"/>
  <c r="O76" i="279" s="1"/>
  <c r="L86" i="279"/>
  <c r="M86" i="279" s="1"/>
  <c r="O86" i="279" s="1"/>
  <c r="G87" i="279"/>
  <c r="I87" i="279" s="1"/>
  <c r="L90" i="279"/>
  <c r="M90" i="279" s="1"/>
  <c r="O90" i="279" s="1"/>
  <c r="J143" i="279"/>
  <c r="O143" i="279" s="1"/>
  <c r="M162" i="279"/>
  <c r="M169" i="279"/>
  <c r="O169" i="279" s="1"/>
  <c r="J135" i="279"/>
  <c r="O135" i="279" s="1"/>
  <c r="M163" i="279"/>
  <c r="M167" i="279"/>
  <c r="J163" i="279"/>
  <c r="O163" i="279" s="1"/>
  <c r="O102" i="279"/>
  <c r="O110" i="279"/>
  <c r="M165" i="279"/>
  <c r="O165" i="279" s="1"/>
  <c r="J168" i="279"/>
  <c r="O168" i="279" s="1"/>
  <c r="O171" i="279"/>
  <c r="M143" i="279"/>
  <c r="I141" i="279"/>
  <c r="J141" i="279" s="1"/>
  <c r="O141" i="279" s="1"/>
  <c r="H132" i="279"/>
  <c r="J132" i="279" s="1"/>
  <c r="H135" i="279"/>
  <c r="O88" i="279"/>
  <c r="I139" i="279"/>
  <c r="J139" i="279" s="1"/>
  <c r="O139" i="279" s="1"/>
  <c r="J142" i="279"/>
  <c r="O142" i="279" s="1"/>
  <c r="M172" i="279"/>
  <c r="O172" i="279" s="1"/>
  <c r="O113" i="279"/>
  <c r="O117" i="279"/>
  <c r="M174" i="279"/>
  <c r="O174" i="279" s="1"/>
  <c r="I140" i="279"/>
  <c r="J140" i="279" s="1"/>
  <c r="O140" i="279" s="1"/>
  <c r="M170" i="279"/>
  <c r="O170" i="279" s="1"/>
  <c r="I133" i="278"/>
  <c r="J133" i="278" s="1"/>
  <c r="J165" i="278"/>
  <c r="O165" i="278" s="1"/>
  <c r="H136" i="278"/>
  <c r="J163" i="278"/>
  <c r="O163" i="278" s="1"/>
  <c r="I134" i="278"/>
  <c r="H137" i="278"/>
  <c r="J137" i="278" s="1"/>
  <c r="O137" i="278" s="1"/>
  <c r="J132" i="278"/>
  <c r="O132" i="278" s="1"/>
  <c r="H132" i="278"/>
  <c r="M166" i="278"/>
  <c r="O166" i="278" s="1"/>
  <c r="M132" i="278"/>
  <c r="H135" i="278"/>
  <c r="J135" i="278" s="1"/>
  <c r="O135" i="278" s="1"/>
  <c r="O141" i="278"/>
  <c r="O169" i="277"/>
  <c r="L88" i="277"/>
  <c r="M88" i="277" s="1"/>
  <c r="R110" i="277"/>
  <c r="L110" i="277" s="1"/>
  <c r="M110" i="277" s="1"/>
  <c r="O110" i="277" s="1"/>
  <c r="G85" i="277"/>
  <c r="I85" i="277" s="1"/>
  <c r="O111" i="277"/>
  <c r="O142" i="277"/>
  <c r="G92" i="277"/>
  <c r="R116" i="277"/>
  <c r="L116" i="277" s="1"/>
  <c r="M116" i="277" s="1"/>
  <c r="O116" i="277" s="1"/>
  <c r="R103" i="277"/>
  <c r="L103" i="277" s="1"/>
  <c r="M103" i="277" s="1"/>
  <c r="O103" i="277" s="1"/>
  <c r="R113" i="277"/>
  <c r="L113" i="277" s="1"/>
  <c r="M113" i="277" s="1"/>
  <c r="O113" i="277" s="1"/>
  <c r="O175" i="277"/>
  <c r="R101" i="277"/>
  <c r="L101" i="277" s="1"/>
  <c r="M101" i="277" s="1"/>
  <c r="O101" i="277" s="1"/>
  <c r="M166" i="277"/>
  <c r="O166" i="277" s="1"/>
  <c r="O162" i="277"/>
  <c r="M175" i="277"/>
  <c r="L89" i="277"/>
  <c r="M89" i="277" s="1"/>
  <c r="O89" i="277" s="1"/>
  <c r="R104" i="277"/>
  <c r="L104" i="277" s="1"/>
  <c r="M104" i="277" s="1"/>
  <c r="O104" i="277" s="1"/>
  <c r="R114" i="277"/>
  <c r="L114" i="277" s="1"/>
  <c r="M114" i="277" s="1"/>
  <c r="O114" i="277" s="1"/>
  <c r="O176" i="277"/>
  <c r="L86" i="277"/>
  <c r="M86" i="277" s="1"/>
  <c r="O86" i="277" s="1"/>
  <c r="R102" i="277"/>
  <c r="L102" i="277" s="1"/>
  <c r="M102" i="277" s="1"/>
  <c r="O102" i="277" s="1"/>
  <c r="R117" i="277"/>
  <c r="L117" i="277" s="1"/>
  <c r="M117" i="277" s="1"/>
  <c r="O117" i="277" s="1"/>
  <c r="H138" i="277"/>
  <c r="J138" i="277" s="1"/>
  <c r="G87" i="277"/>
  <c r="I87" i="277" s="1"/>
  <c r="R112" i="277"/>
  <c r="L112" i="277" s="1"/>
  <c r="M112" i="277" s="1"/>
  <c r="O112" i="277" s="1"/>
  <c r="J174" i="277"/>
  <c r="O174" i="277" s="1"/>
  <c r="L90" i="277"/>
  <c r="M90" i="277" s="1"/>
  <c r="R115" i="277"/>
  <c r="L115" i="277" s="1"/>
  <c r="M115" i="277" s="1"/>
  <c r="O115" i="277" s="1"/>
  <c r="M165" i="277"/>
  <c r="O165" i="277" s="1"/>
  <c r="I139" i="276"/>
  <c r="J139" i="276" s="1"/>
  <c r="O139" i="276" s="1"/>
  <c r="O167" i="276"/>
  <c r="H136" i="276"/>
  <c r="J136" i="276" s="1"/>
  <c r="O136" i="276" s="1"/>
  <c r="H141" i="276"/>
  <c r="O110" i="276"/>
  <c r="M142" i="276"/>
  <c r="O103" i="276"/>
  <c r="I135" i="276"/>
  <c r="H140" i="276"/>
  <c r="J140" i="276" s="1"/>
  <c r="O140" i="276" s="1"/>
  <c r="M173" i="276"/>
  <c r="I92" i="276"/>
  <c r="J92" i="276" s="1"/>
  <c r="O92" i="276" s="1"/>
  <c r="R116" i="276"/>
  <c r="L116" i="276" s="1"/>
  <c r="M116" i="276" s="1"/>
  <c r="O116" i="276" s="1"/>
  <c r="J164" i="276"/>
  <c r="O164" i="276" s="1"/>
  <c r="O176" i="276"/>
  <c r="O169" i="276"/>
  <c r="I68" i="276"/>
  <c r="J68" i="276" s="1"/>
  <c r="O68" i="276" s="1"/>
  <c r="O117" i="276"/>
  <c r="M171" i="276"/>
  <c r="J142" i="276"/>
  <c r="O142" i="276" s="1"/>
  <c r="O86" i="276"/>
  <c r="O90" i="276"/>
  <c r="O168" i="275"/>
  <c r="M167" i="275"/>
  <c r="O167" i="275" s="1"/>
  <c r="M174" i="275"/>
  <c r="G87" i="275"/>
  <c r="I87" i="275" s="1"/>
  <c r="G91" i="275"/>
  <c r="I91" i="275" s="1"/>
  <c r="M172" i="275"/>
  <c r="R117" i="275"/>
  <c r="L117" i="275" s="1"/>
  <c r="M117" i="275" s="1"/>
  <c r="O117" i="275" s="1"/>
  <c r="J134" i="275"/>
  <c r="O134" i="275" s="1"/>
  <c r="R101" i="275"/>
  <c r="L101" i="275" s="1"/>
  <c r="M101" i="275" s="1"/>
  <c r="O101" i="275" s="1"/>
  <c r="R118" i="275"/>
  <c r="L118" i="275" s="1"/>
  <c r="M118" i="275" s="1"/>
  <c r="O118" i="275" s="1"/>
  <c r="H132" i="275"/>
  <c r="J132" i="275" s="1"/>
  <c r="M161" i="275"/>
  <c r="J173" i="275"/>
  <c r="O173" i="275" s="1"/>
  <c r="G92" i="275"/>
  <c r="I92" i="275" s="1"/>
  <c r="R104" i="275"/>
  <c r="L104" i="275" s="1"/>
  <c r="M104" i="275" s="1"/>
  <c r="O104" i="275" s="1"/>
  <c r="M170" i="275"/>
  <c r="O170" i="275" s="1"/>
  <c r="R112" i="275"/>
  <c r="L112" i="275" s="1"/>
  <c r="M112" i="275" s="1"/>
  <c r="O112" i="275" s="1"/>
  <c r="M163" i="275"/>
  <c r="O163" i="275" s="1"/>
  <c r="O171" i="275"/>
  <c r="H140" i="275"/>
  <c r="J140" i="275" s="1"/>
  <c r="O140" i="275" s="1"/>
  <c r="L86" i="275"/>
  <c r="M86" i="275" s="1"/>
  <c r="R103" i="275"/>
  <c r="L103" i="275" s="1"/>
  <c r="M103" i="275" s="1"/>
  <c r="H134" i="275"/>
  <c r="O89" i="275"/>
  <c r="O164" i="275"/>
  <c r="R116" i="275"/>
  <c r="L116" i="275" s="1"/>
  <c r="M116" i="275" s="1"/>
  <c r="O116" i="275" s="1"/>
  <c r="R102" i="275"/>
  <c r="L102" i="275" s="1"/>
  <c r="M102" i="275" s="1"/>
  <c r="O102" i="275" s="1"/>
  <c r="M100" i="274"/>
  <c r="L89" i="274"/>
  <c r="M89" i="274" s="1"/>
  <c r="O89" i="274" s="1"/>
  <c r="M171" i="274"/>
  <c r="M143" i="287"/>
  <c r="O104" i="287"/>
  <c r="J170" i="287"/>
  <c r="O170" i="287" s="1"/>
  <c r="J133" i="287"/>
  <c r="O133" i="287" s="1"/>
  <c r="J136" i="287"/>
  <c r="O136" i="287" s="1"/>
  <c r="O166" i="287"/>
  <c r="I76" i="287"/>
  <c r="J76" i="287" s="1"/>
  <c r="O76" i="287" s="1"/>
  <c r="M175" i="287"/>
  <c r="J171" i="287"/>
  <c r="O171" i="287" s="1"/>
  <c r="J174" i="287"/>
  <c r="O174" i="287" s="1"/>
  <c r="I133" i="287"/>
  <c r="J135" i="287"/>
  <c r="M164" i="287"/>
  <c r="M153" i="275"/>
  <c r="O153" i="275" s="1"/>
  <c r="M152" i="276"/>
  <c r="O152" i="276" s="1"/>
  <c r="M154" i="274"/>
  <c r="O154" i="274" s="1"/>
  <c r="M153" i="284"/>
  <c r="O153" i="284" s="1"/>
  <c r="M153" i="283"/>
  <c r="O153" i="283" s="1"/>
  <c r="M153" i="278"/>
  <c r="O153" i="278" s="1"/>
  <c r="M153" i="285"/>
  <c r="M163" i="286"/>
  <c r="R113" i="286"/>
  <c r="L113" i="286" s="1"/>
  <c r="M113" i="286" s="1"/>
  <c r="L88" i="286"/>
  <c r="M88" i="286" s="1"/>
  <c r="M166" i="286"/>
  <c r="O166" i="286" s="1"/>
  <c r="J100" i="286"/>
  <c r="G91" i="286"/>
  <c r="I91" i="286" s="1"/>
  <c r="R101" i="286"/>
  <c r="L101" i="286" s="1"/>
  <c r="M101" i="286" s="1"/>
  <c r="O101" i="286" s="1"/>
  <c r="O170" i="286"/>
  <c r="M168" i="286"/>
  <c r="R118" i="286"/>
  <c r="L118" i="286" s="1"/>
  <c r="M118" i="286" s="1"/>
  <c r="O118" i="286" s="1"/>
  <c r="M162" i="286"/>
  <c r="R112" i="286"/>
  <c r="L112" i="286" s="1"/>
  <c r="M112" i="286" s="1"/>
  <c r="O112" i="286" s="1"/>
  <c r="M154" i="286"/>
  <c r="R103" i="286"/>
  <c r="L103" i="286" s="1"/>
  <c r="M103" i="286" s="1"/>
  <c r="O103" i="286" s="1"/>
  <c r="O168" i="286"/>
  <c r="M173" i="286"/>
  <c r="R110" i="286"/>
  <c r="L110" i="286" s="1"/>
  <c r="M110" i="286" s="1"/>
  <c r="O110" i="286" s="1"/>
  <c r="R116" i="286"/>
  <c r="L116" i="286" s="1"/>
  <c r="M116" i="286" s="1"/>
  <c r="O116" i="286" s="1"/>
  <c r="J161" i="286"/>
  <c r="M142" i="286"/>
  <c r="O142" i="286" s="1"/>
  <c r="J171" i="286"/>
  <c r="M152" i="286"/>
  <c r="O152" i="286" s="1"/>
  <c r="G92" i="286"/>
  <c r="I92" i="286" s="1"/>
  <c r="I133" i="286"/>
  <c r="J133" i="286" s="1"/>
  <c r="O133" i="286" s="1"/>
  <c r="L89" i="286"/>
  <c r="M89" i="286" s="1"/>
  <c r="O89" i="286" s="1"/>
  <c r="M169" i="286"/>
  <c r="O169" i="286" s="1"/>
  <c r="M161" i="286"/>
  <c r="J173" i="286"/>
  <c r="O173" i="286" s="1"/>
  <c r="H135" i="286"/>
  <c r="J135" i="286" s="1"/>
  <c r="O135" i="286" s="1"/>
  <c r="J165" i="286"/>
  <c r="M171" i="286"/>
  <c r="L87" i="286"/>
  <c r="M87" i="286" s="1"/>
  <c r="R117" i="286"/>
  <c r="L117" i="286" s="1"/>
  <c r="M117" i="286" s="1"/>
  <c r="H137" i="286"/>
  <c r="M172" i="286"/>
  <c r="O172" i="286" s="1"/>
  <c r="I137" i="286"/>
  <c r="O175" i="286"/>
  <c r="J154" i="286"/>
  <c r="J163" i="286"/>
  <c r="O163" i="286" s="1"/>
  <c r="M174" i="286"/>
  <c r="O174" i="286" s="1"/>
  <c r="L90" i="286"/>
  <c r="M90" i="286" s="1"/>
  <c r="O163" i="285"/>
  <c r="H68" i="285"/>
  <c r="J68" i="285" s="1"/>
  <c r="O68" i="285" s="1"/>
  <c r="M171" i="285"/>
  <c r="J152" i="285"/>
  <c r="H135" i="285"/>
  <c r="J135" i="285" s="1"/>
  <c r="O135" i="285" s="1"/>
  <c r="J100" i="285"/>
  <c r="O100" i="285" s="1"/>
  <c r="M152" i="285"/>
  <c r="J161" i="285"/>
  <c r="O161" i="285" s="1"/>
  <c r="O170" i="285"/>
  <c r="M169" i="285"/>
  <c r="O169" i="285" s="1"/>
  <c r="J133" i="285"/>
  <c r="O133" i="285" s="1"/>
  <c r="M142" i="285"/>
  <c r="O142" i="285" s="1"/>
  <c r="M165" i="285"/>
  <c r="O165" i="285" s="1"/>
  <c r="M167" i="285"/>
  <c r="O167" i="285" s="1"/>
  <c r="M172" i="285"/>
  <c r="O172" i="285" s="1"/>
  <c r="J153" i="285"/>
  <c r="J164" i="285"/>
  <c r="O164" i="285" s="1"/>
  <c r="M175" i="285"/>
  <c r="O175" i="285" s="1"/>
  <c r="H138" i="284"/>
  <c r="O166" i="284"/>
  <c r="M171" i="284"/>
  <c r="J165" i="284"/>
  <c r="O165" i="284" s="1"/>
  <c r="M169" i="284"/>
  <c r="O169" i="284" s="1"/>
  <c r="O134" i="284"/>
  <c r="M154" i="284"/>
  <c r="O172" i="284"/>
  <c r="J132" i="284"/>
  <c r="M163" i="284"/>
  <c r="I133" i="284"/>
  <c r="J133" i="284" s="1"/>
  <c r="O133" i="284" s="1"/>
  <c r="J137" i="284"/>
  <c r="O137" i="284" s="1"/>
  <c r="I135" i="284"/>
  <c r="J135" i="284" s="1"/>
  <c r="O135" i="284" s="1"/>
  <c r="L36" i="283"/>
  <c r="M36" i="283" s="1"/>
  <c r="O36" i="283" s="1"/>
  <c r="I87" i="283"/>
  <c r="J87" i="283" s="1"/>
  <c r="O90" i="283"/>
  <c r="O113" i="283"/>
  <c r="H132" i="283"/>
  <c r="J132" i="283" s="1"/>
  <c r="O132" i="283" s="1"/>
  <c r="R102" i="283"/>
  <c r="L102" i="283" s="1"/>
  <c r="M102" i="283" s="1"/>
  <c r="O102" i="283" s="1"/>
  <c r="H141" i="283"/>
  <c r="J141" i="283" s="1"/>
  <c r="O141" i="283" s="1"/>
  <c r="O175" i="283"/>
  <c r="J173" i="283"/>
  <c r="M143" i="283"/>
  <c r="I85" i="283"/>
  <c r="J85" i="283" s="1"/>
  <c r="O85" i="283" s="1"/>
  <c r="M166" i="283"/>
  <c r="O166" i="283" s="1"/>
  <c r="L88" i="283"/>
  <c r="M88" i="283" s="1"/>
  <c r="O88" i="283" s="1"/>
  <c r="R111" i="283"/>
  <c r="L111" i="283" s="1"/>
  <c r="M111" i="283" s="1"/>
  <c r="O111" i="283" s="1"/>
  <c r="R117" i="283"/>
  <c r="L117" i="283" s="1"/>
  <c r="M117" i="283" s="1"/>
  <c r="O117" i="283" s="1"/>
  <c r="J135" i="283"/>
  <c r="O135" i="283" s="1"/>
  <c r="M162" i="283"/>
  <c r="O162" i="283" s="1"/>
  <c r="M173" i="283"/>
  <c r="O115" i="283"/>
  <c r="M163" i="283"/>
  <c r="O163" i="283" s="1"/>
  <c r="J167" i="283"/>
  <c r="O167" i="283" s="1"/>
  <c r="I135" i="283"/>
  <c r="J170" i="282"/>
  <c r="O170" i="282" s="1"/>
  <c r="J168" i="282"/>
  <c r="O168" i="282" s="1"/>
  <c r="M170" i="282"/>
  <c r="M168" i="282"/>
  <c r="H76" i="282"/>
  <c r="J76" i="282" s="1"/>
  <c r="O76" i="282" s="1"/>
  <c r="G87" i="282"/>
  <c r="I87" i="282" s="1"/>
  <c r="G91" i="282"/>
  <c r="H91" i="282" s="1"/>
  <c r="M152" i="282"/>
  <c r="L87" i="282"/>
  <c r="M87" i="282" s="1"/>
  <c r="M161" i="282"/>
  <c r="R117" i="282"/>
  <c r="L117" i="282" s="1"/>
  <c r="M117" i="282" s="1"/>
  <c r="O117" i="282" s="1"/>
  <c r="G92" i="282"/>
  <c r="H92" i="282" s="1"/>
  <c r="R102" i="282"/>
  <c r="L102" i="282" s="1"/>
  <c r="M102" i="282" s="1"/>
  <c r="O102" i="282" s="1"/>
  <c r="G85" i="282"/>
  <c r="H85" i="282" s="1"/>
  <c r="M174" i="282"/>
  <c r="O164" i="282"/>
  <c r="H68" i="282"/>
  <c r="J68" i="282" s="1"/>
  <c r="O68" i="282" s="1"/>
  <c r="I133" i="282"/>
  <c r="J133" i="282" s="1"/>
  <c r="O133" i="282" s="1"/>
  <c r="H139" i="282"/>
  <c r="J139" i="282" s="1"/>
  <c r="O139" i="282" s="1"/>
  <c r="I137" i="282"/>
  <c r="J137" i="282" s="1"/>
  <c r="O137" i="282" s="1"/>
  <c r="J166" i="282"/>
  <c r="J173" i="282"/>
  <c r="O173" i="282" s="1"/>
  <c r="M166" i="282"/>
  <c r="J171" i="282"/>
  <c r="J100" i="282"/>
  <c r="O100" i="282" s="1"/>
  <c r="M164" i="282"/>
  <c r="M143" i="282"/>
  <c r="O143" i="282" s="1"/>
  <c r="O115" i="282"/>
  <c r="J174" i="282"/>
  <c r="O174" i="282" s="1"/>
  <c r="J165" i="282"/>
  <c r="O165" i="282" s="1"/>
  <c r="M154" i="282"/>
  <c r="M142" i="282"/>
  <c r="M147" i="282" s="1"/>
  <c r="H138" i="282"/>
  <c r="J138" i="282" s="1"/>
  <c r="O138" i="282" s="1"/>
  <c r="M171" i="282"/>
  <c r="M169" i="282"/>
  <c r="L86" i="282"/>
  <c r="M86" i="282" s="1"/>
  <c r="J152" i="282"/>
  <c r="J119" i="285"/>
  <c r="K216" i="282"/>
  <c r="M217" i="283"/>
  <c r="J200" i="284"/>
  <c r="K217" i="282"/>
  <c r="J152" i="274"/>
  <c r="M219" i="284"/>
  <c r="H219" i="284"/>
  <c r="H137" i="285"/>
  <c r="I137" i="285"/>
  <c r="J137" i="285" s="1"/>
  <c r="O137" i="285" s="1"/>
  <c r="I134" i="282"/>
  <c r="J134" i="282" s="1"/>
  <c r="O134" i="282" s="1"/>
  <c r="I140" i="283"/>
  <c r="H140" i="283"/>
  <c r="O180" i="283"/>
  <c r="O182" i="283" s="1"/>
  <c r="M167" i="284"/>
  <c r="H219" i="286"/>
  <c r="R115" i="284"/>
  <c r="L115" i="284" s="1"/>
  <c r="M115" i="284" s="1"/>
  <c r="O115" i="284" s="1"/>
  <c r="R104" i="284"/>
  <c r="L104" i="284" s="1"/>
  <c r="M104" i="284" s="1"/>
  <c r="O104" i="284" s="1"/>
  <c r="R101" i="284"/>
  <c r="L101" i="284" s="1"/>
  <c r="G87" i="284"/>
  <c r="G91" i="284"/>
  <c r="R113" i="284"/>
  <c r="L113" i="284" s="1"/>
  <c r="M113" i="284" s="1"/>
  <c r="O113" i="284" s="1"/>
  <c r="R117" i="284"/>
  <c r="L117" i="284" s="1"/>
  <c r="M117" i="284" s="1"/>
  <c r="O117" i="284" s="1"/>
  <c r="G92" i="284"/>
  <c r="L89" i="284"/>
  <c r="M89" i="284" s="1"/>
  <c r="O89" i="284" s="1"/>
  <c r="G85" i="284"/>
  <c r="R102" i="284"/>
  <c r="L102" i="284" s="1"/>
  <c r="M102" i="284" s="1"/>
  <c r="O102" i="284" s="1"/>
  <c r="L86" i="284"/>
  <c r="M86" i="284" s="1"/>
  <c r="O86" i="284" s="1"/>
  <c r="L87" i="284"/>
  <c r="M87" i="284" s="1"/>
  <c r="R110" i="284"/>
  <c r="L110" i="284" s="1"/>
  <c r="M110" i="284" s="1"/>
  <c r="O110" i="284" s="1"/>
  <c r="R114" i="284"/>
  <c r="L114" i="284" s="1"/>
  <c r="M114" i="284" s="1"/>
  <c r="O114" i="284" s="1"/>
  <c r="R116" i="284"/>
  <c r="L116" i="284" s="1"/>
  <c r="M116" i="284" s="1"/>
  <c r="O116" i="284" s="1"/>
  <c r="L88" i="284"/>
  <c r="M88" i="284" s="1"/>
  <c r="O88" i="284" s="1"/>
  <c r="R111" i="284"/>
  <c r="L111" i="284" s="1"/>
  <c r="M111" i="284" s="1"/>
  <c r="O111" i="284" s="1"/>
  <c r="R103" i="284"/>
  <c r="L103" i="284" s="1"/>
  <c r="M103" i="284" s="1"/>
  <c r="O103" i="284" s="1"/>
  <c r="L90" i="284"/>
  <c r="M90" i="284" s="1"/>
  <c r="O90" i="284" s="1"/>
  <c r="O161" i="284"/>
  <c r="M152" i="274"/>
  <c r="L215" i="282"/>
  <c r="M163" i="282"/>
  <c r="O163" i="282" s="1"/>
  <c r="I135" i="282"/>
  <c r="H135" i="282"/>
  <c r="J135" i="282" s="1"/>
  <c r="O135" i="282" s="1"/>
  <c r="J164" i="284"/>
  <c r="M164" i="284"/>
  <c r="M220" i="282"/>
  <c r="L220" i="282"/>
  <c r="I220" i="282"/>
  <c r="H220" i="282"/>
  <c r="J52" i="283"/>
  <c r="J109" i="283"/>
  <c r="O143" i="283"/>
  <c r="K217" i="284"/>
  <c r="J52" i="282"/>
  <c r="H132" i="282"/>
  <c r="J132" i="282" s="1"/>
  <c r="M152" i="275"/>
  <c r="O152" i="275" s="1"/>
  <c r="M153" i="282"/>
  <c r="O153" i="282" s="1"/>
  <c r="J175" i="282"/>
  <c r="J200" i="282"/>
  <c r="L219" i="283"/>
  <c r="J16" i="284"/>
  <c r="O16" i="284" s="1"/>
  <c r="M215" i="284"/>
  <c r="J112" i="284"/>
  <c r="M79" i="285"/>
  <c r="J72" i="282"/>
  <c r="O72" i="282" s="1"/>
  <c r="O121" i="282"/>
  <c r="O124" i="282" s="1"/>
  <c r="J124" i="282"/>
  <c r="J118" i="283"/>
  <c r="O118" i="283" s="1"/>
  <c r="I141" i="282"/>
  <c r="H75" i="284"/>
  <c r="I75" i="284"/>
  <c r="J105" i="284"/>
  <c r="O100" i="284"/>
  <c r="M143" i="284"/>
  <c r="O143" i="284" s="1"/>
  <c r="I139" i="285"/>
  <c r="H139" i="285"/>
  <c r="J139" i="285" s="1"/>
  <c r="O139" i="285" s="1"/>
  <c r="M219" i="282"/>
  <c r="I219" i="282"/>
  <c r="R189" i="283"/>
  <c r="Q189" i="283"/>
  <c r="H219" i="282"/>
  <c r="J57" i="285"/>
  <c r="O54" i="285"/>
  <c r="O57" i="285" s="1"/>
  <c r="L36" i="279"/>
  <c r="M36" i="279" s="1"/>
  <c r="H141" i="282"/>
  <c r="L219" i="282"/>
  <c r="J136" i="283"/>
  <c r="O136" i="283" s="1"/>
  <c r="I134" i="283"/>
  <c r="O167" i="284"/>
  <c r="H134" i="283"/>
  <c r="M167" i="282"/>
  <c r="O167" i="282" s="1"/>
  <c r="J54" i="282"/>
  <c r="I68" i="283"/>
  <c r="H68" i="283"/>
  <c r="R112" i="284"/>
  <c r="L112" i="284" s="1"/>
  <c r="M112" i="284" s="1"/>
  <c r="R118" i="284"/>
  <c r="L118" i="284" s="1"/>
  <c r="M118" i="284" s="1"/>
  <c r="O118" i="284" s="1"/>
  <c r="K219" i="285"/>
  <c r="I134" i="286"/>
  <c r="H134" i="286"/>
  <c r="J134" i="286" s="1"/>
  <c r="O134" i="286" s="1"/>
  <c r="I92" i="283"/>
  <c r="H92" i="283"/>
  <c r="J174" i="283"/>
  <c r="M174" i="283"/>
  <c r="M220" i="285"/>
  <c r="O54" i="283"/>
  <c r="O57" i="283" s="1"/>
  <c r="H70" i="283"/>
  <c r="J70" i="283" s="1"/>
  <c r="O70" i="283" s="1"/>
  <c r="J119" i="283"/>
  <c r="J172" i="283"/>
  <c r="O172" i="283" s="1"/>
  <c r="O176" i="283"/>
  <c r="J19" i="284"/>
  <c r="J136" i="284"/>
  <c r="O136" i="284" s="1"/>
  <c r="J141" i="284"/>
  <c r="O141" i="284" s="1"/>
  <c r="O132" i="284"/>
  <c r="H139" i="284"/>
  <c r="I139" i="284"/>
  <c r="J139" i="284" s="1"/>
  <c r="M79" i="282"/>
  <c r="L215" i="283"/>
  <c r="K215" i="283"/>
  <c r="M215" i="283"/>
  <c r="O114" i="283"/>
  <c r="I215" i="283"/>
  <c r="M153" i="277"/>
  <c r="O153" i="277" s="1"/>
  <c r="J124" i="284"/>
  <c r="O121" i="284"/>
  <c r="O124" i="284" s="1"/>
  <c r="I220" i="284"/>
  <c r="M220" i="284"/>
  <c r="L220" i="284"/>
  <c r="J154" i="284"/>
  <c r="H220" i="284"/>
  <c r="L215" i="286"/>
  <c r="M132" i="285"/>
  <c r="M147" i="285" s="1"/>
  <c r="I141" i="285"/>
  <c r="H141" i="285"/>
  <c r="J141" i="285" s="1"/>
  <c r="O141" i="285" s="1"/>
  <c r="M57" i="286"/>
  <c r="O54" i="286"/>
  <c r="O57" i="286" s="1"/>
  <c r="O100" i="286"/>
  <c r="I139" i="286"/>
  <c r="H139" i="286"/>
  <c r="O73" i="282"/>
  <c r="H220" i="283"/>
  <c r="K220" i="283"/>
  <c r="L220" i="283"/>
  <c r="I220" i="283"/>
  <c r="I136" i="286"/>
  <c r="H136" i="286"/>
  <c r="J42" i="282"/>
  <c r="J103" i="282"/>
  <c r="O103" i="282" s="1"/>
  <c r="J169" i="283"/>
  <c r="O169" i="283" s="1"/>
  <c r="O16" i="285"/>
  <c r="H75" i="285"/>
  <c r="J75" i="285" s="1"/>
  <c r="O75" i="285" s="1"/>
  <c r="J182" i="286"/>
  <c r="O180" i="286"/>
  <c r="O182" i="286" s="1"/>
  <c r="J108" i="282"/>
  <c r="J162" i="282"/>
  <c r="M162" i="282"/>
  <c r="M219" i="283"/>
  <c r="J86" i="283"/>
  <c r="O86" i="283" s="1"/>
  <c r="O101" i="283"/>
  <c r="I138" i="283"/>
  <c r="H138" i="283"/>
  <c r="O171" i="283"/>
  <c r="K215" i="285"/>
  <c r="O171" i="285"/>
  <c r="O69" i="286"/>
  <c r="M101" i="287"/>
  <c r="L36" i="287"/>
  <c r="M36" i="287" s="1"/>
  <c r="J133" i="283"/>
  <c r="O133" i="283" s="1"/>
  <c r="I215" i="284"/>
  <c r="L215" i="284"/>
  <c r="K215" i="284"/>
  <c r="O176" i="284"/>
  <c r="M175" i="282"/>
  <c r="J116" i="283"/>
  <c r="O116" i="283" s="1"/>
  <c r="J165" i="283"/>
  <c r="M172" i="283"/>
  <c r="I74" i="284"/>
  <c r="J74" i="284" s="1"/>
  <c r="O74" i="284" s="1"/>
  <c r="M161" i="285"/>
  <c r="J182" i="285"/>
  <c r="O180" i="285"/>
  <c r="O182" i="285" s="1"/>
  <c r="I215" i="286"/>
  <c r="J42" i="287"/>
  <c r="O173" i="287"/>
  <c r="R111" i="282"/>
  <c r="L111" i="282" s="1"/>
  <c r="M111" i="282" s="1"/>
  <c r="O111" i="282" s="1"/>
  <c r="R118" i="282"/>
  <c r="L118" i="282" s="1"/>
  <c r="M118" i="282" s="1"/>
  <c r="O118" i="282" s="1"/>
  <c r="R116" i="282"/>
  <c r="L116" i="282" s="1"/>
  <c r="M116" i="282" s="1"/>
  <c r="O116" i="282" s="1"/>
  <c r="L90" i="282"/>
  <c r="M90" i="282" s="1"/>
  <c r="O90" i="282" s="1"/>
  <c r="R114" i="282"/>
  <c r="L114" i="282" s="1"/>
  <c r="M114" i="282" s="1"/>
  <c r="O114" i="282" s="1"/>
  <c r="R112" i="282"/>
  <c r="L112" i="282" s="1"/>
  <c r="M112" i="282" s="1"/>
  <c r="O112" i="282" s="1"/>
  <c r="R110" i="282"/>
  <c r="L110" i="282" s="1"/>
  <c r="M110" i="282" s="1"/>
  <c r="J154" i="282"/>
  <c r="K219" i="284"/>
  <c r="O162" i="284"/>
  <c r="H137" i="287"/>
  <c r="I137" i="287"/>
  <c r="O16" i="282"/>
  <c r="R101" i="282"/>
  <c r="L101" i="282" s="1"/>
  <c r="M154" i="275"/>
  <c r="M153" i="279"/>
  <c r="M165" i="283"/>
  <c r="M79" i="284"/>
  <c r="J70" i="284"/>
  <c r="O70" i="284" s="1"/>
  <c r="O180" i="284"/>
  <c r="O182" i="284" s="1"/>
  <c r="J119" i="287"/>
  <c r="O43" i="286"/>
  <c r="O175" i="284"/>
  <c r="L88" i="282"/>
  <c r="M88" i="282" s="1"/>
  <c r="O88" i="282" s="1"/>
  <c r="R104" i="282"/>
  <c r="L104" i="282" s="1"/>
  <c r="M104" i="282" s="1"/>
  <c r="O104" i="282" s="1"/>
  <c r="I136" i="282"/>
  <c r="H136" i="282"/>
  <c r="H68" i="284"/>
  <c r="J50" i="285"/>
  <c r="J69" i="285"/>
  <c r="O69" i="285" s="1"/>
  <c r="I92" i="285"/>
  <c r="H92" i="285"/>
  <c r="H136" i="285"/>
  <c r="I136" i="285"/>
  <c r="I74" i="283"/>
  <c r="J74" i="283" s="1"/>
  <c r="O74" i="283" s="1"/>
  <c r="J200" i="285"/>
  <c r="M215" i="282"/>
  <c r="I215" i="282"/>
  <c r="K215" i="282"/>
  <c r="R113" i="282"/>
  <c r="L113" i="282" s="1"/>
  <c r="M113" i="282" s="1"/>
  <c r="O113" i="282" s="1"/>
  <c r="H219" i="283"/>
  <c r="K219" i="283"/>
  <c r="I219" i="283"/>
  <c r="J72" i="283"/>
  <c r="O72" i="283" s="1"/>
  <c r="J170" i="283"/>
  <c r="O170" i="283" s="1"/>
  <c r="J21" i="284"/>
  <c r="O21" i="284" s="1"/>
  <c r="I68" i="284"/>
  <c r="J163" i="284"/>
  <c r="K219" i="286"/>
  <c r="M219" i="286"/>
  <c r="O69" i="287"/>
  <c r="O72" i="287"/>
  <c r="M139" i="287"/>
  <c r="M147" i="287" s="1"/>
  <c r="J139" i="287"/>
  <c r="O139" i="287" s="1"/>
  <c r="M172" i="282"/>
  <c r="O172" i="282" s="1"/>
  <c r="J52" i="284"/>
  <c r="J19" i="285"/>
  <c r="J40" i="285"/>
  <c r="J89" i="287"/>
  <c r="I140" i="287"/>
  <c r="H140" i="287"/>
  <c r="J140" i="287" s="1"/>
  <c r="O140" i="287" s="1"/>
  <c r="L215" i="285"/>
  <c r="I215" i="285"/>
  <c r="M215" i="285"/>
  <c r="J38" i="285"/>
  <c r="R189" i="286"/>
  <c r="Q189" i="286"/>
  <c r="O135" i="287"/>
  <c r="M153" i="287"/>
  <c r="O153" i="287" s="1"/>
  <c r="O161" i="287"/>
  <c r="J18" i="282"/>
  <c r="J142" i="282"/>
  <c r="I132" i="285"/>
  <c r="H132" i="285"/>
  <c r="J132" i="285" s="1"/>
  <c r="L220" i="285"/>
  <c r="K220" i="285"/>
  <c r="M154" i="285"/>
  <c r="R118" i="287"/>
  <c r="L118" i="287" s="1"/>
  <c r="M118" i="287" s="1"/>
  <c r="O118" i="287" s="1"/>
  <c r="G92" i="287"/>
  <c r="R116" i="287"/>
  <c r="L116" i="287" s="1"/>
  <c r="M116" i="287" s="1"/>
  <c r="O116" i="287" s="1"/>
  <c r="R114" i="287"/>
  <c r="L114" i="287" s="1"/>
  <c r="M114" i="287" s="1"/>
  <c r="O114" i="287" s="1"/>
  <c r="R115" i="287"/>
  <c r="L115" i="287" s="1"/>
  <c r="M115" i="287" s="1"/>
  <c r="O115" i="287" s="1"/>
  <c r="R113" i="287"/>
  <c r="L113" i="287" s="1"/>
  <c r="M113" i="287" s="1"/>
  <c r="O113" i="287" s="1"/>
  <c r="R111" i="287"/>
  <c r="L111" i="287" s="1"/>
  <c r="M111" i="287" s="1"/>
  <c r="O111" i="287" s="1"/>
  <c r="L87" i="287"/>
  <c r="M87" i="287" s="1"/>
  <c r="L88" i="287"/>
  <c r="M88" i="287" s="1"/>
  <c r="O88" i="287" s="1"/>
  <c r="R110" i="287"/>
  <c r="L110" i="287" s="1"/>
  <c r="M110" i="287" s="1"/>
  <c r="O110" i="287" s="1"/>
  <c r="R117" i="287"/>
  <c r="L117" i="287" s="1"/>
  <c r="M117" i="287" s="1"/>
  <c r="O117" i="287" s="1"/>
  <c r="R103" i="287"/>
  <c r="L103" i="287" s="1"/>
  <c r="M103" i="287" s="1"/>
  <c r="O103" i="287" s="1"/>
  <c r="L89" i="287"/>
  <c r="M89" i="287" s="1"/>
  <c r="G87" i="287"/>
  <c r="R102" i="287"/>
  <c r="L102" i="287" s="1"/>
  <c r="M102" i="287" s="1"/>
  <c r="O102" i="287" s="1"/>
  <c r="L90" i="287"/>
  <c r="M90" i="287" s="1"/>
  <c r="O90" i="287" s="1"/>
  <c r="R112" i="287"/>
  <c r="L112" i="287" s="1"/>
  <c r="M112" i="287" s="1"/>
  <c r="O112" i="287" s="1"/>
  <c r="L86" i="287"/>
  <c r="M86" i="287" s="1"/>
  <c r="G91" i="287"/>
  <c r="G85" i="287"/>
  <c r="J57" i="287"/>
  <c r="O54" i="287"/>
  <c r="O57" i="287" s="1"/>
  <c r="M219" i="287"/>
  <c r="L219" i="287"/>
  <c r="K219" i="287"/>
  <c r="I219" i="287"/>
  <c r="H219" i="287"/>
  <c r="O162" i="287"/>
  <c r="O180" i="287"/>
  <c r="O182" i="287" s="1"/>
  <c r="J182" i="287"/>
  <c r="I140" i="282"/>
  <c r="J140" i="282" s="1"/>
  <c r="O140" i="282" s="1"/>
  <c r="J161" i="282"/>
  <c r="O189" i="282"/>
  <c r="J76" i="283"/>
  <c r="O76" i="283" s="1"/>
  <c r="J138" i="284"/>
  <c r="O138" i="284" s="1"/>
  <c r="I140" i="284"/>
  <c r="H140" i="284"/>
  <c r="M162" i="284"/>
  <c r="J20" i="285"/>
  <c r="O112" i="285"/>
  <c r="J121" i="285"/>
  <c r="J46" i="286"/>
  <c r="I132" i="286"/>
  <c r="H132" i="286"/>
  <c r="J132" i="286" s="1"/>
  <c r="O16" i="287"/>
  <c r="O143" i="287"/>
  <c r="I219" i="285"/>
  <c r="H219" i="285"/>
  <c r="L219" i="285"/>
  <c r="M219" i="285"/>
  <c r="I74" i="285"/>
  <c r="H74" i="285"/>
  <c r="R104" i="285"/>
  <c r="L104" i="285" s="1"/>
  <c r="M104" i="285" s="1"/>
  <c r="O104" i="285" s="1"/>
  <c r="R113" i="285"/>
  <c r="L113" i="285" s="1"/>
  <c r="M113" i="285" s="1"/>
  <c r="O113" i="285" s="1"/>
  <c r="R101" i="285"/>
  <c r="L101" i="285" s="1"/>
  <c r="G87" i="285"/>
  <c r="G85" i="285"/>
  <c r="R118" i="285"/>
  <c r="L118" i="285" s="1"/>
  <c r="M118" i="285" s="1"/>
  <c r="O118" i="285" s="1"/>
  <c r="R116" i="285"/>
  <c r="L116" i="285" s="1"/>
  <c r="M116" i="285" s="1"/>
  <c r="O116" i="285" s="1"/>
  <c r="R110" i="285"/>
  <c r="L110" i="285" s="1"/>
  <c r="M110" i="285" s="1"/>
  <c r="O110" i="285" s="1"/>
  <c r="R117" i="285"/>
  <c r="L117" i="285" s="1"/>
  <c r="M117" i="285" s="1"/>
  <c r="O117" i="285" s="1"/>
  <c r="L89" i="285"/>
  <c r="M89" i="285" s="1"/>
  <c r="O89" i="285" s="1"/>
  <c r="R103" i="285"/>
  <c r="L103" i="285" s="1"/>
  <c r="M103" i="285" s="1"/>
  <c r="O103" i="285" s="1"/>
  <c r="L88" i="285"/>
  <c r="M88" i="285" s="1"/>
  <c r="O88" i="285" s="1"/>
  <c r="L90" i="285"/>
  <c r="M90" i="285" s="1"/>
  <c r="O90" i="285" s="1"/>
  <c r="R115" i="285"/>
  <c r="L115" i="285" s="1"/>
  <c r="M115" i="285" s="1"/>
  <c r="O115" i="285" s="1"/>
  <c r="M162" i="285"/>
  <c r="O162" i="285" s="1"/>
  <c r="J166" i="285"/>
  <c r="O166" i="285" s="1"/>
  <c r="J104" i="286"/>
  <c r="J105" i="286" s="1"/>
  <c r="M143" i="286"/>
  <c r="J143" i="286"/>
  <c r="O167" i="286"/>
  <c r="M215" i="287"/>
  <c r="J86" i="282"/>
  <c r="J169" i="282"/>
  <c r="O169" i="282" s="1"/>
  <c r="M142" i="283"/>
  <c r="O142" i="283" s="1"/>
  <c r="J171" i="284"/>
  <c r="O171" i="284" s="1"/>
  <c r="J72" i="285"/>
  <c r="O72" i="285" s="1"/>
  <c r="G91" i="285"/>
  <c r="J48" i="286"/>
  <c r="O48" i="286" s="1"/>
  <c r="M220" i="286"/>
  <c r="H220" i="286"/>
  <c r="I220" i="286"/>
  <c r="H138" i="286"/>
  <c r="I138" i="286"/>
  <c r="J153" i="286"/>
  <c r="M153" i="286"/>
  <c r="O165" i="286"/>
  <c r="J74" i="287"/>
  <c r="O74" i="287" s="1"/>
  <c r="I219" i="286"/>
  <c r="L219" i="286"/>
  <c r="K220" i="286"/>
  <c r="R103" i="283"/>
  <c r="L103" i="283" s="1"/>
  <c r="M103" i="283" s="1"/>
  <c r="O103" i="283" s="1"/>
  <c r="L89" i="283"/>
  <c r="M89" i="283" s="1"/>
  <c r="O89" i="283" s="1"/>
  <c r="L87" i="283"/>
  <c r="M87" i="283" s="1"/>
  <c r="R112" i="283"/>
  <c r="L112" i="283" s="1"/>
  <c r="M112" i="283" s="1"/>
  <c r="O112" i="283" s="1"/>
  <c r="I91" i="283"/>
  <c r="J91" i="283" s="1"/>
  <c r="O91" i="283" s="1"/>
  <c r="I137" i="283"/>
  <c r="J137" i="283" s="1"/>
  <c r="O137" i="283" s="1"/>
  <c r="I219" i="284"/>
  <c r="I76" i="284"/>
  <c r="J76" i="284" s="1"/>
  <c r="O76" i="284" s="1"/>
  <c r="M174" i="284"/>
  <c r="O174" i="284" s="1"/>
  <c r="L219" i="284"/>
  <c r="R102" i="285"/>
  <c r="L102" i="285" s="1"/>
  <c r="M102" i="285" s="1"/>
  <c r="O102" i="285" s="1"/>
  <c r="R111" i="285"/>
  <c r="L111" i="285" s="1"/>
  <c r="M111" i="285" s="1"/>
  <c r="J143" i="285"/>
  <c r="O143" i="285" s="1"/>
  <c r="M215" i="286"/>
  <c r="K215" i="286"/>
  <c r="I141" i="286"/>
  <c r="J141" i="286" s="1"/>
  <c r="O141" i="286" s="1"/>
  <c r="L220" i="286"/>
  <c r="O169" i="287"/>
  <c r="J117" i="286"/>
  <c r="J162" i="286"/>
  <c r="J18" i="287"/>
  <c r="J48" i="287"/>
  <c r="O48" i="287" s="1"/>
  <c r="J164" i="287"/>
  <c r="O164" i="287" s="1"/>
  <c r="J111" i="285"/>
  <c r="H70" i="286"/>
  <c r="I70" i="286"/>
  <c r="J113" i="286"/>
  <c r="M162" i="287"/>
  <c r="J165" i="287"/>
  <c r="J174" i="285"/>
  <c r="O174" i="285" s="1"/>
  <c r="J100" i="287"/>
  <c r="H220" i="287"/>
  <c r="H134" i="285"/>
  <c r="J134" i="285" s="1"/>
  <c r="O134" i="285" s="1"/>
  <c r="J108" i="286"/>
  <c r="J200" i="286"/>
  <c r="I75" i="287"/>
  <c r="H75" i="287"/>
  <c r="M165" i="287"/>
  <c r="M167" i="287"/>
  <c r="O167" i="287" s="1"/>
  <c r="I138" i="287"/>
  <c r="H138" i="287"/>
  <c r="I220" i="285"/>
  <c r="H220" i="285"/>
  <c r="I138" i="285"/>
  <c r="J138" i="285" s="1"/>
  <c r="O138" i="285" s="1"/>
  <c r="J90" i="286"/>
  <c r="M220" i="287"/>
  <c r="J142" i="287"/>
  <c r="O142" i="287" s="1"/>
  <c r="J175" i="287"/>
  <c r="J121" i="286"/>
  <c r="J72" i="286"/>
  <c r="O72" i="286" s="1"/>
  <c r="O88" i="286"/>
  <c r="M152" i="287"/>
  <c r="J168" i="287"/>
  <c r="O168" i="287" s="1"/>
  <c r="J188" i="287"/>
  <c r="G87" i="286"/>
  <c r="G85" i="286"/>
  <c r="R115" i="286"/>
  <c r="L115" i="286" s="1"/>
  <c r="M115" i="286" s="1"/>
  <c r="O115" i="286" s="1"/>
  <c r="R104" i="286"/>
  <c r="L104" i="286" s="1"/>
  <c r="M104" i="286" s="1"/>
  <c r="R102" i="286"/>
  <c r="L102" i="286" s="1"/>
  <c r="M102" i="286" s="1"/>
  <c r="L86" i="286"/>
  <c r="M86" i="286" s="1"/>
  <c r="I140" i="286"/>
  <c r="H140" i="286"/>
  <c r="R111" i="286"/>
  <c r="L111" i="286" s="1"/>
  <c r="M111" i="286" s="1"/>
  <c r="O111" i="286" s="1"/>
  <c r="M164" i="286"/>
  <c r="O164" i="286" s="1"/>
  <c r="M79" i="287"/>
  <c r="I134" i="287"/>
  <c r="H134" i="287"/>
  <c r="J134" i="287" s="1"/>
  <c r="O134" i="287" s="1"/>
  <c r="M173" i="287"/>
  <c r="J38" i="286"/>
  <c r="H68" i="286"/>
  <c r="J68" i="286" s="1"/>
  <c r="O68" i="286" s="1"/>
  <c r="H132" i="287"/>
  <c r="J132" i="287" s="1"/>
  <c r="I215" i="287"/>
  <c r="I220" i="287"/>
  <c r="I74" i="286"/>
  <c r="J74" i="286" s="1"/>
  <c r="O74" i="286" s="1"/>
  <c r="I76" i="286"/>
  <c r="J76" i="286" s="1"/>
  <c r="O76" i="286" s="1"/>
  <c r="I141" i="287"/>
  <c r="J141" i="287" s="1"/>
  <c r="O141" i="287" s="1"/>
  <c r="K215" i="287"/>
  <c r="K220" i="287"/>
  <c r="L215" i="287"/>
  <c r="L220" i="287"/>
  <c r="O166" i="274"/>
  <c r="M142" i="274"/>
  <c r="H132" i="274"/>
  <c r="J132" i="274" s="1"/>
  <c r="L86" i="274"/>
  <c r="M86" i="274" s="1"/>
  <c r="O86" i="274" s="1"/>
  <c r="R104" i="274"/>
  <c r="L104" i="274" s="1"/>
  <c r="M104" i="274" s="1"/>
  <c r="O104" i="274" s="1"/>
  <c r="J171" i="274"/>
  <c r="M163" i="274"/>
  <c r="O163" i="274" s="1"/>
  <c r="O168" i="274"/>
  <c r="H141" i="274"/>
  <c r="M143" i="274"/>
  <c r="O143" i="274" s="1"/>
  <c r="M170" i="274"/>
  <c r="G91" i="274"/>
  <c r="R113" i="274"/>
  <c r="L113" i="274" s="1"/>
  <c r="M113" i="274" s="1"/>
  <c r="O113" i="274" s="1"/>
  <c r="M164" i="274"/>
  <c r="O164" i="274" s="1"/>
  <c r="O114" i="274"/>
  <c r="R117" i="274"/>
  <c r="L117" i="274" s="1"/>
  <c r="M117" i="274" s="1"/>
  <c r="O117" i="274" s="1"/>
  <c r="O172" i="274"/>
  <c r="H217" i="277"/>
  <c r="O100" i="274"/>
  <c r="O111" i="276"/>
  <c r="J105" i="274"/>
  <c r="M79" i="275"/>
  <c r="M79" i="276"/>
  <c r="M182" i="274"/>
  <c r="O180" i="274"/>
  <c r="O182" i="274" s="1"/>
  <c r="O54" i="276"/>
  <c r="O57" i="276" s="1"/>
  <c r="J57" i="276"/>
  <c r="J52" i="277"/>
  <c r="O168" i="276"/>
  <c r="O164" i="277"/>
  <c r="O21" i="278"/>
  <c r="H216" i="278"/>
  <c r="M79" i="274"/>
  <c r="O121" i="274"/>
  <c r="O124" i="274" s="1"/>
  <c r="J124" i="274"/>
  <c r="J182" i="280"/>
  <c r="O180" i="280"/>
  <c r="O182" i="280" s="1"/>
  <c r="I217" i="274"/>
  <c r="O189" i="274"/>
  <c r="J200" i="274"/>
  <c r="J119" i="274"/>
  <c r="O161" i="274"/>
  <c r="K216" i="275"/>
  <c r="O132" i="275"/>
  <c r="J52" i="274"/>
  <c r="L216" i="278"/>
  <c r="J182" i="275"/>
  <c r="O180" i="275"/>
  <c r="O182" i="275" s="1"/>
  <c r="L216" i="274"/>
  <c r="J200" i="277"/>
  <c r="O16" i="275"/>
  <c r="O166" i="276"/>
  <c r="J177" i="278"/>
  <c r="O161" i="278"/>
  <c r="I68" i="274"/>
  <c r="H139" i="274"/>
  <c r="I139" i="274"/>
  <c r="J139" i="274"/>
  <c r="O139" i="274" s="1"/>
  <c r="O173" i="274"/>
  <c r="I137" i="275"/>
  <c r="M134" i="278"/>
  <c r="J134" i="278"/>
  <c r="O134" i="278" s="1"/>
  <c r="O180" i="279"/>
  <c r="O182" i="279" s="1"/>
  <c r="L87" i="274"/>
  <c r="M87" i="274" s="1"/>
  <c r="I68" i="275"/>
  <c r="H68" i="275"/>
  <c r="J161" i="275"/>
  <c r="I70" i="276"/>
  <c r="J70" i="276" s="1"/>
  <c r="O70" i="276" s="1"/>
  <c r="J88" i="276"/>
  <c r="O88" i="276" s="1"/>
  <c r="H133" i="276"/>
  <c r="J138" i="276"/>
  <c r="O138" i="276" s="1"/>
  <c r="O175" i="276"/>
  <c r="J192" i="276"/>
  <c r="I137" i="277"/>
  <c r="J137" i="277" s="1"/>
  <c r="O137" i="277" s="1"/>
  <c r="J140" i="277"/>
  <c r="O140" i="277" s="1"/>
  <c r="J168" i="278"/>
  <c r="O168" i="278" s="1"/>
  <c r="M215" i="279"/>
  <c r="I215" i="279"/>
  <c r="H68" i="274"/>
  <c r="K215" i="277"/>
  <c r="I215" i="277"/>
  <c r="J119" i="275"/>
  <c r="O17" i="277"/>
  <c r="O69" i="277"/>
  <c r="J166" i="279"/>
  <c r="M166" i="279"/>
  <c r="J200" i="275"/>
  <c r="L215" i="278"/>
  <c r="K215" i="278"/>
  <c r="M175" i="274"/>
  <c r="O175" i="274" s="1"/>
  <c r="M164" i="277"/>
  <c r="R111" i="278"/>
  <c r="L111" i="278" s="1"/>
  <c r="M111" i="278" s="1"/>
  <c r="O111" i="278" s="1"/>
  <c r="K220" i="274"/>
  <c r="O121" i="277"/>
  <c r="O124" i="277" s="1"/>
  <c r="J202" i="278"/>
  <c r="J201" i="278"/>
  <c r="I87" i="280"/>
  <c r="H87" i="280"/>
  <c r="M173" i="274"/>
  <c r="J165" i="275"/>
  <c r="M165" i="275"/>
  <c r="M177" i="275" s="1"/>
  <c r="M140" i="276"/>
  <c r="I215" i="278"/>
  <c r="O176" i="274"/>
  <c r="O100" i="276"/>
  <c r="J105" i="276"/>
  <c r="I92" i="274"/>
  <c r="J92" i="274" s="1"/>
  <c r="O92" i="274" s="1"/>
  <c r="I220" i="278"/>
  <c r="M220" i="278"/>
  <c r="K220" i="278"/>
  <c r="H220" i="278"/>
  <c r="L220" i="278"/>
  <c r="I133" i="274"/>
  <c r="J133" i="274" s="1"/>
  <c r="O133" i="274" s="1"/>
  <c r="H138" i="274"/>
  <c r="H136" i="275"/>
  <c r="J136" i="275" s="1"/>
  <c r="O136" i="275" s="1"/>
  <c r="I141" i="275"/>
  <c r="H141" i="275"/>
  <c r="J141" i="275" s="1"/>
  <c r="O141" i="275" s="1"/>
  <c r="I91" i="276"/>
  <c r="J105" i="277"/>
  <c r="O100" i="277"/>
  <c r="I219" i="279"/>
  <c r="K219" i="279"/>
  <c r="M219" i="279"/>
  <c r="I74" i="279"/>
  <c r="H74" i="279"/>
  <c r="J57" i="278"/>
  <c r="O54" i="278"/>
  <c r="O57" i="278" s="1"/>
  <c r="J174" i="276"/>
  <c r="M174" i="276"/>
  <c r="I75" i="277"/>
  <c r="J75" i="277" s="1"/>
  <c r="O75" i="277" s="1"/>
  <c r="O118" i="278"/>
  <c r="M132" i="274"/>
  <c r="M220" i="275"/>
  <c r="L220" i="275"/>
  <c r="I220" i="275"/>
  <c r="H220" i="275"/>
  <c r="R103" i="278"/>
  <c r="L103" i="278" s="1"/>
  <c r="M103" i="278" s="1"/>
  <c r="O103" i="278" s="1"/>
  <c r="L89" i="278"/>
  <c r="M89" i="278" s="1"/>
  <c r="O89" i="278" s="1"/>
  <c r="L87" i="278"/>
  <c r="M87" i="278" s="1"/>
  <c r="G91" i="278"/>
  <c r="R101" i="278"/>
  <c r="L101" i="278" s="1"/>
  <c r="M101" i="278" s="1"/>
  <c r="R114" i="278"/>
  <c r="L114" i="278" s="1"/>
  <c r="M114" i="278" s="1"/>
  <c r="O114" i="278" s="1"/>
  <c r="L90" i="278"/>
  <c r="M90" i="278" s="1"/>
  <c r="G92" i="278"/>
  <c r="L86" i="278"/>
  <c r="M86" i="278" s="1"/>
  <c r="O86" i="278" s="1"/>
  <c r="R115" i="278"/>
  <c r="L115" i="278" s="1"/>
  <c r="M115" i="278" s="1"/>
  <c r="O115" i="278" s="1"/>
  <c r="R112" i="278"/>
  <c r="L112" i="278" s="1"/>
  <c r="M112" i="278" s="1"/>
  <c r="O112" i="278" s="1"/>
  <c r="G85" i="278"/>
  <c r="R102" i="278"/>
  <c r="L102" i="278" s="1"/>
  <c r="M102" i="278" s="1"/>
  <c r="O102" i="278" s="1"/>
  <c r="R116" i="278"/>
  <c r="L116" i="278" s="1"/>
  <c r="M116" i="278" s="1"/>
  <c r="O116" i="278" s="1"/>
  <c r="R113" i="278"/>
  <c r="L113" i="278" s="1"/>
  <c r="M113" i="278" s="1"/>
  <c r="O113" i="278" s="1"/>
  <c r="R110" i="278"/>
  <c r="L110" i="278" s="1"/>
  <c r="M110" i="278" s="1"/>
  <c r="O110" i="278" s="1"/>
  <c r="G87" i="278"/>
  <c r="I138" i="279"/>
  <c r="I140" i="280"/>
  <c r="J140" i="280" s="1"/>
  <c r="O140" i="280" s="1"/>
  <c r="I135" i="275"/>
  <c r="J135" i="275" s="1"/>
  <c r="O167" i="277"/>
  <c r="H138" i="279"/>
  <c r="J142" i="274"/>
  <c r="M166" i="276"/>
  <c r="K215" i="279"/>
  <c r="H140" i="274"/>
  <c r="J140" i="274" s="1"/>
  <c r="O140" i="274" s="1"/>
  <c r="M165" i="274"/>
  <c r="M215" i="275"/>
  <c r="L215" i="275"/>
  <c r="K215" i="275"/>
  <c r="I215" i="275"/>
  <c r="I140" i="274"/>
  <c r="M169" i="274"/>
  <c r="O169" i="274" s="1"/>
  <c r="R189" i="278"/>
  <c r="M215" i="278"/>
  <c r="J119" i="279"/>
  <c r="M220" i="280"/>
  <c r="K220" i="280"/>
  <c r="I220" i="280"/>
  <c r="L220" i="280"/>
  <c r="H220" i="280"/>
  <c r="O114" i="275"/>
  <c r="M219" i="276"/>
  <c r="K219" i="276"/>
  <c r="I219" i="276"/>
  <c r="I134" i="277"/>
  <c r="H134" i="277"/>
  <c r="J134" i="277" s="1"/>
  <c r="O134" i="277" s="1"/>
  <c r="H68" i="279"/>
  <c r="J68" i="279" s="1"/>
  <c r="O68" i="279" s="1"/>
  <c r="I74" i="280"/>
  <c r="H74" i="280"/>
  <c r="R112" i="274"/>
  <c r="L112" i="274" s="1"/>
  <c r="M112" i="274" s="1"/>
  <c r="O112" i="274" s="1"/>
  <c r="H219" i="274"/>
  <c r="I219" i="274"/>
  <c r="I138" i="274"/>
  <c r="I133" i="276"/>
  <c r="O171" i="276"/>
  <c r="I76" i="274"/>
  <c r="J76" i="274" s="1"/>
  <c r="O76" i="274" s="1"/>
  <c r="L220" i="274"/>
  <c r="H136" i="274"/>
  <c r="J136" i="274" s="1"/>
  <c r="O136" i="274" s="1"/>
  <c r="K219" i="274"/>
  <c r="J47" i="275"/>
  <c r="J103" i="275"/>
  <c r="I136" i="275"/>
  <c r="O172" i="275"/>
  <c r="K220" i="275"/>
  <c r="J73" i="276"/>
  <c r="O73" i="276" s="1"/>
  <c r="H91" i="276"/>
  <c r="H219" i="276"/>
  <c r="J90" i="277"/>
  <c r="L88" i="278"/>
  <c r="M88" i="278" s="1"/>
  <c r="O88" i="278" s="1"/>
  <c r="J124" i="278"/>
  <c r="O121" i="278"/>
  <c r="O124" i="278" s="1"/>
  <c r="M79" i="279"/>
  <c r="J47" i="280"/>
  <c r="I92" i="280"/>
  <c r="J92" i="280" s="1"/>
  <c r="O92" i="280" s="1"/>
  <c r="M219" i="277"/>
  <c r="I219" i="277"/>
  <c r="K219" i="277"/>
  <c r="H219" i="277"/>
  <c r="M220" i="276"/>
  <c r="L220" i="276"/>
  <c r="K220" i="276"/>
  <c r="I220" i="276"/>
  <c r="J52" i="276"/>
  <c r="H134" i="274"/>
  <c r="J134" i="274" s="1"/>
  <c r="O134" i="274" s="1"/>
  <c r="J200" i="280"/>
  <c r="H137" i="275"/>
  <c r="J137" i="275" s="1"/>
  <c r="O137" i="275" s="1"/>
  <c r="O162" i="276"/>
  <c r="O16" i="278"/>
  <c r="J200" i="279"/>
  <c r="I136" i="277"/>
  <c r="J136" i="277" s="1"/>
  <c r="O136" i="277" s="1"/>
  <c r="O121" i="275"/>
  <c r="O124" i="275" s="1"/>
  <c r="J135" i="280"/>
  <c r="O135" i="280" s="1"/>
  <c r="H75" i="275"/>
  <c r="J75" i="275" s="1"/>
  <c r="O75" i="275" s="1"/>
  <c r="H133" i="275"/>
  <c r="J133" i="275"/>
  <c r="O133" i="275" s="1"/>
  <c r="M154" i="277"/>
  <c r="O154" i="277" s="1"/>
  <c r="L219" i="277"/>
  <c r="J153" i="280"/>
  <c r="M153" i="280"/>
  <c r="M219" i="275"/>
  <c r="L219" i="275"/>
  <c r="I219" i="275"/>
  <c r="H219" i="275"/>
  <c r="M152" i="277"/>
  <c r="O152" i="277" s="1"/>
  <c r="R104" i="278"/>
  <c r="L104" i="278" s="1"/>
  <c r="M104" i="278" s="1"/>
  <c r="O104" i="278" s="1"/>
  <c r="R103" i="274"/>
  <c r="L103" i="274" s="1"/>
  <c r="M103" i="274" s="1"/>
  <c r="O103" i="274" s="1"/>
  <c r="R101" i="274"/>
  <c r="L101" i="274" s="1"/>
  <c r="M101" i="274" s="1"/>
  <c r="R111" i="274"/>
  <c r="L111" i="274" s="1"/>
  <c r="M111" i="274" s="1"/>
  <c r="G87" i="274"/>
  <c r="G85" i="274"/>
  <c r="R118" i="274"/>
  <c r="L118" i="274" s="1"/>
  <c r="M118" i="274" s="1"/>
  <c r="O118" i="274" s="1"/>
  <c r="L90" i="274"/>
  <c r="M90" i="274" s="1"/>
  <c r="O90" i="274" s="1"/>
  <c r="R116" i="274"/>
  <c r="L116" i="274" s="1"/>
  <c r="M116" i="274" s="1"/>
  <c r="O116" i="274" s="1"/>
  <c r="R110" i="274"/>
  <c r="L110" i="274" s="1"/>
  <c r="M110" i="274" s="1"/>
  <c r="O110" i="274" s="1"/>
  <c r="O71" i="275"/>
  <c r="M141" i="276"/>
  <c r="J141" i="276"/>
  <c r="O189" i="276"/>
  <c r="L219" i="276"/>
  <c r="I132" i="277"/>
  <c r="H132" i="277"/>
  <c r="J132" i="277" s="1"/>
  <c r="J52" i="280"/>
  <c r="I85" i="280"/>
  <c r="H85" i="280"/>
  <c r="H74" i="274"/>
  <c r="J74" i="274" s="1"/>
  <c r="O74" i="274" s="1"/>
  <c r="J141" i="274"/>
  <c r="O141" i="274" s="1"/>
  <c r="M219" i="274"/>
  <c r="J139" i="275"/>
  <c r="O139" i="275" s="1"/>
  <c r="I139" i="275"/>
  <c r="M142" i="275"/>
  <c r="J142" i="275"/>
  <c r="J119" i="276"/>
  <c r="O170" i="277"/>
  <c r="O172" i="277"/>
  <c r="O133" i="278"/>
  <c r="J164" i="278"/>
  <c r="M164" i="278"/>
  <c r="M168" i="278"/>
  <c r="M170" i="278"/>
  <c r="O170" i="278" s="1"/>
  <c r="R189" i="275"/>
  <c r="Q189" i="275"/>
  <c r="M143" i="276"/>
  <c r="J52" i="278"/>
  <c r="O71" i="278"/>
  <c r="J90" i="278"/>
  <c r="M133" i="279"/>
  <c r="J133" i="279"/>
  <c r="O133" i="279" s="1"/>
  <c r="L215" i="280"/>
  <c r="M220" i="277"/>
  <c r="L220" i="277"/>
  <c r="K220" i="277"/>
  <c r="I220" i="277"/>
  <c r="I220" i="279"/>
  <c r="J124" i="280"/>
  <c r="O121" i="280"/>
  <c r="O124" i="280" s="1"/>
  <c r="H220" i="274"/>
  <c r="M220" i="274"/>
  <c r="J154" i="275"/>
  <c r="H220" i="276"/>
  <c r="J119" i="277"/>
  <c r="M138" i="277"/>
  <c r="M147" i="277" s="1"/>
  <c r="J143" i="277"/>
  <c r="M167" i="277"/>
  <c r="M152" i="278"/>
  <c r="O71" i="277"/>
  <c r="M219" i="278"/>
  <c r="K219" i="278"/>
  <c r="I219" i="278"/>
  <c r="I85" i="279"/>
  <c r="J85" i="279" s="1"/>
  <c r="O162" i="274"/>
  <c r="H137" i="274"/>
  <c r="J137" i="274" s="1"/>
  <c r="O137" i="274" s="1"/>
  <c r="I137" i="274"/>
  <c r="M167" i="274"/>
  <c r="O167" i="274" s="1"/>
  <c r="I215" i="276"/>
  <c r="L215" i="274"/>
  <c r="I215" i="274"/>
  <c r="J54" i="275"/>
  <c r="R110" i="275"/>
  <c r="L110" i="275" s="1"/>
  <c r="M110" i="275" s="1"/>
  <c r="O110" i="275" s="1"/>
  <c r="O69" i="276"/>
  <c r="M170" i="276"/>
  <c r="O170" i="276" s="1"/>
  <c r="H74" i="277"/>
  <c r="J74" i="277" s="1"/>
  <c r="O74" i="277" s="1"/>
  <c r="I135" i="277"/>
  <c r="J135" i="277" s="1"/>
  <c r="O135" i="277" s="1"/>
  <c r="J189" i="277"/>
  <c r="O189" i="277" s="1"/>
  <c r="I136" i="279"/>
  <c r="H136" i="279"/>
  <c r="J136" i="279" s="1"/>
  <c r="O136" i="279" s="1"/>
  <c r="O88" i="274"/>
  <c r="H135" i="274"/>
  <c r="J170" i="274"/>
  <c r="O69" i="275"/>
  <c r="O175" i="275"/>
  <c r="O72" i="276"/>
  <c r="I137" i="276"/>
  <c r="H137" i="276"/>
  <c r="J137" i="276" s="1"/>
  <c r="O137" i="276" s="1"/>
  <c r="M161" i="276"/>
  <c r="M177" i="276" s="1"/>
  <c r="M171" i="277"/>
  <c r="O171" i="277" s="1"/>
  <c r="J182" i="277"/>
  <c r="O180" i="277"/>
  <c r="O182" i="277" s="1"/>
  <c r="O69" i="278"/>
  <c r="I140" i="278"/>
  <c r="M142" i="278"/>
  <c r="O142" i="278" s="1"/>
  <c r="O173" i="278"/>
  <c r="O48" i="279"/>
  <c r="K220" i="279"/>
  <c r="I135" i="274"/>
  <c r="J174" i="274"/>
  <c r="O174" i="274" s="1"/>
  <c r="K215" i="274"/>
  <c r="R115" i="275"/>
  <c r="L115" i="275" s="1"/>
  <c r="M115" i="275" s="1"/>
  <c r="O115" i="275" s="1"/>
  <c r="R113" i="275"/>
  <c r="L113" i="275" s="1"/>
  <c r="M113" i="275" s="1"/>
  <c r="O113" i="275" s="1"/>
  <c r="L90" i="275"/>
  <c r="M90" i="275" s="1"/>
  <c r="O90" i="275" s="1"/>
  <c r="L88" i="275"/>
  <c r="M88" i="275" s="1"/>
  <c r="O88" i="275" s="1"/>
  <c r="L87" i="275"/>
  <c r="M87" i="275" s="1"/>
  <c r="G85" i="275"/>
  <c r="R111" i="275"/>
  <c r="L111" i="275" s="1"/>
  <c r="M111" i="275" s="1"/>
  <c r="O111" i="275" s="1"/>
  <c r="I138" i="275"/>
  <c r="H138" i="275"/>
  <c r="O104" i="276"/>
  <c r="J135" i="276"/>
  <c r="O135" i="276" s="1"/>
  <c r="J173" i="276"/>
  <c r="O173" i="276" s="1"/>
  <c r="J188" i="276"/>
  <c r="J72" i="277"/>
  <c r="O72" i="277" s="1"/>
  <c r="I133" i="277"/>
  <c r="J133" i="277" s="1"/>
  <c r="O133" i="277" s="1"/>
  <c r="I141" i="277"/>
  <c r="J141" i="277" s="1"/>
  <c r="O141" i="277" s="1"/>
  <c r="O163" i="277"/>
  <c r="H140" i="278"/>
  <c r="M152" i="279"/>
  <c r="O173" i="279"/>
  <c r="M220" i="279"/>
  <c r="O73" i="277"/>
  <c r="M154" i="279"/>
  <c r="O154" i="279" s="1"/>
  <c r="J175" i="279"/>
  <c r="M175" i="279"/>
  <c r="M153" i="274"/>
  <c r="O153" i="274" s="1"/>
  <c r="I76" i="276"/>
  <c r="O71" i="276"/>
  <c r="H76" i="276"/>
  <c r="J165" i="276"/>
  <c r="M168" i="276"/>
  <c r="H76" i="277"/>
  <c r="J76" i="277" s="1"/>
  <c r="O76" i="277" s="1"/>
  <c r="O88" i="277"/>
  <c r="J175" i="278"/>
  <c r="O175" i="278" s="1"/>
  <c r="H70" i="280"/>
  <c r="J70" i="280" s="1"/>
  <c r="O70" i="280" s="1"/>
  <c r="O89" i="280"/>
  <c r="I139" i="280"/>
  <c r="J139" i="280"/>
  <c r="O139" i="280" s="1"/>
  <c r="O169" i="280"/>
  <c r="H76" i="275"/>
  <c r="J76" i="275" s="1"/>
  <c r="O76" i="275" s="1"/>
  <c r="H74" i="275"/>
  <c r="J74" i="275" s="1"/>
  <c r="O74" i="275" s="1"/>
  <c r="J174" i="275"/>
  <c r="O174" i="275" s="1"/>
  <c r="H139" i="277"/>
  <c r="J139" i="277" s="1"/>
  <c r="O139" i="277" s="1"/>
  <c r="M143" i="277"/>
  <c r="H138" i="278"/>
  <c r="J138" i="278" s="1"/>
  <c r="O138" i="278" s="1"/>
  <c r="O167" i="278"/>
  <c r="H139" i="280"/>
  <c r="J152" i="280"/>
  <c r="J70" i="275"/>
  <c r="O70" i="275" s="1"/>
  <c r="M143" i="275"/>
  <c r="O143" i="275" s="1"/>
  <c r="M163" i="276"/>
  <c r="O163" i="276" s="1"/>
  <c r="I91" i="277"/>
  <c r="J91" i="277" s="1"/>
  <c r="O91" i="277" s="1"/>
  <c r="J173" i="277"/>
  <c r="O173" i="277" s="1"/>
  <c r="O73" i="278"/>
  <c r="J136" i="278"/>
  <c r="O136" i="278" s="1"/>
  <c r="I134" i="279"/>
  <c r="H134" i="279"/>
  <c r="I137" i="279"/>
  <c r="J137" i="279" s="1"/>
  <c r="O137" i="279" s="1"/>
  <c r="R116" i="280"/>
  <c r="L116" i="280" s="1"/>
  <c r="M116" i="280" s="1"/>
  <c r="O116" i="280" s="1"/>
  <c r="R115" i="280"/>
  <c r="L115" i="280" s="1"/>
  <c r="M115" i="280" s="1"/>
  <c r="O115" i="280" s="1"/>
  <c r="R111" i="280"/>
  <c r="L111" i="280" s="1"/>
  <c r="M111" i="280" s="1"/>
  <c r="O111" i="280" s="1"/>
  <c r="R103" i="280"/>
  <c r="L103" i="280" s="1"/>
  <c r="M103" i="280" s="1"/>
  <c r="R101" i="280"/>
  <c r="L101" i="280" s="1"/>
  <c r="M101" i="280" s="1"/>
  <c r="O101" i="280" s="1"/>
  <c r="L88" i="280"/>
  <c r="M88" i="280" s="1"/>
  <c r="O88" i="280" s="1"/>
  <c r="R104" i="280"/>
  <c r="L104" i="280" s="1"/>
  <c r="M104" i="280" s="1"/>
  <c r="O104" i="280" s="1"/>
  <c r="R117" i="280"/>
  <c r="L117" i="280" s="1"/>
  <c r="M117" i="280" s="1"/>
  <c r="L86" i="280"/>
  <c r="M86" i="280" s="1"/>
  <c r="O86" i="280" s="1"/>
  <c r="L90" i="280"/>
  <c r="M90" i="280" s="1"/>
  <c r="O90" i="280" s="1"/>
  <c r="R114" i="280"/>
  <c r="L114" i="280" s="1"/>
  <c r="M114" i="280" s="1"/>
  <c r="O114" i="280" s="1"/>
  <c r="G91" i="280"/>
  <c r="R102" i="280"/>
  <c r="L102" i="280" s="1"/>
  <c r="M102" i="280" s="1"/>
  <c r="O102" i="280" s="1"/>
  <c r="L87" i="280"/>
  <c r="M87" i="280" s="1"/>
  <c r="R112" i="280"/>
  <c r="L112" i="280" s="1"/>
  <c r="M112" i="280" s="1"/>
  <c r="O112" i="280" s="1"/>
  <c r="M154" i="280"/>
  <c r="O154" i="280" s="1"/>
  <c r="J143" i="278"/>
  <c r="O143" i="278" s="1"/>
  <c r="J170" i="280"/>
  <c r="O170" i="280" s="1"/>
  <c r="M215" i="276"/>
  <c r="L215" i="276"/>
  <c r="H74" i="276"/>
  <c r="J74" i="276" s="1"/>
  <c r="O74" i="276" s="1"/>
  <c r="H87" i="276"/>
  <c r="M165" i="276"/>
  <c r="R189" i="279"/>
  <c r="Q189" i="279"/>
  <c r="L219" i="280"/>
  <c r="H219" i="280"/>
  <c r="O189" i="280"/>
  <c r="R114" i="276"/>
  <c r="L114" i="276" s="1"/>
  <c r="M114" i="276" s="1"/>
  <c r="O114" i="276" s="1"/>
  <c r="R112" i="276"/>
  <c r="L112" i="276" s="1"/>
  <c r="M112" i="276" s="1"/>
  <c r="R101" i="276"/>
  <c r="L101" i="276" s="1"/>
  <c r="H85" i="276"/>
  <c r="J85" i="276" s="1"/>
  <c r="I87" i="276"/>
  <c r="L89" i="276"/>
  <c r="M89" i="276" s="1"/>
  <c r="O89" i="276" s="1"/>
  <c r="I132" i="276"/>
  <c r="J132" i="276" s="1"/>
  <c r="H134" i="276"/>
  <c r="J134" i="276" s="1"/>
  <c r="O134" i="276" s="1"/>
  <c r="J161" i="277"/>
  <c r="H75" i="278"/>
  <c r="I75" i="278"/>
  <c r="O176" i="278"/>
  <c r="J100" i="279"/>
  <c r="M100" i="279"/>
  <c r="J124" i="279"/>
  <c r="O121" i="279"/>
  <c r="O124" i="279" s="1"/>
  <c r="H220" i="279"/>
  <c r="L220" i="279"/>
  <c r="M164" i="279"/>
  <c r="O164" i="279" s="1"/>
  <c r="J72" i="280"/>
  <c r="O72" i="280" s="1"/>
  <c r="O113" i="280"/>
  <c r="I133" i="280"/>
  <c r="H133" i="280"/>
  <c r="J133" i="280"/>
  <c r="O133" i="280" s="1"/>
  <c r="O168" i="280"/>
  <c r="O172" i="278"/>
  <c r="L87" i="276"/>
  <c r="M87" i="276" s="1"/>
  <c r="R102" i="276"/>
  <c r="L102" i="276" s="1"/>
  <c r="M102" i="276" s="1"/>
  <c r="O102" i="276" s="1"/>
  <c r="M153" i="276"/>
  <c r="O153" i="276" s="1"/>
  <c r="J119" i="278"/>
  <c r="J17" i="279"/>
  <c r="O17" i="279" s="1"/>
  <c r="O173" i="280"/>
  <c r="J100" i="280"/>
  <c r="J138" i="280"/>
  <c r="O138" i="280" s="1"/>
  <c r="O176" i="280"/>
  <c r="M215" i="277"/>
  <c r="R118" i="277"/>
  <c r="L118" i="277" s="1"/>
  <c r="M118" i="277" s="1"/>
  <c r="O118" i="277" s="1"/>
  <c r="H140" i="277"/>
  <c r="L215" i="277"/>
  <c r="H91" i="279"/>
  <c r="O165" i="280"/>
  <c r="J162" i="278"/>
  <c r="O162" i="278" s="1"/>
  <c r="M174" i="278"/>
  <c r="O174" i="278" s="1"/>
  <c r="I91" i="279"/>
  <c r="J112" i="279"/>
  <c r="O112" i="279" s="1"/>
  <c r="J153" i="279"/>
  <c r="M215" i="280"/>
  <c r="K215" i="280"/>
  <c r="I215" i="280"/>
  <c r="J17" i="280"/>
  <c r="O17" i="280" s="1"/>
  <c r="I138" i="280"/>
  <c r="O161" i="280"/>
  <c r="H134" i="280"/>
  <c r="J134" i="280"/>
  <c r="O134" i="280" s="1"/>
  <c r="L87" i="277"/>
  <c r="M87" i="277" s="1"/>
  <c r="H75" i="279"/>
  <c r="I75" i="279"/>
  <c r="M132" i="279"/>
  <c r="M79" i="280"/>
  <c r="J76" i="280"/>
  <c r="O76" i="280" s="1"/>
  <c r="M100" i="280"/>
  <c r="J103" i="280"/>
  <c r="I134" i="280"/>
  <c r="J117" i="280"/>
  <c r="J22" i="279"/>
  <c r="J37" i="279"/>
  <c r="J52" i="279" s="1"/>
  <c r="H219" i="279"/>
  <c r="L219" i="279"/>
  <c r="R104" i="279"/>
  <c r="L104" i="279" s="1"/>
  <c r="M104" i="279" s="1"/>
  <c r="O104" i="279" s="1"/>
  <c r="R103" i="279"/>
  <c r="L103" i="279" s="1"/>
  <c r="M103" i="279" s="1"/>
  <c r="O103" i="279" s="1"/>
  <c r="L89" i="279"/>
  <c r="M89" i="279" s="1"/>
  <c r="O89" i="279" s="1"/>
  <c r="L87" i="279"/>
  <c r="M87" i="279" s="1"/>
  <c r="R116" i="279"/>
  <c r="L116" i="279" s="1"/>
  <c r="M116" i="279" s="1"/>
  <c r="O116" i="279" s="1"/>
  <c r="R114" i="279"/>
  <c r="L114" i="279" s="1"/>
  <c r="M114" i="279" s="1"/>
  <c r="J101" i="279"/>
  <c r="O101" i="279" s="1"/>
  <c r="M161" i="279"/>
  <c r="J21" i="280"/>
  <c r="O21" i="280" s="1"/>
  <c r="J54" i="280"/>
  <c r="H75" i="280"/>
  <c r="J75" i="280" s="1"/>
  <c r="O75" i="280" s="1"/>
  <c r="H76" i="278"/>
  <c r="J76" i="278" s="1"/>
  <c r="O76" i="278" s="1"/>
  <c r="J100" i="278"/>
  <c r="H139" i="278"/>
  <c r="J139" i="278" s="1"/>
  <c r="O139" i="278" s="1"/>
  <c r="J70" i="279"/>
  <c r="O70" i="279" s="1"/>
  <c r="H92" i="279"/>
  <c r="J92" i="279" s="1"/>
  <c r="O92" i="279" s="1"/>
  <c r="R115" i="279"/>
  <c r="L115" i="279" s="1"/>
  <c r="M115" i="279" s="1"/>
  <c r="O115" i="279" s="1"/>
  <c r="J167" i="279"/>
  <c r="J51" i="280"/>
  <c r="J73" i="280"/>
  <c r="O73" i="280" s="1"/>
  <c r="J132" i="280"/>
  <c r="J18" i="279"/>
  <c r="J162" i="279"/>
  <c r="J69" i="279"/>
  <c r="O69" i="279" s="1"/>
  <c r="J111" i="279"/>
  <c r="O111" i="279" s="1"/>
  <c r="M219" i="280"/>
  <c r="K219" i="280"/>
  <c r="I219" i="280"/>
  <c r="J163" i="280"/>
  <c r="O163" i="280" s="1"/>
  <c r="H85" i="277" l="1"/>
  <c r="H92" i="303"/>
  <c r="J70" i="298"/>
  <c r="O70" i="298" s="1"/>
  <c r="J70" i="314"/>
  <c r="O70" i="314" s="1"/>
  <c r="O110" i="309"/>
  <c r="J68" i="303"/>
  <c r="O68" i="303" s="1"/>
  <c r="H87" i="275"/>
  <c r="J87" i="276"/>
  <c r="O87" i="276" s="1"/>
  <c r="J74" i="280"/>
  <c r="O74" i="280" s="1"/>
  <c r="H87" i="290"/>
  <c r="J87" i="290" s="1"/>
  <c r="O87" i="290" s="1"/>
  <c r="J92" i="289"/>
  <c r="O92" i="289" s="1"/>
  <c r="H91" i="275"/>
  <c r="J87" i="280"/>
  <c r="O87" i="280" s="1"/>
  <c r="H87" i="303"/>
  <c r="J87" i="303" s="1"/>
  <c r="O87" i="303" s="1"/>
  <c r="O86" i="295"/>
  <c r="O88" i="302"/>
  <c r="J76" i="306"/>
  <c r="O76" i="306" s="1"/>
  <c r="J76" i="300"/>
  <c r="O76" i="300" s="1"/>
  <c r="J76" i="307"/>
  <c r="O76" i="307" s="1"/>
  <c r="J68" i="315"/>
  <c r="O68" i="315" s="1"/>
  <c r="J75" i="301"/>
  <c r="O75" i="301" s="1"/>
  <c r="O112" i="284"/>
  <c r="L36" i="300"/>
  <c r="M36" i="300" s="1"/>
  <c r="O36" i="300" s="1"/>
  <c r="M105" i="308"/>
  <c r="J75" i="314"/>
  <c r="O75" i="314" s="1"/>
  <c r="J75" i="293"/>
  <c r="O75" i="293" s="1"/>
  <c r="J68" i="308"/>
  <c r="O68" i="308" s="1"/>
  <c r="O88" i="315"/>
  <c r="J74" i="289"/>
  <c r="O74" i="289" s="1"/>
  <c r="J75" i="287"/>
  <c r="O75" i="287" s="1"/>
  <c r="J75" i="302"/>
  <c r="O75" i="302" s="1"/>
  <c r="J87" i="298"/>
  <c r="O87" i="298" s="1"/>
  <c r="J75" i="308"/>
  <c r="O75" i="308" s="1"/>
  <c r="J92" i="303"/>
  <c r="O92" i="303" s="1"/>
  <c r="J68" i="312"/>
  <c r="O68" i="312" s="1"/>
  <c r="J92" i="307"/>
  <c r="O92" i="307" s="1"/>
  <c r="J68" i="300"/>
  <c r="O68" i="300" s="1"/>
  <c r="J75" i="279"/>
  <c r="O75" i="279" s="1"/>
  <c r="J70" i="295"/>
  <c r="O70" i="295" s="1"/>
  <c r="M95" i="303"/>
  <c r="J75" i="278"/>
  <c r="O75" i="278" s="1"/>
  <c r="J74" i="279"/>
  <c r="O74" i="279" s="1"/>
  <c r="J74" i="306"/>
  <c r="O74" i="306" s="1"/>
  <c r="J92" i="315"/>
  <c r="O92" i="315" s="1"/>
  <c r="I87" i="312"/>
  <c r="J87" i="312" s="1"/>
  <c r="O87" i="312" s="1"/>
  <c r="H85" i="300"/>
  <c r="J85" i="300" s="1"/>
  <c r="O85" i="300" s="1"/>
  <c r="O114" i="300"/>
  <c r="L36" i="308"/>
  <c r="M36" i="308" s="1"/>
  <c r="O36" i="308" s="1"/>
  <c r="J75" i="315"/>
  <c r="O75" i="315" s="1"/>
  <c r="O87" i="306"/>
  <c r="J70" i="300"/>
  <c r="O70" i="300" s="1"/>
  <c r="M105" i="303"/>
  <c r="J92" i="285"/>
  <c r="O92" i="285" s="1"/>
  <c r="J68" i="316"/>
  <c r="O68" i="316" s="1"/>
  <c r="J76" i="292"/>
  <c r="O76" i="292" s="1"/>
  <c r="O117" i="311"/>
  <c r="H87" i="277"/>
  <c r="J87" i="277" s="1"/>
  <c r="O87" i="277" s="1"/>
  <c r="O103" i="311"/>
  <c r="O105" i="311" s="1"/>
  <c r="C28" i="260" s="1"/>
  <c r="H92" i="275"/>
  <c r="J92" i="275" s="1"/>
  <c r="O92" i="275" s="1"/>
  <c r="O90" i="286"/>
  <c r="O115" i="293"/>
  <c r="J68" i="283"/>
  <c r="O68" i="283" s="1"/>
  <c r="J74" i="316"/>
  <c r="O74" i="316" s="1"/>
  <c r="J74" i="314"/>
  <c r="O74" i="314" s="1"/>
  <c r="H92" i="316"/>
  <c r="J92" i="316" s="1"/>
  <c r="O92" i="316" s="1"/>
  <c r="J68" i="314"/>
  <c r="O68" i="314" s="1"/>
  <c r="L36" i="286"/>
  <c r="M36" i="286" s="1"/>
  <c r="O36" i="286" s="1"/>
  <c r="J70" i="289"/>
  <c r="J68" i="293"/>
  <c r="O68" i="293" s="1"/>
  <c r="I92" i="312"/>
  <c r="J92" i="312" s="1"/>
  <c r="O92" i="312" s="1"/>
  <c r="J70" i="316"/>
  <c r="O70" i="316" s="1"/>
  <c r="I91" i="304"/>
  <c r="J91" i="304" s="1"/>
  <c r="O91" i="304" s="1"/>
  <c r="O110" i="299"/>
  <c r="J70" i="302"/>
  <c r="O70" i="302" s="1"/>
  <c r="H92" i="311"/>
  <c r="J92" i="311" s="1"/>
  <c r="O92" i="311" s="1"/>
  <c r="J91" i="275"/>
  <c r="O91" i="275" s="1"/>
  <c r="M95" i="276"/>
  <c r="H87" i="279"/>
  <c r="J87" i="279" s="1"/>
  <c r="O87" i="279" s="1"/>
  <c r="J76" i="276"/>
  <c r="O76" i="276" s="1"/>
  <c r="J68" i="275"/>
  <c r="O68" i="275" s="1"/>
  <c r="J92" i="283"/>
  <c r="O92" i="283" s="1"/>
  <c r="M95" i="275"/>
  <c r="J85" i="299"/>
  <c r="O85" i="299" s="1"/>
  <c r="M95" i="295"/>
  <c r="L36" i="292"/>
  <c r="M36" i="292" s="1"/>
  <c r="O36" i="292" s="1"/>
  <c r="O104" i="300"/>
  <c r="J76" i="312"/>
  <c r="O76" i="312" s="1"/>
  <c r="I92" i="282"/>
  <c r="J92" i="282" s="1"/>
  <c r="O92" i="282" s="1"/>
  <c r="J75" i="284"/>
  <c r="O75" i="284" s="1"/>
  <c r="J85" i="289"/>
  <c r="O85" i="289" s="1"/>
  <c r="M105" i="278"/>
  <c r="J68" i="284"/>
  <c r="O68" i="284" s="1"/>
  <c r="H91" i="286"/>
  <c r="J75" i="311"/>
  <c r="O75" i="311" s="1"/>
  <c r="M95" i="311"/>
  <c r="O113" i="286"/>
  <c r="O115" i="292"/>
  <c r="O110" i="301"/>
  <c r="J75" i="300"/>
  <c r="O75" i="300" s="1"/>
  <c r="M95" i="305"/>
  <c r="O104" i="309"/>
  <c r="J91" i="276"/>
  <c r="O91" i="276" s="1"/>
  <c r="J70" i="286"/>
  <c r="O70" i="286" s="1"/>
  <c r="L36" i="297"/>
  <c r="M36" i="297" s="1"/>
  <c r="O36" i="297" s="1"/>
  <c r="J70" i="308"/>
  <c r="O70" i="308" s="1"/>
  <c r="J75" i="292"/>
  <c r="O75" i="292" s="1"/>
  <c r="M95" i="300"/>
  <c r="L36" i="302"/>
  <c r="M36" i="302" s="1"/>
  <c r="O36" i="302" s="1"/>
  <c r="O116" i="309"/>
  <c r="J85" i="304"/>
  <c r="O85" i="304" s="1"/>
  <c r="J75" i="312"/>
  <c r="O75" i="312" s="1"/>
  <c r="I92" i="302"/>
  <c r="J92" i="302" s="1"/>
  <c r="O92" i="302" s="1"/>
  <c r="J85" i="277"/>
  <c r="O85" i="277" s="1"/>
  <c r="M105" i="274"/>
  <c r="M105" i="302"/>
  <c r="I87" i="300"/>
  <c r="J87" i="300" s="1"/>
  <c r="O87" i="300" s="1"/>
  <c r="O104" i="302"/>
  <c r="O105" i="302" s="1"/>
  <c r="O28" i="259" s="1"/>
  <c r="O102" i="308"/>
  <c r="O105" i="308" s="1"/>
  <c r="U28" i="260" s="1"/>
  <c r="J75" i="313"/>
  <c r="O75" i="313" s="1"/>
  <c r="O153" i="302"/>
  <c r="O153" i="295"/>
  <c r="O152" i="282"/>
  <c r="O153" i="312"/>
  <c r="O152" i="313"/>
  <c r="O152" i="302"/>
  <c r="O154" i="292"/>
  <c r="O154" i="299"/>
  <c r="O165" i="309"/>
  <c r="M177" i="309"/>
  <c r="J138" i="309"/>
  <c r="O138" i="309" s="1"/>
  <c r="O171" i="309"/>
  <c r="O173" i="309"/>
  <c r="O153" i="308"/>
  <c r="J133" i="308"/>
  <c r="O133" i="308" s="1"/>
  <c r="J137" i="307"/>
  <c r="O137" i="307" s="1"/>
  <c r="J132" i="307"/>
  <c r="M95" i="307"/>
  <c r="O167" i="307"/>
  <c r="J140" i="306"/>
  <c r="O140" i="306" s="1"/>
  <c r="H91" i="306"/>
  <c r="I91" i="306"/>
  <c r="M177" i="306"/>
  <c r="O170" i="306"/>
  <c r="O102" i="305"/>
  <c r="O105" i="305" s="1"/>
  <c r="R28" i="260" s="1"/>
  <c r="O134" i="305"/>
  <c r="J139" i="305"/>
  <c r="O139" i="305" s="1"/>
  <c r="O170" i="305"/>
  <c r="O165" i="305"/>
  <c r="J141" i="305"/>
  <c r="O141" i="305" s="1"/>
  <c r="O172" i="304"/>
  <c r="O166" i="304"/>
  <c r="O165" i="304"/>
  <c r="L36" i="304"/>
  <c r="M36" i="304" s="1"/>
  <c r="J140" i="304"/>
  <c r="O140" i="304" s="1"/>
  <c r="J76" i="304"/>
  <c r="O76" i="304" s="1"/>
  <c r="M95" i="304"/>
  <c r="J132" i="304"/>
  <c r="O132" i="304" s="1"/>
  <c r="O171" i="304"/>
  <c r="O164" i="304"/>
  <c r="J177" i="304"/>
  <c r="J134" i="304"/>
  <c r="O134" i="304" s="1"/>
  <c r="J177" i="303"/>
  <c r="H85" i="303"/>
  <c r="I85" i="303"/>
  <c r="M177" i="303"/>
  <c r="O177" i="303" s="1"/>
  <c r="O114" i="303"/>
  <c r="M177" i="316"/>
  <c r="J136" i="316"/>
  <c r="O136" i="316" s="1"/>
  <c r="O171" i="316"/>
  <c r="J133" i="316"/>
  <c r="O133" i="316" s="1"/>
  <c r="O154" i="316"/>
  <c r="J76" i="316"/>
  <c r="O76" i="316" s="1"/>
  <c r="J139" i="316"/>
  <c r="O139" i="316" s="1"/>
  <c r="O167" i="316"/>
  <c r="M95" i="315"/>
  <c r="M177" i="315"/>
  <c r="O163" i="315"/>
  <c r="M105" i="315"/>
  <c r="O102" i="315"/>
  <c r="J136" i="315"/>
  <c r="O136" i="315" s="1"/>
  <c r="O86" i="315"/>
  <c r="J134" i="315"/>
  <c r="O134" i="315" s="1"/>
  <c r="O147" i="315" s="1"/>
  <c r="M147" i="313"/>
  <c r="J134" i="313"/>
  <c r="O134" i="313" s="1"/>
  <c r="O153" i="313"/>
  <c r="J135" i="313"/>
  <c r="O135" i="313" s="1"/>
  <c r="J139" i="313"/>
  <c r="O139" i="313" s="1"/>
  <c r="L36" i="314"/>
  <c r="M36" i="314" s="1"/>
  <c r="M177" i="314"/>
  <c r="J138" i="314"/>
  <c r="O138" i="314" s="1"/>
  <c r="J76" i="314"/>
  <c r="O76" i="314" s="1"/>
  <c r="O169" i="313"/>
  <c r="M177" i="313"/>
  <c r="M95" i="313"/>
  <c r="O170" i="312"/>
  <c r="O173" i="312"/>
  <c r="O165" i="312"/>
  <c r="J136" i="312"/>
  <c r="O136" i="312" s="1"/>
  <c r="M95" i="312"/>
  <c r="O163" i="311"/>
  <c r="M105" i="311"/>
  <c r="O86" i="311"/>
  <c r="J140" i="311"/>
  <c r="O140" i="311" s="1"/>
  <c r="M177" i="311"/>
  <c r="J137" i="311"/>
  <c r="O137" i="311" s="1"/>
  <c r="J220" i="315"/>
  <c r="O105" i="316"/>
  <c r="O28" i="260" s="1"/>
  <c r="J220" i="312"/>
  <c r="O100" i="313"/>
  <c r="J105" i="313"/>
  <c r="M95" i="314"/>
  <c r="L36" i="313"/>
  <c r="M36" i="313" s="1"/>
  <c r="M101" i="313"/>
  <c r="O101" i="313" s="1"/>
  <c r="I85" i="315"/>
  <c r="H85" i="315"/>
  <c r="O152" i="315"/>
  <c r="L216" i="314"/>
  <c r="M216" i="311"/>
  <c r="L217" i="311"/>
  <c r="O141" i="311"/>
  <c r="O101" i="315"/>
  <c r="K217" i="311"/>
  <c r="I85" i="313"/>
  <c r="H85" i="313"/>
  <c r="L217" i="314"/>
  <c r="H216" i="314"/>
  <c r="M216" i="316"/>
  <c r="M217" i="311"/>
  <c r="I87" i="315"/>
  <c r="H87" i="315"/>
  <c r="M216" i="314"/>
  <c r="O36" i="299"/>
  <c r="M105" i="316"/>
  <c r="H217" i="314"/>
  <c r="I216" i="314"/>
  <c r="M216" i="313"/>
  <c r="O111" i="313"/>
  <c r="K216" i="313"/>
  <c r="K224" i="313" s="1"/>
  <c r="D98" i="260" s="1"/>
  <c r="H216" i="311"/>
  <c r="I92" i="313"/>
  <c r="H92" i="313"/>
  <c r="J119" i="314"/>
  <c r="J70" i="311"/>
  <c r="O70" i="311" s="1"/>
  <c r="J147" i="313"/>
  <c r="I217" i="313"/>
  <c r="O161" i="314"/>
  <c r="J177" i="314"/>
  <c r="O177" i="314" s="1"/>
  <c r="I217" i="314"/>
  <c r="K216" i="314"/>
  <c r="H216" i="313"/>
  <c r="O143" i="313"/>
  <c r="I217" i="312"/>
  <c r="J105" i="315"/>
  <c r="I87" i="311"/>
  <c r="H87" i="311"/>
  <c r="J52" i="313"/>
  <c r="J119" i="311"/>
  <c r="L216" i="316"/>
  <c r="O132" i="316"/>
  <c r="O147" i="316" s="1"/>
  <c r="O132" i="314"/>
  <c r="O147" i="314" s="1"/>
  <c r="J220" i="314"/>
  <c r="J147" i="314"/>
  <c r="H216" i="316"/>
  <c r="M216" i="315"/>
  <c r="I217" i="315"/>
  <c r="J177" i="313"/>
  <c r="O161" i="313"/>
  <c r="O169" i="316"/>
  <c r="L217" i="312"/>
  <c r="O132" i="312"/>
  <c r="J147" i="312"/>
  <c r="I217" i="316"/>
  <c r="H87" i="314"/>
  <c r="I87" i="314"/>
  <c r="M216" i="312"/>
  <c r="O169" i="314"/>
  <c r="O169" i="311"/>
  <c r="J105" i="311"/>
  <c r="I216" i="313"/>
  <c r="M217" i="314"/>
  <c r="H216" i="315"/>
  <c r="J119" i="313"/>
  <c r="L36" i="312"/>
  <c r="M36" i="312" s="1"/>
  <c r="M101" i="312"/>
  <c r="J177" i="312"/>
  <c r="O177" i="312" s="1"/>
  <c r="O142" i="311"/>
  <c r="K216" i="312"/>
  <c r="H91" i="315"/>
  <c r="I91" i="315"/>
  <c r="M95" i="316"/>
  <c r="I216" i="315"/>
  <c r="K217" i="315"/>
  <c r="O164" i="313"/>
  <c r="K217" i="316"/>
  <c r="I92" i="314"/>
  <c r="H92" i="314"/>
  <c r="I91" i="313"/>
  <c r="H91" i="313"/>
  <c r="H216" i="312"/>
  <c r="I87" i="316"/>
  <c r="H87" i="316"/>
  <c r="I216" i="312"/>
  <c r="K216" i="316"/>
  <c r="L36" i="316"/>
  <c r="M36" i="316" s="1"/>
  <c r="L217" i="315"/>
  <c r="O86" i="314"/>
  <c r="O113" i="313"/>
  <c r="L217" i="316"/>
  <c r="K216" i="311"/>
  <c r="L217" i="313"/>
  <c r="L216" i="312"/>
  <c r="J200" i="313"/>
  <c r="L216" i="313"/>
  <c r="K217" i="314"/>
  <c r="K217" i="312"/>
  <c r="J182" i="312"/>
  <c r="O180" i="312"/>
  <c r="O182" i="312" s="1"/>
  <c r="O167" i="311"/>
  <c r="H217" i="315"/>
  <c r="I91" i="314"/>
  <c r="H91" i="314"/>
  <c r="O90" i="315"/>
  <c r="K216" i="315"/>
  <c r="J177" i="315"/>
  <c r="O177" i="315" s="1"/>
  <c r="J200" i="314"/>
  <c r="J105" i="314"/>
  <c r="O100" i="314"/>
  <c r="O105" i="314" s="1"/>
  <c r="I28" i="260" s="1"/>
  <c r="M217" i="316"/>
  <c r="L216" i="311"/>
  <c r="I85" i="316"/>
  <c r="H85" i="316"/>
  <c r="H217" i="312"/>
  <c r="H217" i="316"/>
  <c r="J52" i="315"/>
  <c r="O161" i="316"/>
  <c r="J177" i="316"/>
  <c r="O177" i="316" s="1"/>
  <c r="L216" i="315"/>
  <c r="O172" i="314"/>
  <c r="M105" i="314"/>
  <c r="M217" i="315"/>
  <c r="I216" i="316"/>
  <c r="I85" i="314"/>
  <c r="H85" i="314"/>
  <c r="J85" i="314" s="1"/>
  <c r="O85" i="314" s="1"/>
  <c r="O36" i="301"/>
  <c r="I91" i="316"/>
  <c r="H91" i="316"/>
  <c r="L36" i="315"/>
  <c r="M36" i="315" s="1"/>
  <c r="J200" i="315"/>
  <c r="M217" i="313"/>
  <c r="I87" i="313"/>
  <c r="H87" i="313"/>
  <c r="H85" i="311"/>
  <c r="I85" i="311"/>
  <c r="L36" i="311"/>
  <c r="M36" i="311" s="1"/>
  <c r="O111" i="315"/>
  <c r="M217" i="312"/>
  <c r="I91" i="312"/>
  <c r="H91" i="312"/>
  <c r="O154" i="313"/>
  <c r="H217" i="313"/>
  <c r="H91" i="311"/>
  <c r="I91" i="311"/>
  <c r="O161" i="311"/>
  <c r="J177" i="311"/>
  <c r="O177" i="311" s="1"/>
  <c r="J133" i="311"/>
  <c r="I216" i="311"/>
  <c r="I224" i="311" s="1"/>
  <c r="C96" i="260" s="1"/>
  <c r="O132" i="309"/>
  <c r="J220" i="309"/>
  <c r="J147" i="309"/>
  <c r="J147" i="308"/>
  <c r="O132" i="308"/>
  <c r="J220" i="308"/>
  <c r="O132" i="307"/>
  <c r="J147" i="307"/>
  <c r="J220" i="307"/>
  <c r="O132" i="306"/>
  <c r="J105" i="307"/>
  <c r="O100" i="307"/>
  <c r="O105" i="307" s="1"/>
  <c r="T28" i="260" s="1"/>
  <c r="I87" i="308"/>
  <c r="H87" i="308"/>
  <c r="H216" i="309"/>
  <c r="M105" i="309"/>
  <c r="K216" i="309"/>
  <c r="I216" i="306"/>
  <c r="I216" i="304"/>
  <c r="M217" i="305"/>
  <c r="H216" i="304"/>
  <c r="H85" i="305"/>
  <c r="I85" i="305"/>
  <c r="H217" i="304"/>
  <c r="I217" i="307"/>
  <c r="H92" i="308"/>
  <c r="I92" i="308"/>
  <c r="J92" i="308" s="1"/>
  <c r="O92" i="308" s="1"/>
  <c r="I216" i="309"/>
  <c r="K216" i="307"/>
  <c r="O143" i="307"/>
  <c r="O154" i="306"/>
  <c r="H87" i="305"/>
  <c r="I87" i="305"/>
  <c r="I217" i="304"/>
  <c r="J105" i="305"/>
  <c r="H217" i="309"/>
  <c r="M216" i="309"/>
  <c r="O180" i="307"/>
  <c r="O182" i="307" s="1"/>
  <c r="J182" i="307"/>
  <c r="O141" i="308"/>
  <c r="J134" i="306"/>
  <c r="O134" i="306" s="1"/>
  <c r="K216" i="306"/>
  <c r="I217" i="303"/>
  <c r="J52" i="305"/>
  <c r="H87" i="304"/>
  <c r="I87" i="304"/>
  <c r="O111" i="304"/>
  <c r="I217" i="308"/>
  <c r="I91" i="309"/>
  <c r="H91" i="309"/>
  <c r="L216" i="309"/>
  <c r="O171" i="305"/>
  <c r="L217" i="304"/>
  <c r="L216" i="307"/>
  <c r="L224" i="307" s="1"/>
  <c r="T99" i="260" s="1"/>
  <c r="M105" i="307"/>
  <c r="M101" i="306"/>
  <c r="L36" i="306"/>
  <c r="M36" i="306" s="1"/>
  <c r="I217" i="305"/>
  <c r="O105" i="304"/>
  <c r="Q28" i="260" s="1"/>
  <c r="H217" i="305"/>
  <c r="O147" i="303"/>
  <c r="I92" i="304"/>
  <c r="H92" i="304"/>
  <c r="J105" i="309"/>
  <c r="H87" i="309"/>
  <c r="I87" i="309"/>
  <c r="O153" i="297"/>
  <c r="I217" i="309"/>
  <c r="O163" i="308"/>
  <c r="J177" i="308"/>
  <c r="O177" i="308" s="1"/>
  <c r="M95" i="308"/>
  <c r="H92" i="309"/>
  <c r="I92" i="309"/>
  <c r="M216" i="308"/>
  <c r="M224" i="308" s="1"/>
  <c r="U100" i="260" s="1"/>
  <c r="O86" i="304"/>
  <c r="H216" i="305"/>
  <c r="H216" i="307"/>
  <c r="M177" i="308"/>
  <c r="O36" i="307"/>
  <c r="J177" i="309"/>
  <c r="O177" i="309" s="1"/>
  <c r="M95" i="306"/>
  <c r="M177" i="307"/>
  <c r="K216" i="305"/>
  <c r="K217" i="309"/>
  <c r="I217" i="306"/>
  <c r="H217" i="307"/>
  <c r="O132" i="305"/>
  <c r="J220" i="305"/>
  <c r="K217" i="307"/>
  <c r="L216" i="305"/>
  <c r="I216" i="308"/>
  <c r="M216" i="303"/>
  <c r="M217" i="303"/>
  <c r="O118" i="307"/>
  <c r="J119" i="307"/>
  <c r="O152" i="308"/>
  <c r="O103" i="309"/>
  <c r="I85" i="309"/>
  <c r="H85" i="309"/>
  <c r="M105" i="305"/>
  <c r="J177" i="305"/>
  <c r="O177" i="305" s="1"/>
  <c r="K217" i="303"/>
  <c r="K224" i="303" s="1"/>
  <c r="P98" i="260" s="1"/>
  <c r="M216" i="305"/>
  <c r="M177" i="304"/>
  <c r="L36" i="303"/>
  <c r="M36" i="303" s="1"/>
  <c r="M217" i="309"/>
  <c r="J200" i="308"/>
  <c r="O162" i="307"/>
  <c r="J177" i="307"/>
  <c r="J177" i="306"/>
  <c r="O152" i="304"/>
  <c r="I216" i="305"/>
  <c r="K216" i="308"/>
  <c r="H216" i="303"/>
  <c r="I216" i="307"/>
  <c r="J119" i="303"/>
  <c r="O101" i="303"/>
  <c r="O105" i="303" s="1"/>
  <c r="P28" i="260" s="1"/>
  <c r="K217" i="306"/>
  <c r="O113" i="309"/>
  <c r="I91" i="307"/>
  <c r="H91" i="307"/>
  <c r="I85" i="307"/>
  <c r="H85" i="307"/>
  <c r="M95" i="309"/>
  <c r="K224" i="304"/>
  <c r="Q98" i="260" s="1"/>
  <c r="H216" i="308"/>
  <c r="I91" i="305"/>
  <c r="H91" i="305"/>
  <c r="I216" i="303"/>
  <c r="L36" i="305"/>
  <c r="M36" i="305" s="1"/>
  <c r="H92" i="305"/>
  <c r="I92" i="305"/>
  <c r="H217" i="308"/>
  <c r="O101" i="309"/>
  <c r="K217" i="308"/>
  <c r="H92" i="306"/>
  <c r="I92" i="306"/>
  <c r="M217" i="307"/>
  <c r="I87" i="307"/>
  <c r="H87" i="307"/>
  <c r="J87" i="307" s="1"/>
  <c r="O87" i="307" s="1"/>
  <c r="J220" i="303"/>
  <c r="L216" i="308"/>
  <c r="M216" i="304"/>
  <c r="M105" i="304"/>
  <c r="M147" i="305"/>
  <c r="J147" i="303"/>
  <c r="L217" i="308"/>
  <c r="O133" i="306"/>
  <c r="H217" i="303"/>
  <c r="H217" i="306"/>
  <c r="O167" i="305"/>
  <c r="M216" i="307"/>
  <c r="H216" i="306"/>
  <c r="L217" i="306"/>
  <c r="M217" i="304"/>
  <c r="J119" i="304"/>
  <c r="H91" i="308"/>
  <c r="I91" i="308"/>
  <c r="O133" i="309"/>
  <c r="L217" i="303"/>
  <c r="L216" i="306"/>
  <c r="I91" i="303"/>
  <c r="H91" i="303"/>
  <c r="M217" i="306"/>
  <c r="M224" i="306" s="1"/>
  <c r="S100" i="260" s="1"/>
  <c r="L216" i="303"/>
  <c r="L36" i="309"/>
  <c r="M36" i="309" s="1"/>
  <c r="M105" i="295"/>
  <c r="M177" i="295"/>
  <c r="H87" i="295"/>
  <c r="J87" i="295" s="1"/>
  <c r="O87" i="295" s="1"/>
  <c r="J85" i="295"/>
  <c r="O85" i="295" s="1"/>
  <c r="O171" i="295"/>
  <c r="J138" i="295"/>
  <c r="J147" i="295" s="1"/>
  <c r="O172" i="295"/>
  <c r="J92" i="294"/>
  <c r="O92" i="294" s="1"/>
  <c r="M177" i="294"/>
  <c r="M95" i="294"/>
  <c r="M105" i="294"/>
  <c r="M95" i="293"/>
  <c r="M105" i="293"/>
  <c r="O175" i="293"/>
  <c r="I91" i="293"/>
  <c r="J91" i="293" s="1"/>
  <c r="O91" i="293" s="1"/>
  <c r="O173" i="293"/>
  <c r="O166" i="293"/>
  <c r="O111" i="293"/>
  <c r="O171" i="293"/>
  <c r="M177" i="293"/>
  <c r="J177" i="292"/>
  <c r="O177" i="292" s="1"/>
  <c r="M95" i="292"/>
  <c r="O100" i="291"/>
  <c r="J132" i="291"/>
  <c r="O136" i="291"/>
  <c r="O142" i="291"/>
  <c r="J134" i="291"/>
  <c r="O134" i="291" s="1"/>
  <c r="J105" i="291"/>
  <c r="M147" i="291"/>
  <c r="O105" i="291"/>
  <c r="R28" i="259" s="1"/>
  <c r="H87" i="291"/>
  <c r="J87" i="291" s="1"/>
  <c r="O87" i="291" s="1"/>
  <c r="M105" i="291"/>
  <c r="J68" i="291"/>
  <c r="O68" i="291" s="1"/>
  <c r="J139" i="291"/>
  <c r="O139" i="291" s="1"/>
  <c r="O110" i="291"/>
  <c r="M95" i="291"/>
  <c r="H85" i="291"/>
  <c r="I85" i="291"/>
  <c r="J85" i="291" s="1"/>
  <c r="O85" i="291" s="1"/>
  <c r="L36" i="291"/>
  <c r="M36" i="291" s="1"/>
  <c r="J141" i="290"/>
  <c r="O141" i="290" s="1"/>
  <c r="O88" i="290"/>
  <c r="O143" i="290"/>
  <c r="O142" i="290"/>
  <c r="J140" i="290"/>
  <c r="O140" i="290" s="1"/>
  <c r="O175" i="290"/>
  <c r="J135" i="290"/>
  <c r="O135" i="290" s="1"/>
  <c r="O154" i="290"/>
  <c r="O165" i="290"/>
  <c r="O162" i="290"/>
  <c r="M105" i="290"/>
  <c r="O168" i="290"/>
  <c r="O113" i="290"/>
  <c r="O153" i="290"/>
  <c r="L36" i="290"/>
  <c r="M36" i="290" s="1"/>
  <c r="H91" i="290"/>
  <c r="J91" i="290" s="1"/>
  <c r="O91" i="290" s="1"/>
  <c r="J136" i="290"/>
  <c r="O136" i="290" s="1"/>
  <c r="J52" i="290"/>
  <c r="O103" i="290"/>
  <c r="J68" i="290"/>
  <c r="O68" i="290" s="1"/>
  <c r="O169" i="290"/>
  <c r="M95" i="290"/>
  <c r="J177" i="290"/>
  <c r="O167" i="290"/>
  <c r="O86" i="290"/>
  <c r="J75" i="290"/>
  <c r="O75" i="290" s="1"/>
  <c r="J133" i="289"/>
  <c r="O133" i="289" s="1"/>
  <c r="J177" i="289"/>
  <c r="M95" i="289"/>
  <c r="M177" i="289"/>
  <c r="O152" i="289"/>
  <c r="H87" i="289"/>
  <c r="J87" i="289" s="1"/>
  <c r="O87" i="289" s="1"/>
  <c r="O154" i="289"/>
  <c r="M105" i="289"/>
  <c r="J138" i="289"/>
  <c r="O138" i="289" s="1"/>
  <c r="J68" i="289"/>
  <c r="O68" i="289" s="1"/>
  <c r="M177" i="302"/>
  <c r="J220" i="302"/>
  <c r="J85" i="302"/>
  <c r="O85" i="302" s="1"/>
  <c r="H87" i="302"/>
  <c r="J87" i="302" s="1"/>
  <c r="O87" i="302" s="1"/>
  <c r="M147" i="302"/>
  <c r="O153" i="301"/>
  <c r="J133" i="301"/>
  <c r="O133" i="301" s="1"/>
  <c r="J141" i="301"/>
  <c r="O141" i="301" s="1"/>
  <c r="J138" i="301"/>
  <c r="O138" i="301" s="1"/>
  <c r="J68" i="301"/>
  <c r="O68" i="301" s="1"/>
  <c r="M177" i="301"/>
  <c r="J140" i="301"/>
  <c r="O140" i="301" s="1"/>
  <c r="O173" i="301"/>
  <c r="O172" i="300"/>
  <c r="J136" i="300"/>
  <c r="O136" i="300" s="1"/>
  <c r="M147" i="300"/>
  <c r="M177" i="300"/>
  <c r="J177" i="300"/>
  <c r="O163" i="300"/>
  <c r="I92" i="300"/>
  <c r="H92" i="300"/>
  <c r="M105" i="300"/>
  <c r="O103" i="300"/>
  <c r="M95" i="299"/>
  <c r="O90" i="299"/>
  <c r="M105" i="299"/>
  <c r="O169" i="299"/>
  <c r="O167" i="299"/>
  <c r="O100" i="299"/>
  <c r="H91" i="298"/>
  <c r="J91" i="298" s="1"/>
  <c r="O91" i="298" s="1"/>
  <c r="J177" i="298"/>
  <c r="J132" i="298"/>
  <c r="M177" i="298"/>
  <c r="O143" i="298"/>
  <c r="H85" i="298"/>
  <c r="J85" i="298" s="1"/>
  <c r="O85" i="298" s="1"/>
  <c r="O169" i="298"/>
  <c r="J141" i="298"/>
  <c r="O141" i="298" s="1"/>
  <c r="O100" i="298"/>
  <c r="O162" i="298"/>
  <c r="J138" i="298"/>
  <c r="O138" i="298" s="1"/>
  <c r="O152" i="298"/>
  <c r="O162" i="297"/>
  <c r="O86" i="297"/>
  <c r="M95" i="297"/>
  <c r="M147" i="297"/>
  <c r="M105" i="297"/>
  <c r="O175" i="297"/>
  <c r="J132" i="297"/>
  <c r="O132" i="297" s="1"/>
  <c r="O147" i="297" s="1"/>
  <c r="O154" i="297"/>
  <c r="O134" i="299"/>
  <c r="O147" i="299" s="1"/>
  <c r="J147" i="299"/>
  <c r="J220" i="299"/>
  <c r="J217" i="302"/>
  <c r="J147" i="297"/>
  <c r="O132" i="300"/>
  <c r="O147" i="300" s="1"/>
  <c r="J147" i="300"/>
  <c r="J220" i="300"/>
  <c r="H217" i="300"/>
  <c r="M105" i="301"/>
  <c r="H217" i="298"/>
  <c r="H91" i="301"/>
  <c r="I91" i="301"/>
  <c r="O163" i="302"/>
  <c r="O132" i="301"/>
  <c r="J177" i="299"/>
  <c r="I92" i="297"/>
  <c r="H92" i="297"/>
  <c r="O173" i="302"/>
  <c r="O152" i="297"/>
  <c r="H217" i="301"/>
  <c r="L216" i="299"/>
  <c r="O154" i="278"/>
  <c r="O113" i="302"/>
  <c r="J119" i="302"/>
  <c r="I217" i="300"/>
  <c r="J52" i="300"/>
  <c r="J119" i="300"/>
  <c r="H216" i="298"/>
  <c r="J200" i="298"/>
  <c r="M216" i="299"/>
  <c r="J177" i="297"/>
  <c r="O154" i="293"/>
  <c r="J119" i="299"/>
  <c r="K216" i="301"/>
  <c r="I216" i="299"/>
  <c r="O177" i="298"/>
  <c r="K216" i="300"/>
  <c r="K224" i="300" s="1"/>
  <c r="I98" i="259" s="1"/>
  <c r="K216" i="302"/>
  <c r="O102" i="299"/>
  <c r="M216" i="300"/>
  <c r="L216" i="302"/>
  <c r="I216" i="302"/>
  <c r="I224" i="302" s="1"/>
  <c r="O96" i="259" s="1"/>
  <c r="H217" i="302"/>
  <c r="K217" i="298"/>
  <c r="H85" i="301"/>
  <c r="I85" i="301"/>
  <c r="H216" i="301"/>
  <c r="M216" i="297"/>
  <c r="O104" i="299"/>
  <c r="M177" i="297"/>
  <c r="J119" i="301"/>
  <c r="O108" i="301"/>
  <c r="I217" i="299"/>
  <c r="M217" i="302"/>
  <c r="M95" i="301"/>
  <c r="I87" i="297"/>
  <c r="H87" i="297"/>
  <c r="M217" i="300"/>
  <c r="K217" i="297"/>
  <c r="I216" i="298"/>
  <c r="H216" i="300"/>
  <c r="H87" i="299"/>
  <c r="I87" i="299"/>
  <c r="J200" i="300"/>
  <c r="M216" i="302"/>
  <c r="I87" i="301"/>
  <c r="H87" i="301"/>
  <c r="J87" i="301" s="1"/>
  <c r="O87" i="301" s="1"/>
  <c r="I92" i="299"/>
  <c r="H92" i="299"/>
  <c r="L216" i="298"/>
  <c r="L216" i="297"/>
  <c r="H217" i="299"/>
  <c r="O172" i="297"/>
  <c r="I217" i="297"/>
  <c r="O132" i="302"/>
  <c r="O147" i="302" s="1"/>
  <c r="J147" i="302"/>
  <c r="I217" i="298"/>
  <c r="J105" i="300"/>
  <c r="M216" i="301"/>
  <c r="H217" i="297"/>
  <c r="J52" i="298"/>
  <c r="H216" i="302"/>
  <c r="L217" i="297"/>
  <c r="M101" i="298"/>
  <c r="L36" i="298"/>
  <c r="M36" i="298" s="1"/>
  <c r="K216" i="299"/>
  <c r="H216" i="299"/>
  <c r="I92" i="298"/>
  <c r="H92" i="298"/>
  <c r="M95" i="298"/>
  <c r="I216" i="300"/>
  <c r="J57" i="301"/>
  <c r="O54" i="301"/>
  <c r="O57" i="301" s="1"/>
  <c r="K216" i="298"/>
  <c r="M217" i="297"/>
  <c r="I216" i="297"/>
  <c r="M217" i="299"/>
  <c r="L217" i="301"/>
  <c r="O132" i="298"/>
  <c r="J147" i="298"/>
  <c r="J220" i="298"/>
  <c r="K217" i="301"/>
  <c r="I217" i="301"/>
  <c r="I91" i="297"/>
  <c r="H91" i="297"/>
  <c r="M217" i="298"/>
  <c r="H216" i="297"/>
  <c r="K216" i="297"/>
  <c r="M177" i="299"/>
  <c r="M217" i="301"/>
  <c r="K217" i="302"/>
  <c r="H91" i="302"/>
  <c r="I91" i="302"/>
  <c r="O112" i="300"/>
  <c r="O161" i="301"/>
  <c r="J177" i="301"/>
  <c r="L217" i="299"/>
  <c r="L217" i="302"/>
  <c r="L217" i="300"/>
  <c r="L217" i="298"/>
  <c r="O177" i="302"/>
  <c r="O105" i="297"/>
  <c r="C28" i="259" s="1"/>
  <c r="H91" i="300"/>
  <c r="I91" i="300"/>
  <c r="J105" i="301"/>
  <c r="O100" i="301"/>
  <c r="O105" i="301" s="1"/>
  <c r="N28" i="259" s="1"/>
  <c r="I216" i="301"/>
  <c r="L216" i="300"/>
  <c r="O168" i="302"/>
  <c r="M216" i="298"/>
  <c r="K217" i="299"/>
  <c r="O153" i="292"/>
  <c r="O153" i="294"/>
  <c r="J200" i="302"/>
  <c r="L216" i="301"/>
  <c r="H91" i="299"/>
  <c r="I91" i="299"/>
  <c r="I85" i="297"/>
  <c r="H85" i="297"/>
  <c r="O132" i="289"/>
  <c r="O147" i="289" s="1"/>
  <c r="J147" i="289"/>
  <c r="J220" i="289"/>
  <c r="O132" i="294"/>
  <c r="O147" i="294" s="1"/>
  <c r="J147" i="294"/>
  <c r="J220" i="294"/>
  <c r="J220" i="293"/>
  <c r="J147" i="293"/>
  <c r="O132" i="293"/>
  <c r="O147" i="293" s="1"/>
  <c r="O138" i="295"/>
  <c r="J220" i="295"/>
  <c r="O70" i="289"/>
  <c r="O101" i="289"/>
  <c r="O105" i="289" s="1"/>
  <c r="P28" i="259" s="1"/>
  <c r="I217" i="290"/>
  <c r="O90" i="293"/>
  <c r="H91" i="295"/>
  <c r="I91" i="295"/>
  <c r="I217" i="295"/>
  <c r="M216" i="294"/>
  <c r="M217" i="294"/>
  <c r="O175" i="295"/>
  <c r="M217" i="295"/>
  <c r="I216" i="294"/>
  <c r="I216" i="289"/>
  <c r="I224" i="289" s="1"/>
  <c r="P96" i="259" s="1"/>
  <c r="H216" i="292"/>
  <c r="O132" i="292"/>
  <c r="O147" i="292" s="1"/>
  <c r="J147" i="292"/>
  <c r="K216" i="292"/>
  <c r="L216" i="294"/>
  <c r="J177" i="295"/>
  <c r="O161" i="295"/>
  <c r="L217" i="289"/>
  <c r="M217" i="292"/>
  <c r="K216" i="291"/>
  <c r="M216" i="289"/>
  <c r="L217" i="294"/>
  <c r="I87" i="293"/>
  <c r="H87" i="293"/>
  <c r="H85" i="294"/>
  <c r="I85" i="294"/>
  <c r="O152" i="292"/>
  <c r="L216" i="291"/>
  <c r="O132" i="291"/>
  <c r="L216" i="293"/>
  <c r="I216" i="293"/>
  <c r="H87" i="292"/>
  <c r="I87" i="292"/>
  <c r="I216" i="290"/>
  <c r="I85" i="293"/>
  <c r="H85" i="293"/>
  <c r="I217" i="292"/>
  <c r="I224" i="292" s="1"/>
  <c r="S96" i="259" s="1"/>
  <c r="L217" i="292"/>
  <c r="M217" i="289"/>
  <c r="I216" i="295"/>
  <c r="O115" i="294"/>
  <c r="K216" i="289"/>
  <c r="M216" i="295"/>
  <c r="L36" i="295"/>
  <c r="M36" i="295" s="1"/>
  <c r="K216" i="293"/>
  <c r="H216" i="295"/>
  <c r="I216" i="291"/>
  <c r="H216" i="291"/>
  <c r="M105" i="292"/>
  <c r="M217" i="290"/>
  <c r="L36" i="289"/>
  <c r="M36" i="289" s="1"/>
  <c r="O153" i="289"/>
  <c r="O121" i="292"/>
  <c r="O124" i="292" s="1"/>
  <c r="J124" i="292"/>
  <c r="H91" i="292"/>
  <c r="I91" i="292"/>
  <c r="O110" i="290"/>
  <c r="M216" i="292"/>
  <c r="O169" i="291"/>
  <c r="J52" i="292"/>
  <c r="L216" i="295"/>
  <c r="L217" i="295"/>
  <c r="K216" i="290"/>
  <c r="M216" i="290"/>
  <c r="J105" i="290"/>
  <c r="O100" i="290"/>
  <c r="K217" i="295"/>
  <c r="M216" i="293"/>
  <c r="O166" i="289"/>
  <c r="O177" i="289"/>
  <c r="H217" i="292"/>
  <c r="K217" i="294"/>
  <c r="I85" i="290"/>
  <c r="H85" i="290"/>
  <c r="H216" i="290"/>
  <c r="K217" i="291"/>
  <c r="M217" i="293"/>
  <c r="I87" i="294"/>
  <c r="H87" i="294"/>
  <c r="H217" i="289"/>
  <c r="J220" i="292"/>
  <c r="J119" i="295"/>
  <c r="M217" i="291"/>
  <c r="O153" i="293"/>
  <c r="K217" i="292"/>
  <c r="L216" i="289"/>
  <c r="O132" i="295"/>
  <c r="O105" i="292"/>
  <c r="S28" i="259" s="1"/>
  <c r="K216" i="295"/>
  <c r="M177" i="290"/>
  <c r="O100" i="293"/>
  <c r="O105" i="293" s="1"/>
  <c r="T28" i="259" s="1"/>
  <c r="J105" i="293"/>
  <c r="O132" i="290"/>
  <c r="O105" i="295"/>
  <c r="V28" i="259" s="1"/>
  <c r="K217" i="293"/>
  <c r="J52" i="293"/>
  <c r="O36" i="293"/>
  <c r="J105" i="294"/>
  <c r="O100" i="294"/>
  <c r="O101" i="294"/>
  <c r="H217" i="291"/>
  <c r="J200" i="291"/>
  <c r="J177" i="293"/>
  <c r="O177" i="293" s="1"/>
  <c r="O154" i="291"/>
  <c r="M177" i="291"/>
  <c r="O169" i="294"/>
  <c r="O152" i="291"/>
  <c r="H217" i="294"/>
  <c r="H216" i="294"/>
  <c r="L217" i="290"/>
  <c r="I85" i="292"/>
  <c r="H85" i="292"/>
  <c r="J119" i="293"/>
  <c r="J177" i="291"/>
  <c r="L217" i="291"/>
  <c r="H216" i="289"/>
  <c r="L217" i="293"/>
  <c r="K217" i="289"/>
  <c r="H92" i="291"/>
  <c r="I92" i="291"/>
  <c r="K216" i="294"/>
  <c r="M216" i="291"/>
  <c r="H216" i="293"/>
  <c r="I217" i="293"/>
  <c r="I91" i="289"/>
  <c r="H91" i="289"/>
  <c r="H217" i="293"/>
  <c r="I91" i="291"/>
  <c r="H91" i="291"/>
  <c r="J75" i="295"/>
  <c r="O75" i="295" s="1"/>
  <c r="I217" i="294"/>
  <c r="O89" i="292"/>
  <c r="I217" i="291"/>
  <c r="L216" i="290"/>
  <c r="I92" i="290"/>
  <c r="H92" i="290"/>
  <c r="O152" i="290"/>
  <c r="L36" i="294"/>
  <c r="M36" i="294" s="1"/>
  <c r="H217" i="290"/>
  <c r="J177" i="294"/>
  <c r="O177" i="294" s="1"/>
  <c r="H217" i="295"/>
  <c r="L216" i="292"/>
  <c r="O141" i="280"/>
  <c r="J85" i="280"/>
  <c r="O85" i="280" s="1"/>
  <c r="J177" i="280"/>
  <c r="O167" i="280"/>
  <c r="M147" i="280"/>
  <c r="O167" i="279"/>
  <c r="O36" i="279"/>
  <c r="J91" i="279"/>
  <c r="O91" i="279" s="1"/>
  <c r="O162" i="279"/>
  <c r="J138" i="279"/>
  <c r="O138" i="279" s="1"/>
  <c r="J177" i="279"/>
  <c r="M177" i="279"/>
  <c r="O153" i="279"/>
  <c r="J134" i="279"/>
  <c r="O134" i="279" s="1"/>
  <c r="O101" i="278"/>
  <c r="L36" i="278"/>
  <c r="M36" i="278" s="1"/>
  <c r="M147" i="278"/>
  <c r="J140" i="278"/>
  <c r="O140" i="278" s="1"/>
  <c r="O164" i="278"/>
  <c r="M105" i="277"/>
  <c r="O90" i="277"/>
  <c r="L36" i="277"/>
  <c r="M36" i="277" s="1"/>
  <c r="I92" i="277"/>
  <c r="H92" i="277"/>
  <c r="J133" i="276"/>
  <c r="O133" i="276" s="1"/>
  <c r="O141" i="276"/>
  <c r="O174" i="276"/>
  <c r="M147" i="276"/>
  <c r="O86" i="275"/>
  <c r="M105" i="275"/>
  <c r="M147" i="275"/>
  <c r="L36" i="275"/>
  <c r="M36" i="275" s="1"/>
  <c r="J138" i="275"/>
  <c r="O138" i="275" s="1"/>
  <c r="J87" i="275"/>
  <c r="O87" i="275" s="1"/>
  <c r="O103" i="275"/>
  <c r="O105" i="275" s="1"/>
  <c r="Q28" i="189" s="1"/>
  <c r="O142" i="274"/>
  <c r="M147" i="274"/>
  <c r="H91" i="274"/>
  <c r="I91" i="274"/>
  <c r="J68" i="274"/>
  <c r="O68" i="274" s="1"/>
  <c r="O170" i="274"/>
  <c r="O171" i="274"/>
  <c r="M177" i="274"/>
  <c r="J138" i="274"/>
  <c r="O138" i="274" s="1"/>
  <c r="M177" i="287"/>
  <c r="J137" i="287"/>
  <c r="O137" i="287" s="1"/>
  <c r="M105" i="287"/>
  <c r="O175" i="287"/>
  <c r="O153" i="285"/>
  <c r="O154" i="275"/>
  <c r="O152" i="274"/>
  <c r="O154" i="286"/>
  <c r="M95" i="286"/>
  <c r="J136" i="286"/>
  <c r="O136" i="286" s="1"/>
  <c r="J137" i="286"/>
  <c r="O137" i="286" s="1"/>
  <c r="O171" i="286"/>
  <c r="M105" i="286"/>
  <c r="J91" i="286"/>
  <c r="O91" i="286" s="1"/>
  <c r="O162" i="286"/>
  <c r="J177" i="286"/>
  <c r="H92" i="286"/>
  <c r="J92" i="286" s="1"/>
  <c r="O92" i="286" s="1"/>
  <c r="O117" i="286"/>
  <c r="M147" i="286"/>
  <c r="O161" i="286"/>
  <c r="J138" i="286"/>
  <c r="O138" i="286" s="1"/>
  <c r="J139" i="286"/>
  <c r="O139" i="286" s="1"/>
  <c r="J140" i="286"/>
  <c r="O140" i="286" s="1"/>
  <c r="M177" i="286"/>
  <c r="O152" i="285"/>
  <c r="J105" i="285"/>
  <c r="M95" i="285"/>
  <c r="M177" i="285"/>
  <c r="O111" i="285"/>
  <c r="J136" i="285"/>
  <c r="O136" i="285" s="1"/>
  <c r="O164" i="284"/>
  <c r="O154" i="284"/>
  <c r="O163" i="284"/>
  <c r="O165" i="283"/>
  <c r="J134" i="283"/>
  <c r="O87" i="283"/>
  <c r="J138" i="283"/>
  <c r="O138" i="283" s="1"/>
  <c r="M177" i="283"/>
  <c r="O173" i="283"/>
  <c r="I91" i="282"/>
  <c r="J91" i="282" s="1"/>
  <c r="O91" i="282" s="1"/>
  <c r="O142" i="282"/>
  <c r="M177" i="282"/>
  <c r="O171" i="282"/>
  <c r="H87" i="282"/>
  <c r="J87" i="282" s="1"/>
  <c r="O87" i="282" s="1"/>
  <c r="O166" i="282"/>
  <c r="I85" i="282"/>
  <c r="J85" i="282" s="1"/>
  <c r="O85" i="282" s="1"/>
  <c r="J136" i="282"/>
  <c r="O136" i="282" s="1"/>
  <c r="O110" i="282"/>
  <c r="O86" i="282"/>
  <c r="J141" i="282"/>
  <c r="O141" i="282" s="1"/>
  <c r="O162" i="282"/>
  <c r="O154" i="282"/>
  <c r="O132" i="287"/>
  <c r="O147" i="287" s="1"/>
  <c r="O132" i="286"/>
  <c r="O105" i="283"/>
  <c r="E28" i="189" s="1"/>
  <c r="O132" i="285"/>
  <c r="O147" i="285" s="1"/>
  <c r="J147" i="285"/>
  <c r="J220" i="285"/>
  <c r="O139" i="284"/>
  <c r="O134" i="283"/>
  <c r="O147" i="283" s="1"/>
  <c r="J220" i="283"/>
  <c r="K216" i="287"/>
  <c r="H217" i="285"/>
  <c r="L216" i="284"/>
  <c r="J52" i="287"/>
  <c r="K217" i="285"/>
  <c r="K216" i="285"/>
  <c r="J220" i="282"/>
  <c r="J177" i="283"/>
  <c r="H92" i="284"/>
  <c r="I92" i="284"/>
  <c r="O165" i="287"/>
  <c r="K217" i="286"/>
  <c r="J52" i="285"/>
  <c r="M216" i="286"/>
  <c r="I217" i="282"/>
  <c r="O102" i="286"/>
  <c r="J138" i="287"/>
  <c r="O138" i="287" s="1"/>
  <c r="O153" i="286"/>
  <c r="M216" i="285"/>
  <c r="K216" i="286"/>
  <c r="L217" i="282"/>
  <c r="H91" i="284"/>
  <c r="I91" i="284"/>
  <c r="J202" i="284"/>
  <c r="J201" i="284"/>
  <c r="I216" i="286"/>
  <c r="K216" i="283"/>
  <c r="L216" i="286"/>
  <c r="L216" i="285"/>
  <c r="I216" i="287"/>
  <c r="O132" i="282"/>
  <c r="J147" i="282"/>
  <c r="M217" i="282"/>
  <c r="J177" i="284"/>
  <c r="I87" i="284"/>
  <c r="H87" i="284"/>
  <c r="H217" i="287"/>
  <c r="L216" i="287"/>
  <c r="L217" i="287"/>
  <c r="R189" i="282"/>
  <c r="Q189" i="282"/>
  <c r="J177" i="282"/>
  <c r="O177" i="282" s="1"/>
  <c r="O161" i="282"/>
  <c r="O101" i="287"/>
  <c r="O86" i="287"/>
  <c r="M95" i="287"/>
  <c r="L217" i="283"/>
  <c r="L216" i="283"/>
  <c r="J147" i="283"/>
  <c r="H216" i="286"/>
  <c r="H216" i="284"/>
  <c r="M105" i="283"/>
  <c r="M217" i="286"/>
  <c r="H92" i="287"/>
  <c r="I92" i="287"/>
  <c r="O152" i="287"/>
  <c r="K217" i="283"/>
  <c r="L217" i="284"/>
  <c r="I216" i="282"/>
  <c r="M95" i="283"/>
  <c r="M216" i="284"/>
  <c r="J52" i="286"/>
  <c r="M101" i="284"/>
  <c r="L36" i="284"/>
  <c r="M36" i="284" s="1"/>
  <c r="H216" i="285"/>
  <c r="M216" i="287"/>
  <c r="I217" i="286"/>
  <c r="H217" i="284"/>
  <c r="J119" i="284"/>
  <c r="K217" i="287"/>
  <c r="O100" i="287"/>
  <c r="J105" i="287"/>
  <c r="J124" i="285"/>
  <c r="O121" i="285"/>
  <c r="O124" i="285" s="1"/>
  <c r="I91" i="287"/>
  <c r="H91" i="287"/>
  <c r="M216" i="283"/>
  <c r="H216" i="282"/>
  <c r="M95" i="284"/>
  <c r="M147" i="283"/>
  <c r="M217" i="287"/>
  <c r="I85" i="285"/>
  <c r="H85" i="285"/>
  <c r="O89" i="287"/>
  <c r="O154" i="285"/>
  <c r="M217" i="284"/>
  <c r="M216" i="282"/>
  <c r="M95" i="282"/>
  <c r="I216" i="284"/>
  <c r="I216" i="285"/>
  <c r="I85" i="287"/>
  <c r="H85" i="287"/>
  <c r="I87" i="286"/>
  <c r="H87" i="286"/>
  <c r="H217" i="286"/>
  <c r="L216" i="282"/>
  <c r="J202" i="286"/>
  <c r="J201" i="286"/>
  <c r="O143" i="286"/>
  <c r="I87" i="285"/>
  <c r="H87" i="285"/>
  <c r="J177" i="287"/>
  <c r="O177" i="287" s="1"/>
  <c r="H217" i="283"/>
  <c r="I217" i="284"/>
  <c r="J57" i="282"/>
  <c r="O54" i="282"/>
  <c r="O57" i="282" s="1"/>
  <c r="J177" i="285"/>
  <c r="O177" i="285" s="1"/>
  <c r="M101" i="282"/>
  <c r="L36" i="282"/>
  <c r="M36" i="282" s="1"/>
  <c r="J124" i="286"/>
  <c r="O121" i="286"/>
  <c r="O124" i="286" s="1"/>
  <c r="K224" i="282"/>
  <c r="C98" i="189" s="1"/>
  <c r="J105" i="282"/>
  <c r="H85" i="286"/>
  <c r="I85" i="286"/>
  <c r="I217" i="283"/>
  <c r="I217" i="287"/>
  <c r="J200" i="287"/>
  <c r="M101" i="285"/>
  <c r="L36" i="285"/>
  <c r="M36" i="285" s="1"/>
  <c r="M177" i="284"/>
  <c r="I87" i="287"/>
  <c r="H87" i="287"/>
  <c r="I216" i="283"/>
  <c r="O86" i="286"/>
  <c r="M217" i="285"/>
  <c r="J201" i="282"/>
  <c r="J202" i="282"/>
  <c r="H85" i="284"/>
  <c r="I85" i="284"/>
  <c r="M147" i="284"/>
  <c r="J119" i="286"/>
  <c r="O36" i="287"/>
  <c r="H91" i="285"/>
  <c r="I91" i="285"/>
  <c r="O104" i="286"/>
  <c r="J140" i="284"/>
  <c r="O140" i="284" s="1"/>
  <c r="O147" i="284" s="1"/>
  <c r="J202" i="285"/>
  <c r="J201" i="285"/>
  <c r="J119" i="282"/>
  <c r="O175" i="282"/>
  <c r="I217" i="285"/>
  <c r="L217" i="286"/>
  <c r="J74" i="285"/>
  <c r="H216" i="287"/>
  <c r="L217" i="285"/>
  <c r="H216" i="283"/>
  <c r="K216" i="284"/>
  <c r="K224" i="284" s="1"/>
  <c r="D98" i="189" s="1"/>
  <c r="O174" i="283"/>
  <c r="H217" i="282"/>
  <c r="J140" i="283"/>
  <c r="O140" i="283" s="1"/>
  <c r="J135" i="274"/>
  <c r="O135" i="274" s="1"/>
  <c r="O85" i="276"/>
  <c r="O85" i="279"/>
  <c r="O135" i="275"/>
  <c r="J220" i="275"/>
  <c r="J147" i="275"/>
  <c r="I217" i="277"/>
  <c r="O177" i="278"/>
  <c r="K217" i="279"/>
  <c r="I217" i="276"/>
  <c r="K216" i="276"/>
  <c r="M216" i="276"/>
  <c r="J57" i="275"/>
  <c r="O54" i="275"/>
  <c r="O57" i="275" s="1"/>
  <c r="L217" i="275"/>
  <c r="O117" i="280"/>
  <c r="R189" i="280"/>
  <c r="Q189" i="280"/>
  <c r="K217" i="278"/>
  <c r="M105" i="280"/>
  <c r="H85" i="275"/>
  <c r="I85" i="275"/>
  <c r="H217" i="280"/>
  <c r="J147" i="280"/>
  <c r="O132" i="280"/>
  <c r="O147" i="280" s="1"/>
  <c r="L36" i="280"/>
  <c r="M36" i="280" s="1"/>
  <c r="I216" i="276"/>
  <c r="M101" i="276"/>
  <c r="L36" i="276"/>
  <c r="M36" i="276" s="1"/>
  <c r="K217" i="275"/>
  <c r="K224" i="275" s="1"/>
  <c r="Q98" i="189" s="1"/>
  <c r="I92" i="278"/>
  <c r="H92" i="278"/>
  <c r="I216" i="278"/>
  <c r="Q189" i="276"/>
  <c r="R189" i="276"/>
  <c r="M216" i="278"/>
  <c r="H217" i="278"/>
  <c r="O101" i="274"/>
  <c r="O105" i="274" s="1"/>
  <c r="P28" i="189" s="1"/>
  <c r="J119" i="280"/>
  <c r="O112" i="276"/>
  <c r="K216" i="274"/>
  <c r="O175" i="279"/>
  <c r="M95" i="277"/>
  <c r="M95" i="274"/>
  <c r="I216" i="277"/>
  <c r="I216" i="274"/>
  <c r="K217" i="274"/>
  <c r="O152" i="278"/>
  <c r="O143" i="276"/>
  <c r="J200" i="276"/>
  <c r="O90" i="278"/>
  <c r="H216" i="275"/>
  <c r="J201" i="279"/>
  <c r="J202" i="279"/>
  <c r="H216" i="276"/>
  <c r="L217" i="274"/>
  <c r="I217" i="280"/>
  <c r="H85" i="278"/>
  <c r="I85" i="278"/>
  <c r="K216" i="279"/>
  <c r="O165" i="275"/>
  <c r="O166" i="279"/>
  <c r="O165" i="274"/>
  <c r="J202" i="274"/>
  <c r="J201" i="274"/>
  <c r="H216" i="279"/>
  <c r="O132" i="277"/>
  <c r="J147" i="277"/>
  <c r="J220" i="277"/>
  <c r="K217" i="277"/>
  <c r="I85" i="274"/>
  <c r="H85" i="274"/>
  <c r="O54" i="280"/>
  <c r="O57" i="280" s="1"/>
  <c r="J57" i="280"/>
  <c r="L217" i="277"/>
  <c r="I87" i="274"/>
  <c r="H87" i="274"/>
  <c r="L217" i="276"/>
  <c r="K216" i="278"/>
  <c r="H217" i="276"/>
  <c r="L217" i="278"/>
  <c r="L224" i="278" s="1"/>
  <c r="T99" i="189" s="1"/>
  <c r="I91" i="278"/>
  <c r="H91" i="278"/>
  <c r="O111" i="274"/>
  <c r="O147" i="275"/>
  <c r="O103" i="280"/>
  <c r="L216" i="277"/>
  <c r="O105" i="277"/>
  <c r="S28" i="189" s="1"/>
  <c r="J201" i="275"/>
  <c r="J202" i="275"/>
  <c r="H217" i="274"/>
  <c r="O161" i="276"/>
  <c r="J52" i="275"/>
  <c r="I216" i="280"/>
  <c r="H217" i="279"/>
  <c r="O147" i="278"/>
  <c r="O161" i="279"/>
  <c r="O100" i="278"/>
  <c r="J105" i="278"/>
  <c r="O132" i="279"/>
  <c r="M216" i="279"/>
  <c r="K216" i="280"/>
  <c r="M95" i="278"/>
  <c r="M147" i="279"/>
  <c r="M216" i="280"/>
  <c r="O114" i="279"/>
  <c r="M105" i="279"/>
  <c r="J147" i="276"/>
  <c r="O132" i="276"/>
  <c r="J220" i="276"/>
  <c r="O165" i="276"/>
  <c r="I217" i="279"/>
  <c r="O142" i="275"/>
  <c r="J220" i="280"/>
  <c r="I216" i="279"/>
  <c r="R189" i="274"/>
  <c r="Q189" i="274"/>
  <c r="L216" i="275"/>
  <c r="M216" i="275"/>
  <c r="M177" i="278"/>
  <c r="K217" i="276"/>
  <c r="J105" i="280"/>
  <c r="O100" i="280"/>
  <c r="M217" i="277"/>
  <c r="J202" i="280"/>
  <c r="J201" i="280"/>
  <c r="M217" i="276"/>
  <c r="M224" i="276" s="1"/>
  <c r="R100" i="189" s="1"/>
  <c r="O177" i="280"/>
  <c r="M217" i="275"/>
  <c r="O152" i="279"/>
  <c r="L217" i="279"/>
  <c r="M217" i="274"/>
  <c r="J177" i="277"/>
  <c r="O161" i="277"/>
  <c r="J201" i="277"/>
  <c r="J202" i="277"/>
  <c r="I91" i="280"/>
  <c r="H91" i="280"/>
  <c r="M216" i="277"/>
  <c r="J105" i="279"/>
  <c r="O100" i="279"/>
  <c r="O105" i="279" s="1"/>
  <c r="U28" i="189" s="1"/>
  <c r="M95" i="280"/>
  <c r="H216" i="274"/>
  <c r="K217" i="280"/>
  <c r="M177" i="277"/>
  <c r="H217" i="275"/>
  <c r="L216" i="276"/>
  <c r="I217" i="275"/>
  <c r="M216" i="274"/>
  <c r="J220" i="278"/>
  <c r="O153" i="280"/>
  <c r="J177" i="276"/>
  <c r="O177" i="276" s="1"/>
  <c r="J177" i="274"/>
  <c r="O132" i="274"/>
  <c r="H216" i="277"/>
  <c r="H87" i="278"/>
  <c r="I87" i="278"/>
  <c r="H216" i="280"/>
  <c r="M217" i="278"/>
  <c r="L216" i="280"/>
  <c r="K216" i="277"/>
  <c r="I217" i="278"/>
  <c r="R189" i="277"/>
  <c r="Q189" i="277"/>
  <c r="L217" i="280"/>
  <c r="L216" i="279"/>
  <c r="M95" i="279"/>
  <c r="O152" i="280"/>
  <c r="J105" i="275"/>
  <c r="O143" i="277"/>
  <c r="L36" i="274"/>
  <c r="M36" i="274" s="1"/>
  <c r="M217" i="279"/>
  <c r="O138" i="277"/>
  <c r="I216" i="275"/>
  <c r="M217" i="280"/>
  <c r="O161" i="275"/>
  <c r="J177" i="275"/>
  <c r="O177" i="275" s="1"/>
  <c r="H11" i="273"/>
  <c r="H10" i="273"/>
  <c r="H9" i="273"/>
  <c r="H8" i="273"/>
  <c r="H7" i="273"/>
  <c r="H6" i="273"/>
  <c r="H5" i="273"/>
  <c r="C5" i="273"/>
  <c r="F8" i="273" s="1"/>
  <c r="K8" i="273" s="1"/>
  <c r="H4" i="273"/>
  <c r="H11" i="272"/>
  <c r="H10" i="272"/>
  <c r="H9" i="272"/>
  <c r="H8" i="272"/>
  <c r="H7" i="272"/>
  <c r="H6" i="272"/>
  <c r="H5" i="272"/>
  <c r="C5" i="272"/>
  <c r="F8" i="272" s="1"/>
  <c r="K8" i="272" s="1"/>
  <c r="H4" i="272"/>
  <c r="O105" i="278" l="1"/>
  <c r="T28" i="189" s="1"/>
  <c r="J91" i="280"/>
  <c r="O91" i="280" s="1"/>
  <c r="J85" i="285"/>
  <c r="O85" i="285" s="1"/>
  <c r="L224" i="308"/>
  <c r="U99" i="260" s="1"/>
  <c r="J85" i="294"/>
  <c r="O85" i="294" s="1"/>
  <c r="M224" i="305"/>
  <c r="R100" i="260" s="1"/>
  <c r="J91" i="295"/>
  <c r="O91" i="295" s="1"/>
  <c r="J92" i="305"/>
  <c r="O92" i="305" s="1"/>
  <c r="J91" i="285"/>
  <c r="O91" i="285" s="1"/>
  <c r="L224" i="295"/>
  <c r="V99" i="259" s="1"/>
  <c r="J87" i="311"/>
  <c r="O87" i="311" s="1"/>
  <c r="J92" i="300"/>
  <c r="O92" i="300" s="1"/>
  <c r="K224" i="316"/>
  <c r="O98" i="260" s="1"/>
  <c r="J85" i="315"/>
  <c r="O85" i="315" s="1"/>
  <c r="M224" i="301"/>
  <c r="N100" i="259" s="1"/>
  <c r="J91" i="312"/>
  <c r="O91" i="312" s="1"/>
  <c r="O105" i="309"/>
  <c r="V28" i="260" s="1"/>
  <c r="J92" i="278"/>
  <c r="O92" i="278" s="1"/>
  <c r="O105" i="315"/>
  <c r="N28" i="260" s="1"/>
  <c r="J87" i="294"/>
  <c r="O87" i="294" s="1"/>
  <c r="J85" i="307"/>
  <c r="O85" i="307" s="1"/>
  <c r="J87" i="309"/>
  <c r="O87" i="309" s="1"/>
  <c r="L224" i="303"/>
  <c r="P99" i="260" s="1"/>
  <c r="J87" i="274"/>
  <c r="O87" i="274" s="1"/>
  <c r="J91" i="287"/>
  <c r="O91" i="287" s="1"/>
  <c r="J91" i="305"/>
  <c r="O91" i="305" s="1"/>
  <c r="J91" i="309"/>
  <c r="O91" i="309" s="1"/>
  <c r="J87" i="313"/>
  <c r="O87" i="313" s="1"/>
  <c r="J87" i="297"/>
  <c r="O87" i="297" s="1"/>
  <c r="J91" i="308"/>
  <c r="O91" i="308" s="1"/>
  <c r="J91" i="300"/>
  <c r="O91" i="300" s="1"/>
  <c r="M224" i="284"/>
  <c r="D100" i="189" s="1"/>
  <c r="I224" i="280"/>
  <c r="V96" i="189" s="1"/>
  <c r="J91" i="301"/>
  <c r="O91" i="301" s="1"/>
  <c r="K224" i="280"/>
  <c r="V98" i="189" s="1"/>
  <c r="J85" i="274"/>
  <c r="O85" i="274" s="1"/>
  <c r="J87" i="308"/>
  <c r="O87" i="308" s="1"/>
  <c r="J91" i="316"/>
  <c r="O91" i="316" s="1"/>
  <c r="K224" i="292"/>
  <c r="S98" i="259" s="1"/>
  <c r="J91" i="278"/>
  <c r="O91" i="278" s="1"/>
  <c r="J85" i="292"/>
  <c r="O85" i="292" s="1"/>
  <c r="M224" i="289"/>
  <c r="P100" i="259" s="1"/>
  <c r="L224" i="283"/>
  <c r="E99" i="189" s="1"/>
  <c r="J85" i="278"/>
  <c r="O85" i="278" s="1"/>
  <c r="J87" i="278"/>
  <c r="O87" i="278" s="1"/>
  <c r="J85" i="287"/>
  <c r="O85" i="287" s="1"/>
  <c r="L224" i="284"/>
  <c r="D99" i="189" s="1"/>
  <c r="J92" i="298"/>
  <c r="O92" i="298" s="1"/>
  <c r="J87" i="293"/>
  <c r="O87" i="293" s="1"/>
  <c r="J87" i="299"/>
  <c r="O87" i="299" s="1"/>
  <c r="J85" i="305"/>
  <c r="O85" i="305" s="1"/>
  <c r="K224" i="315"/>
  <c r="N98" i="260" s="1"/>
  <c r="M224" i="312"/>
  <c r="E100" i="260" s="1"/>
  <c r="J91" i="314"/>
  <c r="O91" i="314" s="1"/>
  <c r="J91" i="303"/>
  <c r="O91" i="303" s="1"/>
  <c r="K224" i="308"/>
  <c r="U98" i="260" s="1"/>
  <c r="J87" i="315"/>
  <c r="I224" i="287"/>
  <c r="O96" i="189" s="1"/>
  <c r="J87" i="285"/>
  <c r="O87" i="285" s="1"/>
  <c r="M224" i="286"/>
  <c r="N100" i="189" s="1"/>
  <c r="J87" i="292"/>
  <c r="O87" i="292" s="1"/>
  <c r="M224" i="300"/>
  <c r="I100" i="259" s="1"/>
  <c r="J85" i="309"/>
  <c r="O85" i="309" s="1"/>
  <c r="J92" i="309"/>
  <c r="O92" i="309" s="1"/>
  <c r="J91" i="311"/>
  <c r="O91" i="311" s="1"/>
  <c r="J85" i="303"/>
  <c r="O85" i="303" s="1"/>
  <c r="L224" i="276"/>
  <c r="R99" i="189" s="1"/>
  <c r="J91" i="274"/>
  <c r="O91" i="274" s="1"/>
  <c r="J91" i="284"/>
  <c r="O91" i="284" s="1"/>
  <c r="J91" i="289"/>
  <c r="O91" i="289" s="1"/>
  <c r="M224" i="294"/>
  <c r="U100" i="259" s="1"/>
  <c r="J91" i="299"/>
  <c r="O91" i="299" s="1"/>
  <c r="J85" i="311"/>
  <c r="O85" i="311" s="1"/>
  <c r="J87" i="316"/>
  <c r="O87" i="316" s="1"/>
  <c r="J85" i="284"/>
  <c r="O85" i="284" s="1"/>
  <c r="J92" i="277"/>
  <c r="O92" i="277" s="1"/>
  <c r="I224" i="275"/>
  <c r="Q96" i="189" s="1"/>
  <c r="L224" i="282"/>
  <c r="C99" i="189" s="1"/>
  <c r="J91" i="292"/>
  <c r="O91" i="292" s="1"/>
  <c r="I224" i="305"/>
  <c r="R96" i="260" s="1"/>
  <c r="L224" i="314"/>
  <c r="I99" i="260" s="1"/>
  <c r="I224" i="299"/>
  <c r="D96" i="259" s="1"/>
  <c r="M224" i="303"/>
  <c r="P100" i="260" s="1"/>
  <c r="M224" i="285"/>
  <c r="I100" i="189" s="1"/>
  <c r="K224" i="295"/>
  <c r="V98" i="259" s="1"/>
  <c r="O105" i="300"/>
  <c r="I28" i="259" s="1"/>
  <c r="L224" i="313"/>
  <c r="D99" i="260" s="1"/>
  <c r="I224" i="315"/>
  <c r="N96" i="260" s="1"/>
  <c r="L224" i="312"/>
  <c r="E99" i="260" s="1"/>
  <c r="M224" i="311"/>
  <c r="C100" i="260" s="1"/>
  <c r="T54" i="273"/>
  <c r="L224" i="315"/>
  <c r="N99" i="260" s="1"/>
  <c r="V54" i="272"/>
  <c r="O36" i="304"/>
  <c r="O36" i="314"/>
  <c r="M224" i="309"/>
  <c r="V100" i="260" s="1"/>
  <c r="I224" i="308"/>
  <c r="U96" i="260" s="1"/>
  <c r="K224" i="307"/>
  <c r="T98" i="260" s="1"/>
  <c r="J91" i="307"/>
  <c r="O91" i="307" s="1"/>
  <c r="O177" i="307"/>
  <c r="J147" i="306"/>
  <c r="J220" i="306"/>
  <c r="J217" i="306" s="1"/>
  <c r="O147" i="306"/>
  <c r="J92" i="306"/>
  <c r="O92" i="306" s="1"/>
  <c r="O177" i="306"/>
  <c r="J91" i="306"/>
  <c r="O91" i="306" s="1"/>
  <c r="O147" i="305"/>
  <c r="J147" i="305"/>
  <c r="J87" i="305"/>
  <c r="O87" i="305" s="1"/>
  <c r="I224" i="304"/>
  <c r="Q96" i="260" s="1"/>
  <c r="J87" i="304"/>
  <c r="O87" i="304" s="1"/>
  <c r="J92" i="304"/>
  <c r="O92" i="304" s="1"/>
  <c r="O177" i="304"/>
  <c r="O147" i="304"/>
  <c r="J220" i="304"/>
  <c r="J217" i="304" s="1"/>
  <c r="J147" i="304"/>
  <c r="I224" i="303"/>
  <c r="P96" i="260" s="1"/>
  <c r="M224" i="316"/>
  <c r="O100" i="260" s="1"/>
  <c r="J147" i="316"/>
  <c r="J220" i="316"/>
  <c r="J217" i="316" s="1"/>
  <c r="L224" i="316"/>
  <c r="O99" i="260" s="1"/>
  <c r="J85" i="316"/>
  <c r="O85" i="316" s="1"/>
  <c r="J91" i="315"/>
  <c r="O91" i="315" s="1"/>
  <c r="J147" i="315"/>
  <c r="J92" i="313"/>
  <c r="O92" i="313" s="1"/>
  <c r="J220" i="313"/>
  <c r="J217" i="313" s="1"/>
  <c r="J85" i="313"/>
  <c r="O85" i="313" s="1"/>
  <c r="O147" i="313"/>
  <c r="O177" i="313"/>
  <c r="I224" i="313"/>
  <c r="D96" i="260" s="1"/>
  <c r="J87" i="314"/>
  <c r="O87" i="314" s="1"/>
  <c r="J92" i="314"/>
  <c r="O92" i="314" s="1"/>
  <c r="O105" i="313"/>
  <c r="D28" i="260" s="1"/>
  <c r="M105" i="313"/>
  <c r="J91" i="313"/>
  <c r="O91" i="313" s="1"/>
  <c r="O147" i="312"/>
  <c r="I224" i="312"/>
  <c r="E96" i="260" s="1"/>
  <c r="K224" i="312"/>
  <c r="E98" i="260" s="1"/>
  <c r="L224" i="311"/>
  <c r="C99" i="260" s="1"/>
  <c r="O87" i="315"/>
  <c r="O133" i="311"/>
  <c r="O147" i="311" s="1"/>
  <c r="J147" i="311"/>
  <c r="J220" i="311"/>
  <c r="I224" i="309"/>
  <c r="V96" i="260" s="1"/>
  <c r="O101" i="312"/>
  <c r="O105" i="312" s="1"/>
  <c r="E28" i="260" s="1"/>
  <c r="M105" i="312"/>
  <c r="O36" i="312"/>
  <c r="J217" i="315"/>
  <c r="M224" i="313"/>
  <c r="D100" i="260" s="1"/>
  <c r="K224" i="311"/>
  <c r="C98" i="260" s="1"/>
  <c r="O36" i="315"/>
  <c r="M224" i="315"/>
  <c r="N100" i="260" s="1"/>
  <c r="K224" i="314"/>
  <c r="I98" i="260" s="1"/>
  <c r="O36" i="313"/>
  <c r="J217" i="312"/>
  <c r="I224" i="316"/>
  <c r="O96" i="260" s="1"/>
  <c r="K224" i="302"/>
  <c r="O98" i="259" s="1"/>
  <c r="J217" i="314"/>
  <c r="O36" i="311"/>
  <c r="O36" i="316"/>
  <c r="M224" i="314"/>
  <c r="I100" i="260" s="1"/>
  <c r="I224" i="314"/>
  <c r="I96" i="260" s="1"/>
  <c r="K224" i="301"/>
  <c r="N98" i="259" s="1"/>
  <c r="M224" i="304"/>
  <c r="Q100" i="260" s="1"/>
  <c r="J217" i="308"/>
  <c r="O36" i="309"/>
  <c r="O147" i="308"/>
  <c r="K224" i="279"/>
  <c r="U98" i="189" s="1"/>
  <c r="J217" i="305"/>
  <c r="M224" i="299"/>
  <c r="D100" i="259" s="1"/>
  <c r="J217" i="307"/>
  <c r="J217" i="309"/>
  <c r="O147" i="309"/>
  <c r="L224" i="292"/>
  <c r="S99" i="259" s="1"/>
  <c r="K224" i="305"/>
  <c r="R98" i="260" s="1"/>
  <c r="O147" i="307"/>
  <c r="L224" i="309"/>
  <c r="V99" i="260" s="1"/>
  <c r="O36" i="305"/>
  <c r="J217" i="303"/>
  <c r="L224" i="306"/>
  <c r="S99" i="260" s="1"/>
  <c r="M224" i="307"/>
  <c r="T100" i="260" s="1"/>
  <c r="O101" i="306"/>
  <c r="O105" i="306" s="1"/>
  <c r="S28" i="260" s="1"/>
  <c r="M105" i="306"/>
  <c r="O36" i="303"/>
  <c r="K224" i="306"/>
  <c r="S98" i="260" s="1"/>
  <c r="K224" i="274"/>
  <c r="P98" i="189" s="1"/>
  <c r="I224" i="307"/>
  <c r="T96" i="260" s="1"/>
  <c r="L224" i="304"/>
  <c r="Q99" i="260" s="1"/>
  <c r="Q54" i="273" s="1"/>
  <c r="K224" i="309"/>
  <c r="V98" i="260" s="1"/>
  <c r="I224" i="306"/>
  <c r="S96" i="260" s="1"/>
  <c r="O36" i="306"/>
  <c r="L224" i="305"/>
  <c r="R99" i="260" s="1"/>
  <c r="M224" i="295"/>
  <c r="V100" i="259" s="1"/>
  <c r="O177" i="295"/>
  <c r="K224" i="294"/>
  <c r="U98" i="259" s="1"/>
  <c r="L224" i="293"/>
  <c r="T99" i="259" s="1"/>
  <c r="J85" i="293"/>
  <c r="O85" i="293" s="1"/>
  <c r="O147" i="291"/>
  <c r="J92" i="291"/>
  <c r="O92" i="291" s="1"/>
  <c r="O177" i="291"/>
  <c r="O36" i="291"/>
  <c r="J147" i="291"/>
  <c r="I224" i="291"/>
  <c r="R96" i="259" s="1"/>
  <c r="J91" i="291"/>
  <c r="M224" i="291"/>
  <c r="R100" i="259" s="1"/>
  <c r="J220" i="291"/>
  <c r="J217" i="291" s="1"/>
  <c r="O36" i="290"/>
  <c r="J147" i="290"/>
  <c r="O105" i="290"/>
  <c r="Q28" i="259" s="1"/>
  <c r="J220" i="290"/>
  <c r="J217" i="290" s="1"/>
  <c r="J85" i="290"/>
  <c r="O85" i="290" s="1"/>
  <c r="J92" i="290"/>
  <c r="O92" i="290" s="1"/>
  <c r="L224" i="290"/>
  <c r="Q99" i="259" s="1"/>
  <c r="I224" i="290"/>
  <c r="Q96" i="259" s="1"/>
  <c r="L224" i="289"/>
  <c r="P99" i="259" s="1"/>
  <c r="J91" i="302"/>
  <c r="O147" i="301"/>
  <c r="O177" i="301"/>
  <c r="J220" i="301"/>
  <c r="J217" i="301" s="1"/>
  <c r="J147" i="301"/>
  <c r="J85" i="301"/>
  <c r="O85" i="301" s="1"/>
  <c r="I224" i="300"/>
  <c r="I96" i="259" s="1"/>
  <c r="O177" i="300"/>
  <c r="J92" i="299"/>
  <c r="O92" i="299" s="1"/>
  <c r="O177" i="299"/>
  <c r="O105" i="299"/>
  <c r="D28" i="259" s="1"/>
  <c r="O147" i="298"/>
  <c r="M224" i="297"/>
  <c r="C100" i="259" s="1"/>
  <c r="J220" i="297"/>
  <c r="J217" i="297" s="1"/>
  <c r="L224" i="297"/>
  <c r="C99" i="259" s="1"/>
  <c r="J92" i="297"/>
  <c r="O92" i="297" s="1"/>
  <c r="I224" i="297"/>
  <c r="C96" i="259" s="1"/>
  <c r="K224" i="297"/>
  <c r="C98" i="259" s="1"/>
  <c r="J91" i="297"/>
  <c r="O91" i="297" s="1"/>
  <c r="J85" i="297"/>
  <c r="O91" i="302"/>
  <c r="I224" i="293"/>
  <c r="T96" i="259" s="1"/>
  <c r="M224" i="302"/>
  <c r="O100" i="259" s="1"/>
  <c r="K224" i="293"/>
  <c r="T98" i="259" s="1"/>
  <c r="O36" i="298"/>
  <c r="O177" i="297"/>
  <c r="J217" i="298"/>
  <c r="K224" i="277"/>
  <c r="S98" i="189" s="1"/>
  <c r="J217" i="300"/>
  <c r="L224" i="302"/>
  <c r="O99" i="259" s="1"/>
  <c r="I224" i="301"/>
  <c r="N96" i="259" s="1"/>
  <c r="J217" i="299"/>
  <c r="L224" i="299"/>
  <c r="D99" i="259" s="1"/>
  <c r="L224" i="301"/>
  <c r="N99" i="259" s="1"/>
  <c r="I224" i="298"/>
  <c r="E96" i="259" s="1"/>
  <c r="K224" i="298"/>
  <c r="E98" i="259" s="1"/>
  <c r="L224" i="300"/>
  <c r="I99" i="259" s="1"/>
  <c r="K224" i="299"/>
  <c r="D98" i="259" s="1"/>
  <c r="L224" i="291"/>
  <c r="R99" i="259" s="1"/>
  <c r="M224" i="292"/>
  <c r="S100" i="259" s="1"/>
  <c r="O101" i="298"/>
  <c r="O105" i="298" s="1"/>
  <c r="E28" i="259" s="1"/>
  <c r="M105" i="298"/>
  <c r="L224" i="298"/>
  <c r="E99" i="259" s="1"/>
  <c r="M224" i="298"/>
  <c r="E100" i="259" s="1"/>
  <c r="O36" i="294"/>
  <c r="O105" i="294"/>
  <c r="U28" i="259" s="1"/>
  <c r="K224" i="290"/>
  <c r="Q98" i="259" s="1"/>
  <c r="O147" i="295"/>
  <c r="O36" i="289"/>
  <c r="J217" i="289"/>
  <c r="O36" i="278"/>
  <c r="O147" i="290"/>
  <c r="O177" i="290"/>
  <c r="J217" i="292"/>
  <c r="I224" i="285"/>
  <c r="I96" i="189" s="1"/>
  <c r="O36" i="295"/>
  <c r="K224" i="291"/>
  <c r="R98" i="259" s="1"/>
  <c r="K224" i="289"/>
  <c r="P98" i="259" s="1"/>
  <c r="I224" i="295"/>
  <c r="V96" i="259" s="1"/>
  <c r="J217" i="293"/>
  <c r="J217" i="295"/>
  <c r="M224" i="290"/>
  <c r="Q100" i="259" s="1"/>
  <c r="I224" i="294"/>
  <c r="U96" i="259" s="1"/>
  <c r="L224" i="294"/>
  <c r="U99" i="259" s="1"/>
  <c r="M224" i="293"/>
  <c r="T100" i="259" s="1"/>
  <c r="J217" i="294"/>
  <c r="O105" i="280"/>
  <c r="V28" i="189" s="1"/>
  <c r="J220" i="279"/>
  <c r="J217" i="279" s="1"/>
  <c r="J147" i="279"/>
  <c r="O177" i="279"/>
  <c r="O147" i="279"/>
  <c r="J147" i="278"/>
  <c r="O36" i="277"/>
  <c r="L224" i="277"/>
  <c r="S99" i="189" s="1"/>
  <c r="O147" i="276"/>
  <c r="J85" i="275"/>
  <c r="O36" i="275"/>
  <c r="J220" i="274"/>
  <c r="J217" i="274" s="1"/>
  <c r="J147" i="274"/>
  <c r="O177" i="274"/>
  <c r="O147" i="274"/>
  <c r="J92" i="287"/>
  <c r="O92" i="287" s="1"/>
  <c r="J87" i="287"/>
  <c r="O87" i="287" s="1"/>
  <c r="K224" i="287"/>
  <c r="O98" i="189" s="1"/>
  <c r="L224" i="287"/>
  <c r="O99" i="189" s="1"/>
  <c r="O105" i="286"/>
  <c r="N28" i="189" s="1"/>
  <c r="I224" i="286"/>
  <c r="N96" i="189" s="1"/>
  <c r="O177" i="286"/>
  <c r="J87" i="286"/>
  <c r="O87" i="286" s="1"/>
  <c r="L224" i="286"/>
  <c r="N99" i="189" s="1"/>
  <c r="J85" i="286"/>
  <c r="O85" i="286" s="1"/>
  <c r="J220" i="286"/>
  <c r="J217" i="286" s="1"/>
  <c r="J147" i="286"/>
  <c r="K224" i="285"/>
  <c r="I98" i="189" s="1"/>
  <c r="L224" i="285"/>
  <c r="I99" i="189" s="1"/>
  <c r="J87" i="284"/>
  <c r="O87" i="284" s="1"/>
  <c r="J92" i="284"/>
  <c r="O92" i="284" s="1"/>
  <c r="O177" i="284"/>
  <c r="O177" i="283"/>
  <c r="O147" i="282"/>
  <c r="I224" i="282"/>
  <c r="C96" i="189" s="1"/>
  <c r="J217" i="282"/>
  <c r="J147" i="284"/>
  <c r="I224" i="284"/>
  <c r="D96" i="189" s="1"/>
  <c r="K224" i="283"/>
  <c r="E98" i="189" s="1"/>
  <c r="J220" i="284"/>
  <c r="M224" i="279"/>
  <c r="U100" i="189" s="1"/>
  <c r="J217" i="283"/>
  <c r="O147" i="286"/>
  <c r="O36" i="285"/>
  <c r="O101" i="282"/>
  <c r="O105" i="282" s="1"/>
  <c r="C28" i="189" s="1"/>
  <c r="M105" i="282"/>
  <c r="J220" i="287"/>
  <c r="O101" i="285"/>
  <c r="O105" i="285" s="1"/>
  <c r="I28" i="189" s="1"/>
  <c r="M105" i="285"/>
  <c r="J147" i="287"/>
  <c r="O74" i="285"/>
  <c r="I224" i="283"/>
  <c r="E96" i="189" s="1"/>
  <c r="M224" i="287"/>
  <c r="O100" i="189" s="1"/>
  <c r="O105" i="287"/>
  <c r="O28" i="189" s="1"/>
  <c r="O101" i="284"/>
  <c r="O105" i="284" s="1"/>
  <c r="D28" i="189" s="1"/>
  <c r="M105" i="284"/>
  <c r="K224" i="286"/>
  <c r="N98" i="189" s="1"/>
  <c r="M224" i="283"/>
  <c r="E100" i="189" s="1"/>
  <c r="O36" i="282"/>
  <c r="J217" i="285"/>
  <c r="M224" i="282"/>
  <c r="C100" i="189" s="1"/>
  <c r="J202" i="287"/>
  <c r="J201" i="287"/>
  <c r="O36" i="284"/>
  <c r="L224" i="275"/>
  <c r="Q99" i="189" s="1"/>
  <c r="M224" i="280"/>
  <c r="V100" i="189" s="1"/>
  <c r="O177" i="277"/>
  <c r="K224" i="278"/>
  <c r="T98" i="189" s="1"/>
  <c r="O36" i="276"/>
  <c r="M105" i="276"/>
  <c r="O101" i="276"/>
  <c r="O105" i="276" s="1"/>
  <c r="R28" i="189" s="1"/>
  <c r="M224" i="275"/>
  <c r="Q100" i="189" s="1"/>
  <c r="O85" i="275"/>
  <c r="J217" i="277"/>
  <c r="J217" i="278"/>
  <c r="O36" i="274"/>
  <c r="M224" i="278"/>
  <c r="T100" i="189" s="1"/>
  <c r="I224" i="274"/>
  <c r="P96" i="189" s="1"/>
  <c r="O147" i="277"/>
  <c r="J202" i="276"/>
  <c r="J201" i="276"/>
  <c r="J217" i="280"/>
  <c r="I224" i="276"/>
  <c r="R96" i="189" s="1"/>
  <c r="J217" i="275"/>
  <c r="L224" i="279"/>
  <c r="U99" i="189" s="1"/>
  <c r="O36" i="280"/>
  <c r="M224" i="274"/>
  <c r="P100" i="189" s="1"/>
  <c r="K224" i="276"/>
  <c r="R98" i="189" s="1"/>
  <c r="L224" i="274"/>
  <c r="P99" i="189" s="1"/>
  <c r="I224" i="279"/>
  <c r="U96" i="189" s="1"/>
  <c r="L224" i="280"/>
  <c r="V99" i="189" s="1"/>
  <c r="I224" i="277"/>
  <c r="S96" i="189" s="1"/>
  <c r="J217" i="276"/>
  <c r="I224" i="278"/>
  <c r="T96" i="189" s="1"/>
  <c r="M224" i="277"/>
  <c r="S100" i="189" s="1"/>
  <c r="J8" i="273"/>
  <c r="F7" i="273"/>
  <c r="K7" i="273" s="1"/>
  <c r="F10" i="273"/>
  <c r="K10" i="273" s="1"/>
  <c r="F9" i="273"/>
  <c r="K9" i="273" s="1"/>
  <c r="F4" i="273"/>
  <c r="F11" i="273"/>
  <c r="F5" i="273"/>
  <c r="F6" i="273"/>
  <c r="K6" i="273" s="1"/>
  <c r="J8" i="272"/>
  <c r="F10" i="272"/>
  <c r="K10" i="272" s="1"/>
  <c r="F7" i="272"/>
  <c r="K7" i="272" s="1"/>
  <c r="F5" i="272"/>
  <c r="F9" i="272"/>
  <c r="K9" i="272" s="1"/>
  <c r="F4" i="272"/>
  <c r="F6" i="272"/>
  <c r="K6" i="272" s="1"/>
  <c r="F11" i="272"/>
  <c r="E54" i="273" l="1"/>
  <c r="D54" i="273"/>
  <c r="P54" i="273"/>
  <c r="U54" i="273"/>
  <c r="I54" i="273"/>
  <c r="R54" i="273"/>
  <c r="N54" i="272"/>
  <c r="C54" i="272"/>
  <c r="S54" i="272"/>
  <c r="Q55" i="273"/>
  <c r="S54" i="273"/>
  <c r="C54" i="273"/>
  <c r="O54" i="272"/>
  <c r="N54" i="273"/>
  <c r="U54" i="272"/>
  <c r="T54" i="272"/>
  <c r="I54" i="272"/>
  <c r="P54" i="272"/>
  <c r="R54" i="272"/>
  <c r="O54" i="273"/>
  <c r="D54" i="272"/>
  <c r="Q54" i="272"/>
  <c r="E54" i="272"/>
  <c r="V54" i="273"/>
  <c r="D55" i="273"/>
  <c r="J217" i="311"/>
  <c r="O91" i="291"/>
  <c r="O85" i="297"/>
  <c r="J217" i="287"/>
  <c r="J217" i="284"/>
  <c r="J11" i="273"/>
  <c r="J10" i="273"/>
  <c r="J5" i="273"/>
  <c r="C51" i="273" s="1"/>
  <c r="J6" i="273"/>
  <c r="J9" i="273"/>
  <c r="P55" i="273" s="1"/>
  <c r="J7" i="273"/>
  <c r="R53" i="273" s="1"/>
  <c r="J4" i="273"/>
  <c r="J10" i="272"/>
  <c r="J7" i="272"/>
  <c r="Q53" i="272" s="1"/>
  <c r="J11" i="272"/>
  <c r="J9" i="272"/>
  <c r="S55" i="272" s="1"/>
  <c r="J6" i="272"/>
  <c r="J5" i="272"/>
  <c r="E51" i="272" s="1"/>
  <c r="J4" i="272"/>
  <c r="O55" i="273" l="1"/>
  <c r="Q51" i="273"/>
  <c r="U51" i="273"/>
  <c r="C55" i="273"/>
  <c r="D51" i="273"/>
  <c r="S51" i="273"/>
  <c r="E55" i="273"/>
  <c r="E51" i="273"/>
  <c r="T51" i="273"/>
  <c r="N55" i="273"/>
  <c r="V53" i="273"/>
  <c r="I55" i="272"/>
  <c r="O51" i="273"/>
  <c r="V53" i="272"/>
  <c r="C55" i="272"/>
  <c r="R55" i="273"/>
  <c r="P55" i="272"/>
  <c r="I53" i="273"/>
  <c r="T53" i="273"/>
  <c r="Q55" i="272"/>
  <c r="N53" i="272"/>
  <c r="R55" i="272"/>
  <c r="P53" i="272"/>
  <c r="C53" i="273"/>
  <c r="O53" i="273"/>
  <c r="I55" i="273"/>
  <c r="C53" i="272"/>
  <c r="S53" i="273"/>
  <c r="I51" i="273"/>
  <c r="U55" i="272"/>
  <c r="O53" i="272"/>
  <c r="P51" i="273"/>
  <c r="U53" i="273"/>
  <c r="T55" i="273"/>
  <c r="E53" i="272"/>
  <c r="N51" i="273"/>
  <c r="V55" i="273"/>
  <c r="O51" i="272"/>
  <c r="P51" i="272"/>
  <c r="S51" i="272"/>
  <c r="D55" i="272"/>
  <c r="N55" i="272"/>
  <c r="T53" i="272"/>
  <c r="D53" i="272"/>
  <c r="T55" i="272"/>
  <c r="C51" i="272"/>
  <c r="V51" i="272"/>
  <c r="D51" i="272"/>
  <c r="T51" i="272"/>
  <c r="Q53" i="273"/>
  <c r="P53" i="273"/>
  <c r="D53" i="273"/>
  <c r="U51" i="272"/>
  <c r="V55" i="272"/>
  <c r="I51" i="272"/>
  <c r="I53" i="272"/>
  <c r="S53" i="272"/>
  <c r="O55" i="272"/>
  <c r="N51" i="272"/>
  <c r="U55" i="273"/>
  <c r="S55" i="273"/>
  <c r="V51" i="273"/>
  <c r="R51" i="272"/>
  <c r="N53" i="273"/>
  <c r="E55" i="272"/>
  <c r="R53" i="272"/>
  <c r="E53" i="273"/>
  <c r="U53" i="272"/>
  <c r="Q51" i="272"/>
  <c r="R51" i="273"/>
  <c r="K34" i="189"/>
  <c r="L34" i="189"/>
  <c r="M34" i="189"/>
  <c r="H11" i="269"/>
  <c r="H10" i="269"/>
  <c r="H9" i="269"/>
  <c r="H8" i="269"/>
  <c r="H7" i="269"/>
  <c r="H6" i="269"/>
  <c r="H5" i="269"/>
  <c r="C5" i="269"/>
  <c r="F8" i="269" s="1"/>
  <c r="K8" i="269" s="1"/>
  <c r="H4" i="269"/>
  <c r="G74" i="259"/>
  <c r="H74" i="259"/>
  <c r="J74" i="259"/>
  <c r="K74" i="259"/>
  <c r="L74" i="259"/>
  <c r="M74" i="259"/>
  <c r="G74" i="260"/>
  <c r="K17" i="268" s="1"/>
  <c r="H74" i="260"/>
  <c r="J74" i="260"/>
  <c r="K74" i="260"/>
  <c r="L74" i="260"/>
  <c r="M74" i="260"/>
  <c r="G74" i="189"/>
  <c r="H74" i="189"/>
  <c r="J74" i="189"/>
  <c r="F34" i="189" s="1"/>
  <c r="K74" i="189"/>
  <c r="G34" i="189" s="1"/>
  <c r="L74" i="189"/>
  <c r="M74" i="189"/>
  <c r="F74" i="259"/>
  <c r="F74" i="260"/>
  <c r="F74" i="189"/>
  <c r="H9" i="210" a="1"/>
  <c r="H9" i="210" s="1"/>
  <c r="C26" i="210"/>
  <c r="E26" i="210"/>
  <c r="B26" i="210" s="1"/>
  <c r="F26" i="210"/>
  <c r="G26" i="210"/>
  <c r="D26" i="210" s="1"/>
  <c r="E27" i="210"/>
  <c r="B27" i="210" s="1"/>
  <c r="F27" i="210"/>
  <c r="C27" i="210" s="1"/>
  <c r="G27" i="210"/>
  <c r="D27" i="210" s="1"/>
  <c r="C28" i="210"/>
  <c r="D28" i="210"/>
  <c r="E28" i="210"/>
  <c r="B28" i="210" s="1"/>
  <c r="F28" i="210"/>
  <c r="G28" i="210"/>
  <c r="E2" i="210"/>
  <c r="F2" i="210"/>
  <c r="G2" i="210"/>
  <c r="H2" i="210"/>
  <c r="I2" i="210"/>
  <c r="J2" i="210"/>
  <c r="K2" i="210"/>
  <c r="L2" i="210"/>
  <c r="M2" i="210"/>
  <c r="N2" i="210"/>
  <c r="O2" i="210"/>
  <c r="P2" i="210"/>
  <c r="Q2" i="210"/>
  <c r="R2" i="210"/>
  <c r="S2" i="210"/>
  <c r="T2" i="210"/>
  <c r="U2" i="210"/>
  <c r="V2" i="210"/>
  <c r="W2" i="210"/>
  <c r="E3" i="210"/>
  <c r="F3" i="210"/>
  <c r="G3" i="210"/>
  <c r="H3" i="210"/>
  <c r="I3" i="210"/>
  <c r="J3" i="210"/>
  <c r="K3" i="210"/>
  <c r="L3" i="210"/>
  <c r="M3" i="210"/>
  <c r="N3" i="210"/>
  <c r="O3" i="210"/>
  <c r="P3" i="210"/>
  <c r="Q3" i="210"/>
  <c r="R3" i="210"/>
  <c r="S3" i="210"/>
  <c r="T3" i="210"/>
  <c r="U3" i="210"/>
  <c r="V3" i="210"/>
  <c r="W3" i="210"/>
  <c r="E4" i="210"/>
  <c r="F4" i="210"/>
  <c r="G4" i="210"/>
  <c r="H4" i="210"/>
  <c r="I4" i="210"/>
  <c r="J4" i="210"/>
  <c r="K4" i="210"/>
  <c r="L4" i="210"/>
  <c r="M4" i="210"/>
  <c r="N4" i="210"/>
  <c r="O4" i="210"/>
  <c r="P4" i="210"/>
  <c r="Q4" i="210"/>
  <c r="R4" i="210"/>
  <c r="S4" i="210"/>
  <c r="T4" i="210"/>
  <c r="U4" i="210"/>
  <c r="V4" i="210"/>
  <c r="W4" i="210"/>
  <c r="N14" i="121"/>
  <c r="N15" i="121"/>
  <c r="N16" i="121"/>
  <c r="N17" i="121"/>
  <c r="N18" i="121"/>
  <c r="N19" i="121"/>
  <c r="N20" i="121"/>
  <c r="N21" i="121"/>
  <c r="N22" i="121"/>
  <c r="N23" i="121"/>
  <c r="N24" i="121"/>
  <c r="N25" i="121"/>
  <c r="N26" i="121"/>
  <c r="N27" i="121"/>
  <c r="N28" i="121"/>
  <c r="N29" i="121"/>
  <c r="N30" i="121"/>
  <c r="N31" i="121"/>
  <c r="N32" i="121"/>
  <c r="N33" i="121"/>
  <c r="N34" i="121"/>
  <c r="N35" i="121"/>
  <c r="N36" i="121"/>
  <c r="N37" i="121"/>
  <c r="N38" i="121"/>
  <c r="N39" i="121"/>
  <c r="N40" i="121"/>
  <c r="N41" i="121"/>
  <c r="N42" i="121"/>
  <c r="N43" i="121"/>
  <c r="N44" i="121"/>
  <c r="N45" i="121"/>
  <c r="N46" i="121"/>
  <c r="N47" i="121"/>
  <c r="N48" i="121"/>
  <c r="N49" i="121"/>
  <c r="N50" i="121"/>
  <c r="N51" i="121"/>
  <c r="N52" i="121"/>
  <c r="N53" i="121"/>
  <c r="N54" i="121"/>
  <c r="N55" i="121"/>
  <c r="N56" i="121"/>
  <c r="N57" i="121"/>
  <c r="N58" i="121"/>
  <c r="N59" i="121"/>
  <c r="N60" i="121"/>
  <c r="N61" i="121"/>
  <c r="N62" i="121"/>
  <c r="N63" i="121"/>
  <c r="N64" i="121"/>
  <c r="N65" i="121"/>
  <c r="N66" i="121"/>
  <c r="N67" i="121"/>
  <c r="N68" i="121"/>
  <c r="N69" i="121"/>
  <c r="N70" i="121"/>
  <c r="N71" i="121"/>
  <c r="N72" i="121"/>
  <c r="N73" i="121"/>
  <c r="N74" i="121"/>
  <c r="N75" i="121"/>
  <c r="N76" i="121"/>
  <c r="N77" i="121"/>
  <c r="N78" i="121"/>
  <c r="N79" i="121"/>
  <c r="N80" i="121"/>
  <c r="N81" i="121"/>
  <c r="N82" i="121"/>
  <c r="N83" i="121"/>
  <c r="N84" i="121"/>
  <c r="N85" i="121"/>
  <c r="N86" i="121"/>
  <c r="N87" i="121"/>
  <c r="N88" i="121"/>
  <c r="N89" i="121"/>
  <c r="N90" i="121"/>
  <c r="N91" i="121"/>
  <c r="N92" i="121"/>
  <c r="N93" i="121"/>
  <c r="N94" i="121"/>
  <c r="N95" i="121"/>
  <c r="N96" i="121"/>
  <c r="N97" i="121"/>
  <c r="N98" i="121"/>
  <c r="N99" i="121"/>
  <c r="N100" i="121"/>
  <c r="N101" i="121"/>
  <c r="N102" i="121"/>
  <c r="N103" i="121"/>
  <c r="N104" i="121"/>
  <c r="N105" i="121"/>
  <c r="N106" i="121"/>
  <c r="N107" i="121"/>
  <c r="N108" i="121"/>
  <c r="N109" i="121"/>
  <c r="N110" i="121"/>
  <c r="N111" i="121"/>
  <c r="N112" i="121"/>
  <c r="N113" i="121"/>
  <c r="N114" i="121"/>
  <c r="N115" i="121"/>
  <c r="N116" i="121"/>
  <c r="N117" i="121"/>
  <c r="N118" i="121"/>
  <c r="N119" i="121"/>
  <c r="N120" i="121"/>
  <c r="N121" i="121"/>
  <c r="N122" i="121"/>
  <c r="N123" i="121"/>
  <c r="N124" i="121"/>
  <c r="N125" i="121"/>
  <c r="N126" i="121"/>
  <c r="N127" i="121"/>
  <c r="N128" i="121"/>
  <c r="N129" i="121"/>
  <c r="N130" i="121"/>
  <c r="N131" i="121"/>
  <c r="N132" i="121"/>
  <c r="N133" i="121"/>
  <c r="N134" i="121"/>
  <c r="N135" i="121"/>
  <c r="N136" i="121"/>
  <c r="N137" i="121"/>
  <c r="N138" i="121"/>
  <c r="N139" i="121"/>
  <c r="N140" i="121"/>
  <c r="N141" i="121"/>
  <c r="N142" i="121"/>
  <c r="N143" i="121"/>
  <c r="N144" i="121"/>
  <c r="N145" i="121"/>
  <c r="N146" i="121"/>
  <c r="N147" i="121"/>
  <c r="N148" i="121"/>
  <c r="N149" i="121"/>
  <c r="N150" i="121"/>
  <c r="N151" i="121"/>
  <c r="N152" i="121"/>
  <c r="N153" i="121"/>
  <c r="N154" i="121"/>
  <c r="N155" i="121"/>
  <c r="N156" i="121"/>
  <c r="N157" i="121"/>
  <c r="N158" i="121"/>
  <c r="N159" i="121"/>
  <c r="N160" i="121"/>
  <c r="N161" i="121"/>
  <c r="N162" i="121"/>
  <c r="N163" i="121"/>
  <c r="N164" i="121"/>
  <c r="N165" i="121"/>
  <c r="N166" i="121"/>
  <c r="N167" i="121"/>
  <c r="N168" i="121"/>
  <c r="N169" i="121"/>
  <c r="N170" i="121"/>
  <c r="N171" i="121"/>
  <c r="N172" i="121"/>
  <c r="N173" i="121"/>
  <c r="N174" i="121"/>
  <c r="N175" i="121"/>
  <c r="N176" i="121"/>
  <c r="N177" i="121"/>
  <c r="N178" i="121"/>
  <c r="N179" i="121"/>
  <c r="N180" i="121"/>
  <c r="N181" i="121"/>
  <c r="N182" i="121"/>
  <c r="N183" i="121"/>
  <c r="N184" i="121"/>
  <c r="N185" i="121"/>
  <c r="N186" i="121"/>
  <c r="N187" i="121"/>
  <c r="N188" i="121"/>
  <c r="N189" i="121"/>
  <c r="N190" i="121"/>
  <c r="N191" i="121"/>
  <c r="N192" i="121"/>
  <c r="N193" i="121"/>
  <c r="N194" i="121"/>
  <c r="N195" i="121"/>
  <c r="N196" i="121"/>
  <c r="N197" i="121"/>
  <c r="N14" i="123"/>
  <c r="N15" i="123"/>
  <c r="N16" i="123"/>
  <c r="N17" i="123"/>
  <c r="N18" i="123"/>
  <c r="N19" i="123"/>
  <c r="N20" i="123"/>
  <c r="N21" i="123"/>
  <c r="N22" i="123"/>
  <c r="N23" i="123"/>
  <c r="N24" i="123"/>
  <c r="N25" i="123"/>
  <c r="N26" i="123"/>
  <c r="N27" i="123"/>
  <c r="N28" i="123"/>
  <c r="N29" i="123"/>
  <c r="N30" i="123"/>
  <c r="N31" i="123"/>
  <c r="N32" i="123"/>
  <c r="N33" i="123"/>
  <c r="N34" i="123"/>
  <c r="N35" i="123"/>
  <c r="N36" i="123"/>
  <c r="N37" i="123"/>
  <c r="N38" i="123"/>
  <c r="N39" i="123"/>
  <c r="N40" i="123"/>
  <c r="N41" i="123"/>
  <c r="N42" i="123"/>
  <c r="N43" i="123"/>
  <c r="N44" i="123"/>
  <c r="N45" i="123"/>
  <c r="N46" i="123"/>
  <c r="N47" i="123"/>
  <c r="N48" i="123"/>
  <c r="N49" i="123"/>
  <c r="N50" i="123"/>
  <c r="N51" i="123"/>
  <c r="N52" i="123"/>
  <c r="N53" i="123"/>
  <c r="N54" i="123"/>
  <c r="N55" i="123"/>
  <c r="N56" i="123"/>
  <c r="N57" i="123"/>
  <c r="N58" i="123"/>
  <c r="N59" i="123"/>
  <c r="N60" i="123"/>
  <c r="N61" i="123"/>
  <c r="N62" i="123"/>
  <c r="N63" i="123"/>
  <c r="N64" i="123"/>
  <c r="N65" i="123"/>
  <c r="N66" i="123"/>
  <c r="N67" i="123"/>
  <c r="N68" i="123"/>
  <c r="N69" i="123"/>
  <c r="N70" i="123"/>
  <c r="N71" i="123"/>
  <c r="N72" i="123"/>
  <c r="N73" i="123"/>
  <c r="N74" i="123"/>
  <c r="N75" i="123"/>
  <c r="N76" i="123"/>
  <c r="N77" i="123"/>
  <c r="N78" i="123"/>
  <c r="N79" i="123"/>
  <c r="N80" i="123"/>
  <c r="N81" i="123"/>
  <c r="N82" i="123"/>
  <c r="N83" i="123"/>
  <c r="N84" i="123"/>
  <c r="N85" i="123"/>
  <c r="N86" i="123"/>
  <c r="N87" i="123"/>
  <c r="N88" i="123"/>
  <c r="N89" i="123"/>
  <c r="N90" i="123"/>
  <c r="N91" i="123"/>
  <c r="N92" i="123"/>
  <c r="N93" i="123"/>
  <c r="N94" i="123"/>
  <c r="N95" i="123"/>
  <c r="N96" i="123"/>
  <c r="N97" i="123"/>
  <c r="N98" i="123"/>
  <c r="N99" i="123"/>
  <c r="N100" i="123"/>
  <c r="N101" i="123"/>
  <c r="N102" i="123"/>
  <c r="N103" i="123"/>
  <c r="N104" i="123"/>
  <c r="N105" i="123"/>
  <c r="N106" i="123"/>
  <c r="N107" i="123"/>
  <c r="N108" i="123"/>
  <c r="N109" i="123"/>
  <c r="N110" i="123"/>
  <c r="N111" i="123"/>
  <c r="N112" i="123"/>
  <c r="N113" i="123"/>
  <c r="N114" i="123"/>
  <c r="N115" i="123"/>
  <c r="N116" i="123"/>
  <c r="N117" i="123"/>
  <c r="N118" i="123"/>
  <c r="N119" i="123"/>
  <c r="N120" i="123"/>
  <c r="N121" i="123"/>
  <c r="N122" i="123"/>
  <c r="N123" i="123"/>
  <c r="N124" i="123"/>
  <c r="N125" i="123"/>
  <c r="N126" i="123"/>
  <c r="N127" i="123"/>
  <c r="N128" i="123"/>
  <c r="N129" i="123"/>
  <c r="N130" i="123"/>
  <c r="N131" i="123"/>
  <c r="N132" i="123"/>
  <c r="N133" i="123"/>
  <c r="N134" i="123"/>
  <c r="N135" i="123"/>
  <c r="N136" i="123"/>
  <c r="N137" i="123"/>
  <c r="N138" i="123"/>
  <c r="N139" i="123"/>
  <c r="N140" i="123"/>
  <c r="N141" i="123"/>
  <c r="N142" i="123"/>
  <c r="N143" i="123"/>
  <c r="N144" i="123"/>
  <c r="N145" i="123"/>
  <c r="N146" i="123"/>
  <c r="N147" i="123"/>
  <c r="N148" i="123"/>
  <c r="N149" i="123"/>
  <c r="N150" i="123"/>
  <c r="N151" i="123"/>
  <c r="N152" i="123"/>
  <c r="N153" i="123"/>
  <c r="N154" i="123"/>
  <c r="N155" i="123"/>
  <c r="N156" i="123"/>
  <c r="N157" i="123"/>
  <c r="N158" i="123"/>
  <c r="N159" i="123"/>
  <c r="N160" i="123"/>
  <c r="N161" i="123"/>
  <c r="N162" i="123"/>
  <c r="N163" i="123"/>
  <c r="N164" i="123"/>
  <c r="N165" i="123"/>
  <c r="N166" i="123"/>
  <c r="N167" i="123"/>
  <c r="N168" i="123"/>
  <c r="N169" i="123"/>
  <c r="N170" i="123"/>
  <c r="N171" i="123"/>
  <c r="N172" i="123"/>
  <c r="N173" i="123"/>
  <c r="N174" i="123"/>
  <c r="N175" i="123"/>
  <c r="N176" i="123"/>
  <c r="N177" i="123"/>
  <c r="N178" i="123"/>
  <c r="N179" i="123"/>
  <c r="N180" i="123"/>
  <c r="N181" i="123"/>
  <c r="N182" i="123"/>
  <c r="N183" i="123"/>
  <c r="N184" i="123"/>
  <c r="N185" i="123"/>
  <c r="N186" i="123"/>
  <c r="N187" i="123"/>
  <c r="N188" i="123"/>
  <c r="N189" i="123"/>
  <c r="N190" i="123"/>
  <c r="N191" i="123"/>
  <c r="N192" i="123"/>
  <c r="N193" i="123"/>
  <c r="N194" i="123"/>
  <c r="N195" i="123"/>
  <c r="N196" i="123"/>
  <c r="N197" i="123"/>
  <c r="N14" i="124"/>
  <c r="N15" i="124"/>
  <c r="N16" i="124"/>
  <c r="N17" i="124"/>
  <c r="N18" i="124"/>
  <c r="N19" i="124"/>
  <c r="N20" i="124"/>
  <c r="N21" i="124"/>
  <c r="N22" i="124"/>
  <c r="N23" i="124"/>
  <c r="N24" i="124"/>
  <c r="N25" i="124"/>
  <c r="N26" i="124"/>
  <c r="N27" i="124"/>
  <c r="N28" i="124"/>
  <c r="N29" i="124"/>
  <c r="N30" i="124"/>
  <c r="N31" i="124"/>
  <c r="N32" i="124"/>
  <c r="N33" i="124"/>
  <c r="N34" i="124"/>
  <c r="N35" i="124"/>
  <c r="N36" i="124"/>
  <c r="N37" i="124"/>
  <c r="N38" i="124"/>
  <c r="N39" i="124"/>
  <c r="N40" i="124"/>
  <c r="N41" i="124"/>
  <c r="N42" i="124"/>
  <c r="N43" i="124"/>
  <c r="N44" i="124"/>
  <c r="N45" i="124"/>
  <c r="N46" i="124"/>
  <c r="N47" i="124"/>
  <c r="N48" i="124"/>
  <c r="N49" i="124"/>
  <c r="N50" i="124"/>
  <c r="N51" i="124"/>
  <c r="N52" i="124"/>
  <c r="N53" i="124"/>
  <c r="N54" i="124"/>
  <c r="N55" i="124"/>
  <c r="N56" i="124"/>
  <c r="N57" i="124"/>
  <c r="N58" i="124"/>
  <c r="N59" i="124"/>
  <c r="N60" i="124"/>
  <c r="N61" i="124"/>
  <c r="N62" i="124"/>
  <c r="N63" i="124"/>
  <c r="N64" i="124"/>
  <c r="N65" i="124"/>
  <c r="N66" i="124"/>
  <c r="N67" i="124"/>
  <c r="N68" i="124"/>
  <c r="N69" i="124"/>
  <c r="N70" i="124"/>
  <c r="N71" i="124"/>
  <c r="N72" i="124"/>
  <c r="N73" i="124"/>
  <c r="N74" i="124"/>
  <c r="N75" i="124"/>
  <c r="N76" i="124"/>
  <c r="N77" i="124"/>
  <c r="N78" i="124"/>
  <c r="N79" i="124"/>
  <c r="N80" i="124"/>
  <c r="N81" i="124"/>
  <c r="N82" i="124"/>
  <c r="N83" i="124"/>
  <c r="N84" i="124"/>
  <c r="N85" i="124"/>
  <c r="N86" i="124"/>
  <c r="N87" i="124"/>
  <c r="N88" i="124"/>
  <c r="N89" i="124"/>
  <c r="N90" i="124"/>
  <c r="N91" i="124"/>
  <c r="N92" i="124"/>
  <c r="N93" i="124"/>
  <c r="N94" i="124"/>
  <c r="N95" i="124"/>
  <c r="N96" i="124"/>
  <c r="N97" i="124"/>
  <c r="N98" i="124"/>
  <c r="N99" i="124"/>
  <c r="N100" i="124"/>
  <c r="N101" i="124"/>
  <c r="N102" i="124"/>
  <c r="N103" i="124"/>
  <c r="N104" i="124"/>
  <c r="N105" i="124"/>
  <c r="N106" i="124"/>
  <c r="N107" i="124"/>
  <c r="N108" i="124"/>
  <c r="N109" i="124"/>
  <c r="N110" i="124"/>
  <c r="N111" i="124"/>
  <c r="N112" i="124"/>
  <c r="N113" i="124"/>
  <c r="N114" i="124"/>
  <c r="N115" i="124"/>
  <c r="N116" i="124"/>
  <c r="N117" i="124"/>
  <c r="N118" i="124"/>
  <c r="N119" i="124"/>
  <c r="N120" i="124"/>
  <c r="N121" i="124"/>
  <c r="N122" i="124"/>
  <c r="N123" i="124"/>
  <c r="N124" i="124"/>
  <c r="N125" i="124"/>
  <c r="N126" i="124"/>
  <c r="N127" i="124"/>
  <c r="N128" i="124"/>
  <c r="N129" i="124"/>
  <c r="N130" i="124"/>
  <c r="N131" i="124"/>
  <c r="N132" i="124"/>
  <c r="N133" i="124"/>
  <c r="N134" i="124"/>
  <c r="N135" i="124"/>
  <c r="N136" i="124"/>
  <c r="N137" i="124"/>
  <c r="N138" i="124"/>
  <c r="N139" i="124"/>
  <c r="N140" i="124"/>
  <c r="N141" i="124"/>
  <c r="N142" i="124"/>
  <c r="N143" i="124"/>
  <c r="N144" i="124"/>
  <c r="N145" i="124"/>
  <c r="N146" i="124"/>
  <c r="N147" i="124"/>
  <c r="N148" i="124"/>
  <c r="N149" i="124"/>
  <c r="N150" i="124"/>
  <c r="N151" i="124"/>
  <c r="N152" i="124"/>
  <c r="N153" i="124"/>
  <c r="N154" i="124"/>
  <c r="N155" i="124"/>
  <c r="N156" i="124"/>
  <c r="N157" i="124"/>
  <c r="N158" i="124"/>
  <c r="N159" i="124"/>
  <c r="N160" i="124"/>
  <c r="N161" i="124"/>
  <c r="N162" i="124"/>
  <c r="N163" i="124"/>
  <c r="N164" i="124"/>
  <c r="N165" i="124"/>
  <c r="N166" i="124"/>
  <c r="N167" i="124"/>
  <c r="N168" i="124"/>
  <c r="N169" i="124"/>
  <c r="N170" i="124"/>
  <c r="N171" i="124"/>
  <c r="N172" i="124"/>
  <c r="N173" i="124"/>
  <c r="N174" i="124"/>
  <c r="N175" i="124"/>
  <c r="N176" i="124"/>
  <c r="N177" i="124"/>
  <c r="N178" i="124"/>
  <c r="N179" i="124"/>
  <c r="N180" i="124"/>
  <c r="N181" i="124"/>
  <c r="N182" i="124"/>
  <c r="N183" i="124"/>
  <c r="N184" i="124"/>
  <c r="N185" i="124"/>
  <c r="N186" i="124"/>
  <c r="N187" i="124"/>
  <c r="N188" i="124"/>
  <c r="N189" i="124"/>
  <c r="N190" i="124"/>
  <c r="N191" i="124"/>
  <c r="N192" i="124"/>
  <c r="N193" i="124"/>
  <c r="N194" i="124"/>
  <c r="N195" i="124"/>
  <c r="N196" i="124"/>
  <c r="N197" i="124"/>
  <c r="N14" i="234"/>
  <c r="N15" i="234"/>
  <c r="N16" i="234"/>
  <c r="N17" i="234"/>
  <c r="N18" i="234"/>
  <c r="N19" i="234"/>
  <c r="N20" i="234"/>
  <c r="N21" i="234"/>
  <c r="N22" i="234"/>
  <c r="N23" i="234"/>
  <c r="N24" i="234"/>
  <c r="N25" i="234"/>
  <c r="N26" i="234"/>
  <c r="N27" i="234"/>
  <c r="N28" i="234"/>
  <c r="N29" i="234"/>
  <c r="N30" i="234"/>
  <c r="N31" i="234"/>
  <c r="N32" i="234"/>
  <c r="N33" i="234"/>
  <c r="N34" i="234"/>
  <c r="N35" i="234"/>
  <c r="N36" i="234"/>
  <c r="N37" i="234"/>
  <c r="N38" i="234"/>
  <c r="N39" i="234"/>
  <c r="N40" i="234"/>
  <c r="N41" i="234"/>
  <c r="N42" i="234"/>
  <c r="N43" i="234"/>
  <c r="N44" i="234"/>
  <c r="N45" i="234"/>
  <c r="N46" i="234"/>
  <c r="N47" i="234"/>
  <c r="N48" i="234"/>
  <c r="N49" i="234"/>
  <c r="N50" i="234"/>
  <c r="N51" i="234"/>
  <c r="N52" i="234"/>
  <c r="N53" i="234"/>
  <c r="N54" i="234"/>
  <c r="N55" i="234"/>
  <c r="N56" i="234"/>
  <c r="N57" i="234"/>
  <c r="N58" i="234"/>
  <c r="N59" i="234"/>
  <c r="N60" i="234"/>
  <c r="N61" i="234"/>
  <c r="N62" i="234"/>
  <c r="N63" i="234"/>
  <c r="N64" i="234"/>
  <c r="N65" i="234"/>
  <c r="N66" i="234"/>
  <c r="N67" i="234"/>
  <c r="N68" i="234"/>
  <c r="N69" i="234"/>
  <c r="N70" i="234"/>
  <c r="N71" i="234"/>
  <c r="N72" i="234"/>
  <c r="N73" i="234"/>
  <c r="N74" i="234"/>
  <c r="N75" i="234"/>
  <c r="N76" i="234"/>
  <c r="N77" i="234"/>
  <c r="N78" i="234"/>
  <c r="N79" i="234"/>
  <c r="N80" i="234"/>
  <c r="N81" i="234"/>
  <c r="N82" i="234"/>
  <c r="N83" i="234"/>
  <c r="N84" i="234"/>
  <c r="N85" i="234"/>
  <c r="N86" i="234"/>
  <c r="N87" i="234"/>
  <c r="N88" i="234"/>
  <c r="N89" i="234"/>
  <c r="N90" i="234"/>
  <c r="N91" i="234"/>
  <c r="N92" i="234"/>
  <c r="N93" i="234"/>
  <c r="N94" i="234"/>
  <c r="N95" i="234"/>
  <c r="N96" i="234"/>
  <c r="N97" i="234"/>
  <c r="N98" i="234"/>
  <c r="N99" i="234"/>
  <c r="N100" i="234"/>
  <c r="N101" i="234"/>
  <c r="N102" i="234"/>
  <c r="N103" i="234"/>
  <c r="N104" i="234"/>
  <c r="N105" i="234"/>
  <c r="N106" i="234"/>
  <c r="N107" i="234"/>
  <c r="N108" i="234"/>
  <c r="N109" i="234"/>
  <c r="N110" i="234"/>
  <c r="N111" i="234"/>
  <c r="N112" i="234"/>
  <c r="N113" i="234"/>
  <c r="N114" i="234"/>
  <c r="N115" i="234"/>
  <c r="N116" i="234"/>
  <c r="N117" i="234"/>
  <c r="N118" i="234"/>
  <c r="N119" i="234"/>
  <c r="N120" i="234"/>
  <c r="N121" i="234"/>
  <c r="N122" i="234"/>
  <c r="N123" i="234"/>
  <c r="N124" i="234"/>
  <c r="N125" i="234"/>
  <c r="N126" i="234"/>
  <c r="N127" i="234"/>
  <c r="N128" i="234"/>
  <c r="N129" i="234"/>
  <c r="N130" i="234"/>
  <c r="N131" i="234"/>
  <c r="N132" i="234"/>
  <c r="N133" i="234"/>
  <c r="N134" i="234"/>
  <c r="N135" i="234"/>
  <c r="N136" i="234"/>
  <c r="N137" i="234"/>
  <c r="N138" i="234"/>
  <c r="N139" i="234"/>
  <c r="N140" i="234"/>
  <c r="N141" i="234"/>
  <c r="N142" i="234"/>
  <c r="N143" i="234"/>
  <c r="N144" i="234"/>
  <c r="N145" i="234"/>
  <c r="N146" i="234"/>
  <c r="N147" i="234"/>
  <c r="N148" i="234"/>
  <c r="N149" i="234"/>
  <c r="N150" i="234"/>
  <c r="N151" i="234"/>
  <c r="N152" i="234"/>
  <c r="N153" i="234"/>
  <c r="N154" i="234"/>
  <c r="N155" i="234"/>
  <c r="N156" i="234"/>
  <c r="N157" i="234"/>
  <c r="N158" i="234"/>
  <c r="N159" i="234"/>
  <c r="N160" i="234"/>
  <c r="N161" i="234"/>
  <c r="N162" i="234"/>
  <c r="N163" i="234"/>
  <c r="N164" i="234"/>
  <c r="N165" i="234"/>
  <c r="N166" i="234"/>
  <c r="N167" i="234"/>
  <c r="N168" i="234"/>
  <c r="N169" i="234"/>
  <c r="N170" i="234"/>
  <c r="N171" i="234"/>
  <c r="N172" i="234"/>
  <c r="N173" i="234"/>
  <c r="N174" i="234"/>
  <c r="N175" i="234"/>
  <c r="N176" i="234"/>
  <c r="N177" i="234"/>
  <c r="N178" i="234"/>
  <c r="N179" i="234"/>
  <c r="N180" i="234"/>
  <c r="N181" i="234"/>
  <c r="N182" i="234"/>
  <c r="N183" i="234"/>
  <c r="N184" i="234"/>
  <c r="N185" i="234"/>
  <c r="N186" i="234"/>
  <c r="N187" i="234"/>
  <c r="N188" i="234"/>
  <c r="N189" i="234"/>
  <c r="N190" i="234"/>
  <c r="N191" i="234"/>
  <c r="N192" i="234"/>
  <c r="N193" i="234"/>
  <c r="N194" i="234"/>
  <c r="N195" i="234"/>
  <c r="N196" i="234"/>
  <c r="N197" i="234"/>
  <c r="N14" i="126"/>
  <c r="N15" i="126"/>
  <c r="N16" i="126"/>
  <c r="N17" i="126"/>
  <c r="N18" i="126"/>
  <c r="N19" i="126"/>
  <c r="N20" i="126"/>
  <c r="N21" i="126"/>
  <c r="N22" i="126"/>
  <c r="N23" i="126"/>
  <c r="N24" i="126"/>
  <c r="N25" i="126"/>
  <c r="N26" i="126"/>
  <c r="N27" i="126"/>
  <c r="N28" i="126"/>
  <c r="N29" i="126"/>
  <c r="N30" i="126"/>
  <c r="N31" i="126"/>
  <c r="N32" i="126"/>
  <c r="N33" i="126"/>
  <c r="N34" i="126"/>
  <c r="N35" i="126"/>
  <c r="N36" i="126"/>
  <c r="N37" i="126"/>
  <c r="N38" i="126"/>
  <c r="N39" i="126"/>
  <c r="N40" i="126"/>
  <c r="N41" i="126"/>
  <c r="N42" i="126"/>
  <c r="N43" i="126"/>
  <c r="N44" i="126"/>
  <c r="N45" i="126"/>
  <c r="N46" i="126"/>
  <c r="N47" i="126"/>
  <c r="N48" i="126"/>
  <c r="N49" i="126"/>
  <c r="N50" i="126"/>
  <c r="N51" i="126"/>
  <c r="N52" i="126"/>
  <c r="N53" i="126"/>
  <c r="N54" i="126"/>
  <c r="N55" i="126"/>
  <c r="N56" i="126"/>
  <c r="N57" i="126"/>
  <c r="N58" i="126"/>
  <c r="N59" i="126"/>
  <c r="N60" i="126"/>
  <c r="N61" i="126"/>
  <c r="N62" i="126"/>
  <c r="N63" i="126"/>
  <c r="N64" i="126"/>
  <c r="N65" i="126"/>
  <c r="N66" i="126"/>
  <c r="N67" i="126"/>
  <c r="N68" i="126"/>
  <c r="N69" i="126"/>
  <c r="N70" i="126"/>
  <c r="N71" i="126"/>
  <c r="N72" i="126"/>
  <c r="N73" i="126"/>
  <c r="N74" i="126"/>
  <c r="N75" i="126"/>
  <c r="N76" i="126"/>
  <c r="N77" i="126"/>
  <c r="N78" i="126"/>
  <c r="N79" i="126"/>
  <c r="N80" i="126"/>
  <c r="N81" i="126"/>
  <c r="N82" i="126"/>
  <c r="N83" i="126"/>
  <c r="N84" i="126"/>
  <c r="N85" i="126"/>
  <c r="N86" i="126"/>
  <c r="N87" i="126"/>
  <c r="N88" i="126"/>
  <c r="N89" i="126"/>
  <c r="N90" i="126"/>
  <c r="N91" i="126"/>
  <c r="N92" i="126"/>
  <c r="N93" i="126"/>
  <c r="N94" i="126"/>
  <c r="N95" i="126"/>
  <c r="N96" i="126"/>
  <c r="N97" i="126"/>
  <c r="N98" i="126"/>
  <c r="N99" i="126"/>
  <c r="N100" i="126"/>
  <c r="N101" i="126"/>
  <c r="N102" i="126"/>
  <c r="N103" i="126"/>
  <c r="N104" i="126"/>
  <c r="N105" i="126"/>
  <c r="N106" i="126"/>
  <c r="N107" i="126"/>
  <c r="N108" i="126"/>
  <c r="N109" i="126"/>
  <c r="N110" i="126"/>
  <c r="N111" i="126"/>
  <c r="N112" i="126"/>
  <c r="N113" i="126"/>
  <c r="N114" i="126"/>
  <c r="N115" i="126"/>
  <c r="N116" i="126"/>
  <c r="N117" i="126"/>
  <c r="N118" i="126"/>
  <c r="N119" i="126"/>
  <c r="N120" i="126"/>
  <c r="N121" i="126"/>
  <c r="N122" i="126"/>
  <c r="N123" i="126"/>
  <c r="N124" i="126"/>
  <c r="N125" i="126"/>
  <c r="N126" i="126"/>
  <c r="N127" i="126"/>
  <c r="N128" i="126"/>
  <c r="N129" i="126"/>
  <c r="N130" i="126"/>
  <c r="N131" i="126"/>
  <c r="N132" i="126"/>
  <c r="N133" i="126"/>
  <c r="N134" i="126"/>
  <c r="N135" i="126"/>
  <c r="N136" i="126"/>
  <c r="N137" i="126"/>
  <c r="N138" i="126"/>
  <c r="N139" i="126"/>
  <c r="N140" i="126"/>
  <c r="N141" i="126"/>
  <c r="N142" i="126"/>
  <c r="N143" i="126"/>
  <c r="N144" i="126"/>
  <c r="N145" i="126"/>
  <c r="N146" i="126"/>
  <c r="N147" i="126"/>
  <c r="N148" i="126"/>
  <c r="N149" i="126"/>
  <c r="N150" i="126"/>
  <c r="N151" i="126"/>
  <c r="N152" i="126"/>
  <c r="N153" i="126"/>
  <c r="N154" i="126"/>
  <c r="N155" i="126"/>
  <c r="N156" i="126"/>
  <c r="N157" i="126"/>
  <c r="N158" i="126"/>
  <c r="N159" i="126"/>
  <c r="N160" i="126"/>
  <c r="N161" i="126"/>
  <c r="N162" i="126"/>
  <c r="N163" i="126"/>
  <c r="N164" i="126"/>
  <c r="N165" i="126"/>
  <c r="N166" i="126"/>
  <c r="N167" i="126"/>
  <c r="N168" i="126"/>
  <c r="N169" i="126"/>
  <c r="N170" i="126"/>
  <c r="N171" i="126"/>
  <c r="N172" i="126"/>
  <c r="N173" i="126"/>
  <c r="N174" i="126"/>
  <c r="N175" i="126"/>
  <c r="N176" i="126"/>
  <c r="N177" i="126"/>
  <c r="N178" i="126"/>
  <c r="N179" i="126"/>
  <c r="N180" i="126"/>
  <c r="N181" i="126"/>
  <c r="N182" i="126"/>
  <c r="N183" i="126"/>
  <c r="N184" i="126"/>
  <c r="N185" i="126"/>
  <c r="N186" i="126"/>
  <c r="N187" i="126"/>
  <c r="N188" i="126"/>
  <c r="N189" i="126"/>
  <c r="N190" i="126"/>
  <c r="N191" i="126"/>
  <c r="N192" i="126"/>
  <c r="N193" i="126"/>
  <c r="N194" i="126"/>
  <c r="N195" i="126"/>
  <c r="N196" i="126"/>
  <c r="N197" i="126"/>
  <c r="N14" i="127"/>
  <c r="N15" i="127"/>
  <c r="N16" i="127"/>
  <c r="N17" i="127"/>
  <c r="N18" i="127"/>
  <c r="N19" i="127"/>
  <c r="N20" i="127"/>
  <c r="N21" i="127"/>
  <c r="N22" i="127"/>
  <c r="N23" i="127"/>
  <c r="N24" i="127"/>
  <c r="N25" i="127"/>
  <c r="N26" i="127"/>
  <c r="N27" i="127"/>
  <c r="N28" i="127"/>
  <c r="N29" i="127"/>
  <c r="N30" i="127"/>
  <c r="N31" i="127"/>
  <c r="N32" i="127"/>
  <c r="N33" i="127"/>
  <c r="N34" i="127"/>
  <c r="N35" i="127"/>
  <c r="N36" i="127"/>
  <c r="N37" i="127"/>
  <c r="N38" i="127"/>
  <c r="N39" i="127"/>
  <c r="N40" i="127"/>
  <c r="N41" i="127"/>
  <c r="N42" i="127"/>
  <c r="N43" i="127"/>
  <c r="N44" i="127"/>
  <c r="N45" i="127"/>
  <c r="N46" i="127"/>
  <c r="N47" i="127"/>
  <c r="N48" i="127"/>
  <c r="N49" i="127"/>
  <c r="N50" i="127"/>
  <c r="N51" i="127"/>
  <c r="N52" i="127"/>
  <c r="N53" i="127"/>
  <c r="N54" i="127"/>
  <c r="N55" i="127"/>
  <c r="N56" i="127"/>
  <c r="N57" i="127"/>
  <c r="N58" i="127"/>
  <c r="N59" i="127"/>
  <c r="N60" i="127"/>
  <c r="N61" i="127"/>
  <c r="N62" i="127"/>
  <c r="N63" i="127"/>
  <c r="N64" i="127"/>
  <c r="N65" i="127"/>
  <c r="N66" i="127"/>
  <c r="N67" i="127"/>
  <c r="N68" i="127"/>
  <c r="N69" i="127"/>
  <c r="N70" i="127"/>
  <c r="N71" i="127"/>
  <c r="N72" i="127"/>
  <c r="N73" i="127"/>
  <c r="N74" i="127"/>
  <c r="N75" i="127"/>
  <c r="N76" i="127"/>
  <c r="N77" i="127"/>
  <c r="N78" i="127"/>
  <c r="N79" i="127"/>
  <c r="N80" i="127"/>
  <c r="N81" i="127"/>
  <c r="N82" i="127"/>
  <c r="N83" i="127"/>
  <c r="N84" i="127"/>
  <c r="N85" i="127"/>
  <c r="N86" i="127"/>
  <c r="N87" i="127"/>
  <c r="N88" i="127"/>
  <c r="N89" i="127"/>
  <c r="N90" i="127"/>
  <c r="N91" i="127"/>
  <c r="N92" i="127"/>
  <c r="N93" i="127"/>
  <c r="N94" i="127"/>
  <c r="N95" i="127"/>
  <c r="N96" i="127"/>
  <c r="N97" i="127"/>
  <c r="N98" i="127"/>
  <c r="N99" i="127"/>
  <c r="N100" i="127"/>
  <c r="N101" i="127"/>
  <c r="N102" i="127"/>
  <c r="N103" i="127"/>
  <c r="N104" i="127"/>
  <c r="N105" i="127"/>
  <c r="N106" i="127"/>
  <c r="N107" i="127"/>
  <c r="N108" i="127"/>
  <c r="N109" i="127"/>
  <c r="N110" i="127"/>
  <c r="N111" i="127"/>
  <c r="N112" i="127"/>
  <c r="N113" i="127"/>
  <c r="N114" i="127"/>
  <c r="N115" i="127"/>
  <c r="N116" i="127"/>
  <c r="N117" i="127"/>
  <c r="N118" i="127"/>
  <c r="N119" i="127"/>
  <c r="N120" i="127"/>
  <c r="N121" i="127"/>
  <c r="N122" i="127"/>
  <c r="N123" i="127"/>
  <c r="N124" i="127"/>
  <c r="N125" i="127"/>
  <c r="N126" i="127"/>
  <c r="N127" i="127"/>
  <c r="N128" i="127"/>
  <c r="N129" i="127"/>
  <c r="N130" i="127"/>
  <c r="N131" i="127"/>
  <c r="N132" i="127"/>
  <c r="N133" i="127"/>
  <c r="N134" i="127"/>
  <c r="N135" i="127"/>
  <c r="N136" i="127"/>
  <c r="N137" i="127"/>
  <c r="N138" i="127"/>
  <c r="N139" i="127"/>
  <c r="N140" i="127"/>
  <c r="N141" i="127"/>
  <c r="N142" i="127"/>
  <c r="N143" i="127"/>
  <c r="N144" i="127"/>
  <c r="N145" i="127"/>
  <c r="N146" i="127"/>
  <c r="N147" i="127"/>
  <c r="N148" i="127"/>
  <c r="N149" i="127"/>
  <c r="N150" i="127"/>
  <c r="N151" i="127"/>
  <c r="N152" i="127"/>
  <c r="N153" i="127"/>
  <c r="N154" i="127"/>
  <c r="N155" i="127"/>
  <c r="N156" i="127"/>
  <c r="N157" i="127"/>
  <c r="N158" i="127"/>
  <c r="N159" i="127"/>
  <c r="N160" i="127"/>
  <c r="N161" i="127"/>
  <c r="N162" i="127"/>
  <c r="N163" i="127"/>
  <c r="N164" i="127"/>
  <c r="N165" i="127"/>
  <c r="N166" i="127"/>
  <c r="N167" i="127"/>
  <c r="N168" i="127"/>
  <c r="N169" i="127"/>
  <c r="N170" i="127"/>
  <c r="N171" i="127"/>
  <c r="N172" i="127"/>
  <c r="N173" i="127"/>
  <c r="N174" i="127"/>
  <c r="N175" i="127"/>
  <c r="N176" i="127"/>
  <c r="N177" i="127"/>
  <c r="N178" i="127"/>
  <c r="N179" i="127"/>
  <c r="N180" i="127"/>
  <c r="N181" i="127"/>
  <c r="N182" i="127"/>
  <c r="N183" i="127"/>
  <c r="N184" i="127"/>
  <c r="N185" i="127"/>
  <c r="N186" i="127"/>
  <c r="N187" i="127"/>
  <c r="N188" i="127"/>
  <c r="N189" i="127"/>
  <c r="N190" i="127"/>
  <c r="N191" i="127"/>
  <c r="N192" i="127"/>
  <c r="N193" i="127"/>
  <c r="N194" i="127"/>
  <c r="N195" i="127"/>
  <c r="N196" i="127"/>
  <c r="N197" i="127"/>
  <c r="N14" i="154"/>
  <c r="N15" i="154"/>
  <c r="N16" i="154"/>
  <c r="N17" i="154"/>
  <c r="N18" i="154"/>
  <c r="N19" i="154"/>
  <c r="N20" i="154"/>
  <c r="N21" i="154"/>
  <c r="N22" i="154"/>
  <c r="N23" i="154"/>
  <c r="N24" i="154"/>
  <c r="N25" i="154"/>
  <c r="N26" i="154"/>
  <c r="N27" i="154"/>
  <c r="N28" i="154"/>
  <c r="N29" i="154"/>
  <c r="N30" i="154"/>
  <c r="N31" i="154"/>
  <c r="N32" i="154"/>
  <c r="N33" i="154"/>
  <c r="N34" i="154"/>
  <c r="N35" i="154"/>
  <c r="N36" i="154"/>
  <c r="N37" i="154"/>
  <c r="N38" i="154"/>
  <c r="N39" i="154"/>
  <c r="N40" i="154"/>
  <c r="N41" i="154"/>
  <c r="N42" i="154"/>
  <c r="N43" i="154"/>
  <c r="N44" i="154"/>
  <c r="N45" i="154"/>
  <c r="N46" i="154"/>
  <c r="N47" i="154"/>
  <c r="N48" i="154"/>
  <c r="N49" i="154"/>
  <c r="N50" i="154"/>
  <c r="N51" i="154"/>
  <c r="N52" i="154"/>
  <c r="N53" i="154"/>
  <c r="N54" i="154"/>
  <c r="N55" i="154"/>
  <c r="N56" i="154"/>
  <c r="N57" i="154"/>
  <c r="N58" i="154"/>
  <c r="N59" i="154"/>
  <c r="N60" i="154"/>
  <c r="N61" i="154"/>
  <c r="N62" i="154"/>
  <c r="N63" i="154"/>
  <c r="N64" i="154"/>
  <c r="N65" i="154"/>
  <c r="N66" i="154"/>
  <c r="N67" i="154"/>
  <c r="N68" i="154"/>
  <c r="N69" i="154"/>
  <c r="N70" i="154"/>
  <c r="N71" i="154"/>
  <c r="N72" i="154"/>
  <c r="N73" i="154"/>
  <c r="N74" i="154"/>
  <c r="N75" i="154"/>
  <c r="N76" i="154"/>
  <c r="N77" i="154"/>
  <c r="N78" i="154"/>
  <c r="N79" i="154"/>
  <c r="N80" i="154"/>
  <c r="N81" i="154"/>
  <c r="N82" i="154"/>
  <c r="N83" i="154"/>
  <c r="N84" i="154"/>
  <c r="N85" i="154"/>
  <c r="N86" i="154"/>
  <c r="N87" i="154"/>
  <c r="N88" i="154"/>
  <c r="N89" i="154"/>
  <c r="N90" i="154"/>
  <c r="N91" i="154"/>
  <c r="N92" i="154"/>
  <c r="N93" i="154"/>
  <c r="N94" i="154"/>
  <c r="N95" i="154"/>
  <c r="N96" i="154"/>
  <c r="N97" i="154"/>
  <c r="N98" i="154"/>
  <c r="N99" i="154"/>
  <c r="N100" i="154"/>
  <c r="N101" i="154"/>
  <c r="N102" i="154"/>
  <c r="N103" i="154"/>
  <c r="N104" i="154"/>
  <c r="N105" i="154"/>
  <c r="N106" i="154"/>
  <c r="N107" i="154"/>
  <c r="N108" i="154"/>
  <c r="N109" i="154"/>
  <c r="N110" i="154"/>
  <c r="N111" i="154"/>
  <c r="N112" i="154"/>
  <c r="N113" i="154"/>
  <c r="N114" i="154"/>
  <c r="N115" i="154"/>
  <c r="N116" i="154"/>
  <c r="N117" i="154"/>
  <c r="N118" i="154"/>
  <c r="N119" i="154"/>
  <c r="N120" i="154"/>
  <c r="N121" i="154"/>
  <c r="N122" i="154"/>
  <c r="N123" i="154"/>
  <c r="N124" i="154"/>
  <c r="N125" i="154"/>
  <c r="N126" i="154"/>
  <c r="N127" i="154"/>
  <c r="N128" i="154"/>
  <c r="N129" i="154"/>
  <c r="N130" i="154"/>
  <c r="N131" i="154"/>
  <c r="N132" i="154"/>
  <c r="N133" i="154"/>
  <c r="N134" i="154"/>
  <c r="N135" i="154"/>
  <c r="N136" i="154"/>
  <c r="N137" i="154"/>
  <c r="N138" i="154"/>
  <c r="N139" i="154"/>
  <c r="N140" i="154"/>
  <c r="N141" i="154"/>
  <c r="N142" i="154"/>
  <c r="N143" i="154"/>
  <c r="N144" i="154"/>
  <c r="N145" i="154"/>
  <c r="N146" i="154"/>
  <c r="N147" i="154"/>
  <c r="N148" i="154"/>
  <c r="N149" i="154"/>
  <c r="N150" i="154"/>
  <c r="N151" i="154"/>
  <c r="N152" i="154"/>
  <c r="N153" i="154"/>
  <c r="N154" i="154"/>
  <c r="N155" i="154"/>
  <c r="N156" i="154"/>
  <c r="N157" i="154"/>
  <c r="N158" i="154"/>
  <c r="N159" i="154"/>
  <c r="N160" i="154"/>
  <c r="N161" i="154"/>
  <c r="N162" i="154"/>
  <c r="N163" i="154"/>
  <c r="N164" i="154"/>
  <c r="N165" i="154"/>
  <c r="N166" i="154"/>
  <c r="N167" i="154"/>
  <c r="N168" i="154"/>
  <c r="N169" i="154"/>
  <c r="N170" i="154"/>
  <c r="N171" i="154"/>
  <c r="N172" i="154"/>
  <c r="N173" i="154"/>
  <c r="N174" i="154"/>
  <c r="N175" i="154"/>
  <c r="N176" i="154"/>
  <c r="N177" i="154"/>
  <c r="N178" i="154"/>
  <c r="N179" i="154"/>
  <c r="N180" i="154"/>
  <c r="N181" i="154"/>
  <c r="N182" i="154"/>
  <c r="N183" i="154"/>
  <c r="N184" i="154"/>
  <c r="N185" i="154"/>
  <c r="N186" i="154"/>
  <c r="N187" i="154"/>
  <c r="N188" i="154"/>
  <c r="N189" i="154"/>
  <c r="N190" i="154"/>
  <c r="N191" i="154"/>
  <c r="N192" i="154"/>
  <c r="N193" i="154"/>
  <c r="N194" i="154"/>
  <c r="N195" i="154"/>
  <c r="N196" i="154"/>
  <c r="N197" i="154"/>
  <c r="N14" i="145"/>
  <c r="N15" i="145"/>
  <c r="N16" i="145"/>
  <c r="N17" i="145"/>
  <c r="N18" i="145"/>
  <c r="N19" i="145"/>
  <c r="N20" i="145"/>
  <c r="N21" i="145"/>
  <c r="N22" i="145"/>
  <c r="N23" i="145"/>
  <c r="N24" i="145"/>
  <c r="N25" i="145"/>
  <c r="N26" i="145"/>
  <c r="N27" i="145"/>
  <c r="N28" i="145"/>
  <c r="N29" i="145"/>
  <c r="N30" i="145"/>
  <c r="N31" i="145"/>
  <c r="N32" i="145"/>
  <c r="N33" i="145"/>
  <c r="N34" i="145"/>
  <c r="N35" i="145"/>
  <c r="N36" i="145"/>
  <c r="N37" i="145"/>
  <c r="N38" i="145"/>
  <c r="N39" i="145"/>
  <c r="N40" i="145"/>
  <c r="N41" i="145"/>
  <c r="N42" i="145"/>
  <c r="N43" i="145"/>
  <c r="N44" i="145"/>
  <c r="N45" i="145"/>
  <c r="N46" i="145"/>
  <c r="N47" i="145"/>
  <c r="N48" i="145"/>
  <c r="N49" i="145"/>
  <c r="N50" i="145"/>
  <c r="N51" i="145"/>
  <c r="N52" i="145"/>
  <c r="N53" i="145"/>
  <c r="N54" i="145"/>
  <c r="N55" i="145"/>
  <c r="N56" i="145"/>
  <c r="N57" i="145"/>
  <c r="N58" i="145"/>
  <c r="N59" i="145"/>
  <c r="N60" i="145"/>
  <c r="N61" i="145"/>
  <c r="N62" i="145"/>
  <c r="N63" i="145"/>
  <c r="N64" i="145"/>
  <c r="N65" i="145"/>
  <c r="N66" i="145"/>
  <c r="N67" i="145"/>
  <c r="N68" i="145"/>
  <c r="N69" i="145"/>
  <c r="N70" i="145"/>
  <c r="N71" i="145"/>
  <c r="N72" i="145"/>
  <c r="N73" i="145"/>
  <c r="N74" i="145"/>
  <c r="N75" i="145"/>
  <c r="N76" i="145"/>
  <c r="N77" i="145"/>
  <c r="N78" i="145"/>
  <c r="N79" i="145"/>
  <c r="N80" i="145"/>
  <c r="N81" i="145"/>
  <c r="N82" i="145"/>
  <c r="N83" i="145"/>
  <c r="N84" i="145"/>
  <c r="N85" i="145"/>
  <c r="N86" i="145"/>
  <c r="N87" i="145"/>
  <c r="N88" i="145"/>
  <c r="N89" i="145"/>
  <c r="N90" i="145"/>
  <c r="N91" i="145"/>
  <c r="N92" i="145"/>
  <c r="N93" i="145"/>
  <c r="N94" i="145"/>
  <c r="N95" i="145"/>
  <c r="N96" i="145"/>
  <c r="N97" i="145"/>
  <c r="N98" i="145"/>
  <c r="N99" i="145"/>
  <c r="N100" i="145"/>
  <c r="N101" i="145"/>
  <c r="N102" i="145"/>
  <c r="N103" i="145"/>
  <c r="N104" i="145"/>
  <c r="N105" i="145"/>
  <c r="N106" i="145"/>
  <c r="N107" i="145"/>
  <c r="N108" i="145"/>
  <c r="N109" i="145"/>
  <c r="N110" i="145"/>
  <c r="N111" i="145"/>
  <c r="N112" i="145"/>
  <c r="N113" i="145"/>
  <c r="N114" i="145"/>
  <c r="N115" i="145"/>
  <c r="N116" i="145"/>
  <c r="N117" i="145"/>
  <c r="N118" i="145"/>
  <c r="N119" i="145"/>
  <c r="N120" i="145"/>
  <c r="N121" i="145"/>
  <c r="N122" i="145"/>
  <c r="N123" i="145"/>
  <c r="N124" i="145"/>
  <c r="N125" i="145"/>
  <c r="N126" i="145"/>
  <c r="N127" i="145"/>
  <c r="N128" i="145"/>
  <c r="N129" i="145"/>
  <c r="N130" i="145"/>
  <c r="N131" i="145"/>
  <c r="N132" i="145"/>
  <c r="N133" i="145"/>
  <c r="N134" i="145"/>
  <c r="N135" i="145"/>
  <c r="N136" i="145"/>
  <c r="N137" i="145"/>
  <c r="N138" i="145"/>
  <c r="N139" i="145"/>
  <c r="N140" i="145"/>
  <c r="N141" i="145"/>
  <c r="N142" i="145"/>
  <c r="N143" i="145"/>
  <c r="N144" i="145"/>
  <c r="N145" i="145"/>
  <c r="N146" i="145"/>
  <c r="N147" i="145"/>
  <c r="N148" i="145"/>
  <c r="N149" i="145"/>
  <c r="N150" i="145"/>
  <c r="N151" i="145"/>
  <c r="N152" i="145"/>
  <c r="N153" i="145"/>
  <c r="N154" i="145"/>
  <c r="N155" i="145"/>
  <c r="N156" i="145"/>
  <c r="N157" i="145"/>
  <c r="N158" i="145"/>
  <c r="N159" i="145"/>
  <c r="N160" i="145"/>
  <c r="N161" i="145"/>
  <c r="N162" i="145"/>
  <c r="N163" i="145"/>
  <c r="N164" i="145"/>
  <c r="N165" i="145"/>
  <c r="N166" i="145"/>
  <c r="N167" i="145"/>
  <c r="N168" i="145"/>
  <c r="N169" i="145"/>
  <c r="N170" i="145"/>
  <c r="N171" i="145"/>
  <c r="N172" i="145"/>
  <c r="N173" i="145"/>
  <c r="N174" i="145"/>
  <c r="N175" i="145"/>
  <c r="N176" i="145"/>
  <c r="N177" i="145"/>
  <c r="N178" i="145"/>
  <c r="N179" i="145"/>
  <c r="N180" i="145"/>
  <c r="N181" i="145"/>
  <c r="N182" i="145"/>
  <c r="N183" i="145"/>
  <c r="N184" i="145"/>
  <c r="N185" i="145"/>
  <c r="N186" i="145"/>
  <c r="N187" i="145"/>
  <c r="N188" i="145"/>
  <c r="N189" i="145"/>
  <c r="N190" i="145"/>
  <c r="N191" i="145"/>
  <c r="N192" i="145"/>
  <c r="N193" i="145"/>
  <c r="N194" i="145"/>
  <c r="N195" i="145"/>
  <c r="N196" i="145"/>
  <c r="N197" i="145"/>
  <c r="N14" i="146"/>
  <c r="N15" i="146"/>
  <c r="N16" i="146"/>
  <c r="N17" i="146"/>
  <c r="N18" i="146"/>
  <c r="N19" i="146"/>
  <c r="N20" i="146"/>
  <c r="N21" i="146"/>
  <c r="N22" i="146"/>
  <c r="N23" i="146"/>
  <c r="N24" i="146"/>
  <c r="N25" i="146"/>
  <c r="N26" i="146"/>
  <c r="N27" i="146"/>
  <c r="N28" i="146"/>
  <c r="N29" i="146"/>
  <c r="N30" i="146"/>
  <c r="N31" i="146"/>
  <c r="N32" i="146"/>
  <c r="N33" i="146"/>
  <c r="N34" i="146"/>
  <c r="N35" i="146"/>
  <c r="N36" i="146"/>
  <c r="N37" i="146"/>
  <c r="N38" i="146"/>
  <c r="N39" i="146"/>
  <c r="N40" i="146"/>
  <c r="N41" i="146"/>
  <c r="N42" i="146"/>
  <c r="N43" i="146"/>
  <c r="N44" i="146"/>
  <c r="N45" i="146"/>
  <c r="N46" i="146"/>
  <c r="N47" i="146"/>
  <c r="N48" i="146"/>
  <c r="N49" i="146"/>
  <c r="N50" i="146"/>
  <c r="N51" i="146"/>
  <c r="N52" i="146"/>
  <c r="N53" i="146"/>
  <c r="N54" i="146"/>
  <c r="N55" i="146"/>
  <c r="N56" i="146"/>
  <c r="N57" i="146"/>
  <c r="N58" i="146"/>
  <c r="N59" i="146"/>
  <c r="N60" i="146"/>
  <c r="N61" i="146"/>
  <c r="N62" i="146"/>
  <c r="N63" i="146"/>
  <c r="N64" i="146"/>
  <c r="N65" i="146"/>
  <c r="N66" i="146"/>
  <c r="N67" i="146"/>
  <c r="N68" i="146"/>
  <c r="N69" i="146"/>
  <c r="N70" i="146"/>
  <c r="N71" i="146"/>
  <c r="N72" i="146"/>
  <c r="N73" i="146"/>
  <c r="N74" i="146"/>
  <c r="N75" i="146"/>
  <c r="N76" i="146"/>
  <c r="N77" i="146"/>
  <c r="N78" i="146"/>
  <c r="N79" i="146"/>
  <c r="N80" i="146"/>
  <c r="N81" i="146"/>
  <c r="N82" i="146"/>
  <c r="N83" i="146"/>
  <c r="N84" i="146"/>
  <c r="N85" i="146"/>
  <c r="N86" i="146"/>
  <c r="N87" i="146"/>
  <c r="N88" i="146"/>
  <c r="N89" i="146"/>
  <c r="N90" i="146"/>
  <c r="N91" i="146"/>
  <c r="N92" i="146"/>
  <c r="N93" i="146"/>
  <c r="N94" i="146"/>
  <c r="N95" i="146"/>
  <c r="N96" i="146"/>
  <c r="N97" i="146"/>
  <c r="N98" i="146"/>
  <c r="N99" i="146"/>
  <c r="N100" i="146"/>
  <c r="N101" i="146"/>
  <c r="N102" i="146"/>
  <c r="N103" i="146"/>
  <c r="N104" i="146"/>
  <c r="N105" i="146"/>
  <c r="N106" i="146"/>
  <c r="N107" i="146"/>
  <c r="N108" i="146"/>
  <c r="N109" i="146"/>
  <c r="N110" i="146"/>
  <c r="N111" i="146"/>
  <c r="N112" i="146"/>
  <c r="N113" i="146"/>
  <c r="N114" i="146"/>
  <c r="N115" i="146"/>
  <c r="N116" i="146"/>
  <c r="N117" i="146"/>
  <c r="N118" i="146"/>
  <c r="N119" i="146"/>
  <c r="N120" i="146"/>
  <c r="N121" i="146"/>
  <c r="N122" i="146"/>
  <c r="N123" i="146"/>
  <c r="N124" i="146"/>
  <c r="N125" i="146"/>
  <c r="N126" i="146"/>
  <c r="N127" i="146"/>
  <c r="N128" i="146"/>
  <c r="N129" i="146"/>
  <c r="N130" i="146"/>
  <c r="N131" i="146"/>
  <c r="N132" i="146"/>
  <c r="N133" i="146"/>
  <c r="N134" i="146"/>
  <c r="N135" i="146"/>
  <c r="N136" i="146"/>
  <c r="N137" i="146"/>
  <c r="N138" i="146"/>
  <c r="N139" i="146"/>
  <c r="N140" i="146"/>
  <c r="N141" i="146"/>
  <c r="N142" i="146"/>
  <c r="N143" i="146"/>
  <c r="N144" i="146"/>
  <c r="N145" i="146"/>
  <c r="N146" i="146"/>
  <c r="N147" i="146"/>
  <c r="N148" i="146"/>
  <c r="N149" i="146"/>
  <c r="N150" i="146"/>
  <c r="N151" i="146"/>
  <c r="N152" i="146"/>
  <c r="N153" i="146"/>
  <c r="N154" i="146"/>
  <c r="N155" i="146"/>
  <c r="N156" i="146"/>
  <c r="N157" i="146"/>
  <c r="N158" i="146"/>
  <c r="N159" i="146"/>
  <c r="N160" i="146"/>
  <c r="N161" i="146"/>
  <c r="N162" i="146"/>
  <c r="N163" i="146"/>
  <c r="N164" i="146"/>
  <c r="N165" i="146"/>
  <c r="N166" i="146"/>
  <c r="N167" i="146"/>
  <c r="N168" i="146"/>
  <c r="N169" i="146"/>
  <c r="N170" i="146"/>
  <c r="N171" i="146"/>
  <c r="N172" i="146"/>
  <c r="N173" i="146"/>
  <c r="N174" i="146"/>
  <c r="N175" i="146"/>
  <c r="N176" i="146"/>
  <c r="N177" i="146"/>
  <c r="N178" i="146"/>
  <c r="N179" i="146"/>
  <c r="N180" i="146"/>
  <c r="N181" i="146"/>
  <c r="N182" i="146"/>
  <c r="N183" i="146"/>
  <c r="N184" i="146"/>
  <c r="N185" i="146"/>
  <c r="N186" i="146"/>
  <c r="N187" i="146"/>
  <c r="N188" i="146"/>
  <c r="N189" i="146"/>
  <c r="N190" i="146"/>
  <c r="N191" i="146"/>
  <c r="N192" i="146"/>
  <c r="N193" i="146"/>
  <c r="N194" i="146"/>
  <c r="N195" i="146"/>
  <c r="N196" i="146"/>
  <c r="N197" i="146"/>
  <c r="N14" i="147"/>
  <c r="N15" i="147"/>
  <c r="N16" i="147"/>
  <c r="N17" i="147"/>
  <c r="N18" i="147"/>
  <c r="N19" i="147"/>
  <c r="N20" i="147"/>
  <c r="N21" i="147"/>
  <c r="N22" i="147"/>
  <c r="N23" i="147"/>
  <c r="N24" i="147"/>
  <c r="N25" i="147"/>
  <c r="N26" i="147"/>
  <c r="N27" i="147"/>
  <c r="N28" i="147"/>
  <c r="N29" i="147"/>
  <c r="N30" i="147"/>
  <c r="N31" i="147"/>
  <c r="N32" i="147"/>
  <c r="N33" i="147"/>
  <c r="N34" i="147"/>
  <c r="N35" i="147"/>
  <c r="N36" i="147"/>
  <c r="N37" i="147"/>
  <c r="N38" i="147"/>
  <c r="N39" i="147"/>
  <c r="N40" i="147"/>
  <c r="N41" i="147"/>
  <c r="N42" i="147"/>
  <c r="N43" i="147"/>
  <c r="N44" i="147"/>
  <c r="N45" i="147"/>
  <c r="N46" i="147"/>
  <c r="N47" i="147"/>
  <c r="N48" i="147"/>
  <c r="N49" i="147"/>
  <c r="N50" i="147"/>
  <c r="N51" i="147"/>
  <c r="N52" i="147"/>
  <c r="N53" i="147"/>
  <c r="N54" i="147"/>
  <c r="N55" i="147"/>
  <c r="N56" i="147"/>
  <c r="N57" i="147"/>
  <c r="N58" i="147"/>
  <c r="N59" i="147"/>
  <c r="N60" i="147"/>
  <c r="N61" i="147"/>
  <c r="N62" i="147"/>
  <c r="N63" i="147"/>
  <c r="N64" i="147"/>
  <c r="N65" i="147"/>
  <c r="N66" i="147"/>
  <c r="N67" i="147"/>
  <c r="N68" i="147"/>
  <c r="N69" i="147"/>
  <c r="N70" i="147"/>
  <c r="N71" i="147"/>
  <c r="N72" i="147"/>
  <c r="N73" i="147"/>
  <c r="N74" i="147"/>
  <c r="N75" i="147"/>
  <c r="N76" i="147"/>
  <c r="N77" i="147"/>
  <c r="N78" i="147"/>
  <c r="N79" i="147"/>
  <c r="N80" i="147"/>
  <c r="N81" i="147"/>
  <c r="N82" i="147"/>
  <c r="N83" i="147"/>
  <c r="N84" i="147"/>
  <c r="N85" i="147"/>
  <c r="N86" i="147"/>
  <c r="N87" i="147"/>
  <c r="N88" i="147"/>
  <c r="N89" i="147"/>
  <c r="N90" i="147"/>
  <c r="N91" i="147"/>
  <c r="N92" i="147"/>
  <c r="N93" i="147"/>
  <c r="N94" i="147"/>
  <c r="N95" i="147"/>
  <c r="N96" i="147"/>
  <c r="N97" i="147"/>
  <c r="N98" i="147"/>
  <c r="N99" i="147"/>
  <c r="N100" i="147"/>
  <c r="N101" i="147"/>
  <c r="N102" i="147"/>
  <c r="N103" i="147"/>
  <c r="N104" i="147"/>
  <c r="N105" i="147"/>
  <c r="N106" i="147"/>
  <c r="N107" i="147"/>
  <c r="N108" i="147"/>
  <c r="N109" i="147"/>
  <c r="N110" i="147"/>
  <c r="N111" i="147"/>
  <c r="N112" i="147"/>
  <c r="N113" i="147"/>
  <c r="N114" i="147"/>
  <c r="N115" i="147"/>
  <c r="N116" i="147"/>
  <c r="N117" i="147"/>
  <c r="N118" i="147"/>
  <c r="N119" i="147"/>
  <c r="N120" i="147"/>
  <c r="N121" i="147"/>
  <c r="N122" i="147"/>
  <c r="N123" i="147"/>
  <c r="N124" i="147"/>
  <c r="N125" i="147"/>
  <c r="N126" i="147"/>
  <c r="N127" i="147"/>
  <c r="N128" i="147"/>
  <c r="N129" i="147"/>
  <c r="N130" i="147"/>
  <c r="N131" i="147"/>
  <c r="N132" i="147"/>
  <c r="N133" i="147"/>
  <c r="N134" i="147"/>
  <c r="N135" i="147"/>
  <c r="N136" i="147"/>
  <c r="N137" i="147"/>
  <c r="N138" i="147"/>
  <c r="N139" i="147"/>
  <c r="N140" i="147"/>
  <c r="N141" i="147"/>
  <c r="N142" i="147"/>
  <c r="N143" i="147"/>
  <c r="N144" i="147"/>
  <c r="N145" i="147"/>
  <c r="N146" i="147"/>
  <c r="N147" i="147"/>
  <c r="N148" i="147"/>
  <c r="N149" i="147"/>
  <c r="N150" i="147"/>
  <c r="N151" i="147"/>
  <c r="N152" i="147"/>
  <c r="N153" i="147"/>
  <c r="N154" i="147"/>
  <c r="N155" i="147"/>
  <c r="N156" i="147"/>
  <c r="N157" i="147"/>
  <c r="N158" i="147"/>
  <c r="N159" i="147"/>
  <c r="N160" i="147"/>
  <c r="N161" i="147"/>
  <c r="N162" i="147"/>
  <c r="N163" i="147"/>
  <c r="N164" i="147"/>
  <c r="N165" i="147"/>
  <c r="N166" i="147"/>
  <c r="N167" i="147"/>
  <c r="N168" i="147"/>
  <c r="N169" i="147"/>
  <c r="N170" i="147"/>
  <c r="N171" i="147"/>
  <c r="N172" i="147"/>
  <c r="N173" i="147"/>
  <c r="N174" i="147"/>
  <c r="N175" i="147"/>
  <c r="N176" i="147"/>
  <c r="N177" i="147"/>
  <c r="N178" i="147"/>
  <c r="N179" i="147"/>
  <c r="N180" i="147"/>
  <c r="N181" i="147"/>
  <c r="N182" i="147"/>
  <c r="N183" i="147"/>
  <c r="N184" i="147"/>
  <c r="N185" i="147"/>
  <c r="N186" i="147"/>
  <c r="N187" i="147"/>
  <c r="N188" i="147"/>
  <c r="N189" i="147"/>
  <c r="N190" i="147"/>
  <c r="N191" i="147"/>
  <c r="N192" i="147"/>
  <c r="N193" i="147"/>
  <c r="N194" i="147"/>
  <c r="N195" i="147"/>
  <c r="N196" i="147"/>
  <c r="N197" i="147"/>
  <c r="N14" i="237"/>
  <c r="N15" i="237"/>
  <c r="N16" i="237"/>
  <c r="N17" i="237"/>
  <c r="N18" i="237"/>
  <c r="N19" i="237"/>
  <c r="N20" i="237"/>
  <c r="N21" i="237"/>
  <c r="N22" i="237"/>
  <c r="N23" i="237"/>
  <c r="N24" i="237"/>
  <c r="N25" i="237"/>
  <c r="N26" i="237"/>
  <c r="N27" i="237"/>
  <c r="N28" i="237"/>
  <c r="N29" i="237"/>
  <c r="N30" i="237"/>
  <c r="N31" i="237"/>
  <c r="N32" i="237"/>
  <c r="N33" i="237"/>
  <c r="N34" i="237"/>
  <c r="N35" i="237"/>
  <c r="N36" i="237"/>
  <c r="N37" i="237"/>
  <c r="N38" i="237"/>
  <c r="N39" i="237"/>
  <c r="N40" i="237"/>
  <c r="N41" i="237"/>
  <c r="N42" i="237"/>
  <c r="N43" i="237"/>
  <c r="N44" i="237"/>
  <c r="N45" i="237"/>
  <c r="N46" i="237"/>
  <c r="N47" i="237"/>
  <c r="N48" i="237"/>
  <c r="N49" i="237"/>
  <c r="N50" i="237"/>
  <c r="N51" i="237"/>
  <c r="N52" i="237"/>
  <c r="N53" i="237"/>
  <c r="N54" i="237"/>
  <c r="N55" i="237"/>
  <c r="N56" i="237"/>
  <c r="N57" i="237"/>
  <c r="N58" i="237"/>
  <c r="N59" i="237"/>
  <c r="N60" i="237"/>
  <c r="N61" i="237"/>
  <c r="N62" i="237"/>
  <c r="N63" i="237"/>
  <c r="N64" i="237"/>
  <c r="N65" i="237"/>
  <c r="N66" i="237"/>
  <c r="N67" i="237"/>
  <c r="N68" i="237"/>
  <c r="N69" i="237"/>
  <c r="N70" i="237"/>
  <c r="N71" i="237"/>
  <c r="N72" i="237"/>
  <c r="N73" i="237"/>
  <c r="N74" i="237"/>
  <c r="N75" i="237"/>
  <c r="N76" i="237"/>
  <c r="N77" i="237"/>
  <c r="N78" i="237"/>
  <c r="N79" i="237"/>
  <c r="N80" i="237"/>
  <c r="N81" i="237"/>
  <c r="N82" i="237"/>
  <c r="N83" i="237"/>
  <c r="N84" i="237"/>
  <c r="N85" i="237"/>
  <c r="N86" i="237"/>
  <c r="N87" i="237"/>
  <c r="N88" i="237"/>
  <c r="N89" i="237"/>
  <c r="N90" i="237"/>
  <c r="N91" i="237"/>
  <c r="N92" i="237"/>
  <c r="N93" i="237"/>
  <c r="N94" i="237"/>
  <c r="N95" i="237"/>
  <c r="N96" i="237"/>
  <c r="N97" i="237"/>
  <c r="N98" i="237"/>
  <c r="N99" i="237"/>
  <c r="N100" i="237"/>
  <c r="N101" i="237"/>
  <c r="N102" i="237"/>
  <c r="N103" i="237"/>
  <c r="N104" i="237"/>
  <c r="N105" i="237"/>
  <c r="N106" i="237"/>
  <c r="N107" i="237"/>
  <c r="N108" i="237"/>
  <c r="N109" i="237"/>
  <c r="N110" i="237"/>
  <c r="N111" i="237"/>
  <c r="N112" i="237"/>
  <c r="N113" i="237"/>
  <c r="N114" i="237"/>
  <c r="N115" i="237"/>
  <c r="N116" i="237"/>
  <c r="N117" i="237"/>
  <c r="N118" i="237"/>
  <c r="N119" i="237"/>
  <c r="N120" i="237"/>
  <c r="N121" i="237"/>
  <c r="N122" i="237"/>
  <c r="N123" i="237"/>
  <c r="N124" i="237"/>
  <c r="N125" i="237"/>
  <c r="N126" i="237"/>
  <c r="N127" i="237"/>
  <c r="N128" i="237"/>
  <c r="N129" i="237"/>
  <c r="N130" i="237"/>
  <c r="N131" i="237"/>
  <c r="N132" i="237"/>
  <c r="N133" i="237"/>
  <c r="N134" i="237"/>
  <c r="N135" i="237"/>
  <c r="N136" i="237"/>
  <c r="N137" i="237"/>
  <c r="N138" i="237"/>
  <c r="N139" i="237"/>
  <c r="N140" i="237"/>
  <c r="N141" i="237"/>
  <c r="N142" i="237"/>
  <c r="N143" i="237"/>
  <c r="N144" i="237"/>
  <c r="N145" i="237"/>
  <c r="N146" i="237"/>
  <c r="N147" i="237"/>
  <c r="N148" i="237"/>
  <c r="N149" i="237"/>
  <c r="N150" i="237"/>
  <c r="N151" i="237"/>
  <c r="N152" i="237"/>
  <c r="N153" i="237"/>
  <c r="N154" i="237"/>
  <c r="N155" i="237"/>
  <c r="N156" i="237"/>
  <c r="N157" i="237"/>
  <c r="N158" i="237"/>
  <c r="N159" i="237"/>
  <c r="N160" i="237"/>
  <c r="N161" i="237"/>
  <c r="N162" i="237"/>
  <c r="N163" i="237"/>
  <c r="N164" i="237"/>
  <c r="N165" i="237"/>
  <c r="N166" i="237"/>
  <c r="N167" i="237"/>
  <c r="N168" i="237"/>
  <c r="N169" i="237"/>
  <c r="N170" i="237"/>
  <c r="N171" i="237"/>
  <c r="N172" i="237"/>
  <c r="N173" i="237"/>
  <c r="N174" i="237"/>
  <c r="N175" i="237"/>
  <c r="N176" i="237"/>
  <c r="N177" i="237"/>
  <c r="N178" i="237"/>
  <c r="N179" i="237"/>
  <c r="N180" i="237"/>
  <c r="N181" i="237"/>
  <c r="N182" i="237"/>
  <c r="N183" i="237"/>
  <c r="N184" i="237"/>
  <c r="N185" i="237"/>
  <c r="N186" i="237"/>
  <c r="N187" i="237"/>
  <c r="N188" i="237"/>
  <c r="N189" i="237"/>
  <c r="N190" i="237"/>
  <c r="N191" i="237"/>
  <c r="N192" i="237"/>
  <c r="N193" i="237"/>
  <c r="N194" i="237"/>
  <c r="N195" i="237"/>
  <c r="N196" i="237"/>
  <c r="N197" i="237"/>
  <c r="N14" i="149"/>
  <c r="N15" i="149"/>
  <c r="N16" i="149"/>
  <c r="N17" i="149"/>
  <c r="N18" i="149"/>
  <c r="N19" i="149"/>
  <c r="N20" i="149"/>
  <c r="N21" i="149"/>
  <c r="N22" i="149"/>
  <c r="N23" i="149"/>
  <c r="N24" i="149"/>
  <c r="N25" i="149"/>
  <c r="N26" i="149"/>
  <c r="N27" i="149"/>
  <c r="N28" i="149"/>
  <c r="N29" i="149"/>
  <c r="N30" i="149"/>
  <c r="N31" i="149"/>
  <c r="N32" i="149"/>
  <c r="N33" i="149"/>
  <c r="N34" i="149"/>
  <c r="N35" i="149"/>
  <c r="N36" i="149"/>
  <c r="N37" i="149"/>
  <c r="N38" i="149"/>
  <c r="N39" i="149"/>
  <c r="N40" i="149"/>
  <c r="N41" i="149"/>
  <c r="N42" i="149"/>
  <c r="N43" i="149"/>
  <c r="N44" i="149"/>
  <c r="N45" i="149"/>
  <c r="N46" i="149"/>
  <c r="N47" i="149"/>
  <c r="N48" i="149"/>
  <c r="N49" i="149"/>
  <c r="N50" i="149"/>
  <c r="N51" i="149"/>
  <c r="N52" i="149"/>
  <c r="N53" i="149"/>
  <c r="N54" i="149"/>
  <c r="N55" i="149"/>
  <c r="N56" i="149"/>
  <c r="N57" i="149"/>
  <c r="N58" i="149"/>
  <c r="N59" i="149"/>
  <c r="N60" i="149"/>
  <c r="N61" i="149"/>
  <c r="N62" i="149"/>
  <c r="N63" i="149"/>
  <c r="N64" i="149"/>
  <c r="N65" i="149"/>
  <c r="N66" i="149"/>
  <c r="N67" i="149"/>
  <c r="N68" i="149"/>
  <c r="N69" i="149"/>
  <c r="N70" i="149"/>
  <c r="N71" i="149"/>
  <c r="N72" i="149"/>
  <c r="N73" i="149"/>
  <c r="N74" i="149"/>
  <c r="N75" i="149"/>
  <c r="N76" i="149"/>
  <c r="N77" i="149"/>
  <c r="N78" i="149"/>
  <c r="N79" i="149"/>
  <c r="N80" i="149"/>
  <c r="N81" i="149"/>
  <c r="N82" i="149"/>
  <c r="N83" i="149"/>
  <c r="N84" i="149"/>
  <c r="N85" i="149"/>
  <c r="N86" i="149"/>
  <c r="N87" i="149"/>
  <c r="N88" i="149"/>
  <c r="N89" i="149"/>
  <c r="N90" i="149"/>
  <c r="N91" i="149"/>
  <c r="N92" i="149"/>
  <c r="N93" i="149"/>
  <c r="N94" i="149"/>
  <c r="N95" i="149"/>
  <c r="N96" i="149"/>
  <c r="N97" i="149"/>
  <c r="N98" i="149"/>
  <c r="N99" i="149"/>
  <c r="N100" i="149"/>
  <c r="N101" i="149"/>
  <c r="N102" i="149"/>
  <c r="N103" i="149"/>
  <c r="N104" i="149"/>
  <c r="N105" i="149"/>
  <c r="N106" i="149"/>
  <c r="N107" i="149"/>
  <c r="N108" i="149"/>
  <c r="N109" i="149"/>
  <c r="N110" i="149"/>
  <c r="N111" i="149"/>
  <c r="N112" i="149"/>
  <c r="N113" i="149"/>
  <c r="N114" i="149"/>
  <c r="N115" i="149"/>
  <c r="N116" i="149"/>
  <c r="N117" i="149"/>
  <c r="N118" i="149"/>
  <c r="N119" i="149"/>
  <c r="N120" i="149"/>
  <c r="N121" i="149"/>
  <c r="N122" i="149"/>
  <c r="N123" i="149"/>
  <c r="N124" i="149"/>
  <c r="N125" i="149"/>
  <c r="N126" i="149"/>
  <c r="N127" i="149"/>
  <c r="N128" i="149"/>
  <c r="N129" i="149"/>
  <c r="N130" i="149"/>
  <c r="N131" i="149"/>
  <c r="N132" i="149"/>
  <c r="N133" i="149"/>
  <c r="N134" i="149"/>
  <c r="N135" i="149"/>
  <c r="N136" i="149"/>
  <c r="N137" i="149"/>
  <c r="N138" i="149"/>
  <c r="N139" i="149"/>
  <c r="N140" i="149"/>
  <c r="N141" i="149"/>
  <c r="N142" i="149"/>
  <c r="N143" i="149"/>
  <c r="N144" i="149"/>
  <c r="N145" i="149"/>
  <c r="N146" i="149"/>
  <c r="N147" i="149"/>
  <c r="N148" i="149"/>
  <c r="N149" i="149"/>
  <c r="N150" i="149"/>
  <c r="N151" i="149"/>
  <c r="N152" i="149"/>
  <c r="N153" i="149"/>
  <c r="N154" i="149"/>
  <c r="N155" i="149"/>
  <c r="N156" i="149"/>
  <c r="N157" i="149"/>
  <c r="N158" i="149"/>
  <c r="N159" i="149"/>
  <c r="N160" i="149"/>
  <c r="N161" i="149"/>
  <c r="N162" i="149"/>
  <c r="N163" i="149"/>
  <c r="N164" i="149"/>
  <c r="N165" i="149"/>
  <c r="N166" i="149"/>
  <c r="N167" i="149"/>
  <c r="N168" i="149"/>
  <c r="N169" i="149"/>
  <c r="N170" i="149"/>
  <c r="N171" i="149"/>
  <c r="N172" i="149"/>
  <c r="N173" i="149"/>
  <c r="N174" i="149"/>
  <c r="N175" i="149"/>
  <c r="N176" i="149"/>
  <c r="N177" i="149"/>
  <c r="N178" i="149"/>
  <c r="N179" i="149"/>
  <c r="N180" i="149"/>
  <c r="N181" i="149"/>
  <c r="N182" i="149"/>
  <c r="N183" i="149"/>
  <c r="N184" i="149"/>
  <c r="N185" i="149"/>
  <c r="N186" i="149"/>
  <c r="N187" i="149"/>
  <c r="N188" i="149"/>
  <c r="N189" i="149"/>
  <c r="N190" i="149"/>
  <c r="N191" i="149"/>
  <c r="N192" i="149"/>
  <c r="N193" i="149"/>
  <c r="N194" i="149"/>
  <c r="N195" i="149"/>
  <c r="N196" i="149"/>
  <c r="N197" i="149"/>
  <c r="N14" i="150"/>
  <c r="N15" i="150"/>
  <c r="N16" i="150"/>
  <c r="N17" i="150"/>
  <c r="N18" i="150"/>
  <c r="N19" i="150"/>
  <c r="N20" i="150"/>
  <c r="N21" i="150"/>
  <c r="N22" i="150"/>
  <c r="N23" i="150"/>
  <c r="N24" i="150"/>
  <c r="N25" i="150"/>
  <c r="N26" i="150"/>
  <c r="N27" i="150"/>
  <c r="N28" i="150"/>
  <c r="N29" i="150"/>
  <c r="N30" i="150"/>
  <c r="N31" i="150"/>
  <c r="N32" i="150"/>
  <c r="N33" i="150"/>
  <c r="N34" i="150"/>
  <c r="N35" i="150"/>
  <c r="N36" i="150"/>
  <c r="N37" i="150"/>
  <c r="N38" i="150"/>
  <c r="N39" i="150"/>
  <c r="N40" i="150"/>
  <c r="N41" i="150"/>
  <c r="N42" i="150"/>
  <c r="N43" i="150"/>
  <c r="N44" i="150"/>
  <c r="N45" i="150"/>
  <c r="N46" i="150"/>
  <c r="N47" i="150"/>
  <c r="N48" i="150"/>
  <c r="N49" i="150"/>
  <c r="N50" i="150"/>
  <c r="N51" i="150"/>
  <c r="N52" i="150"/>
  <c r="N53" i="150"/>
  <c r="N54" i="150"/>
  <c r="N55" i="150"/>
  <c r="N56" i="150"/>
  <c r="N57" i="150"/>
  <c r="N58" i="150"/>
  <c r="N59" i="150"/>
  <c r="N60" i="150"/>
  <c r="N61" i="150"/>
  <c r="N62" i="150"/>
  <c r="N63" i="150"/>
  <c r="N64" i="150"/>
  <c r="N65" i="150"/>
  <c r="N66" i="150"/>
  <c r="N67" i="150"/>
  <c r="N68" i="150"/>
  <c r="N69" i="150"/>
  <c r="N70" i="150"/>
  <c r="N71" i="150"/>
  <c r="N72" i="150"/>
  <c r="N73" i="150"/>
  <c r="N74" i="150"/>
  <c r="N75" i="150"/>
  <c r="N76" i="150"/>
  <c r="N77" i="150"/>
  <c r="N78" i="150"/>
  <c r="N79" i="150"/>
  <c r="N80" i="150"/>
  <c r="N81" i="150"/>
  <c r="N82" i="150"/>
  <c r="N83" i="150"/>
  <c r="N84" i="150"/>
  <c r="N85" i="150"/>
  <c r="N86" i="150"/>
  <c r="N87" i="150"/>
  <c r="N88" i="150"/>
  <c r="N89" i="150"/>
  <c r="N90" i="150"/>
  <c r="N91" i="150"/>
  <c r="N92" i="150"/>
  <c r="N93" i="150"/>
  <c r="N94" i="150"/>
  <c r="N95" i="150"/>
  <c r="N96" i="150"/>
  <c r="N97" i="150"/>
  <c r="N98" i="150"/>
  <c r="N99" i="150"/>
  <c r="N100" i="150"/>
  <c r="N101" i="150"/>
  <c r="N102" i="150"/>
  <c r="N103" i="150"/>
  <c r="N104" i="150"/>
  <c r="N105" i="150"/>
  <c r="N106" i="150"/>
  <c r="N107" i="150"/>
  <c r="N108" i="150"/>
  <c r="N109" i="150"/>
  <c r="N110" i="150"/>
  <c r="N111" i="150"/>
  <c r="N112" i="150"/>
  <c r="N113" i="150"/>
  <c r="N114" i="150"/>
  <c r="N115" i="150"/>
  <c r="N116" i="150"/>
  <c r="N117" i="150"/>
  <c r="N118" i="150"/>
  <c r="N119" i="150"/>
  <c r="N120" i="150"/>
  <c r="N121" i="150"/>
  <c r="N122" i="150"/>
  <c r="N123" i="150"/>
  <c r="N124" i="150"/>
  <c r="N125" i="150"/>
  <c r="N126" i="150"/>
  <c r="N127" i="150"/>
  <c r="N128" i="150"/>
  <c r="N129" i="150"/>
  <c r="N130" i="150"/>
  <c r="N131" i="150"/>
  <c r="N132" i="150"/>
  <c r="N133" i="150"/>
  <c r="N134" i="150"/>
  <c r="N135" i="150"/>
  <c r="N136" i="150"/>
  <c r="N137" i="150"/>
  <c r="N138" i="150"/>
  <c r="N139" i="150"/>
  <c r="N140" i="150"/>
  <c r="N141" i="150"/>
  <c r="N142" i="150"/>
  <c r="N143" i="150"/>
  <c r="N144" i="150"/>
  <c r="N145" i="150"/>
  <c r="N146" i="150"/>
  <c r="N147" i="150"/>
  <c r="N148" i="150"/>
  <c r="N149" i="150"/>
  <c r="N150" i="150"/>
  <c r="N151" i="150"/>
  <c r="N152" i="150"/>
  <c r="N153" i="150"/>
  <c r="N154" i="150"/>
  <c r="N155" i="150"/>
  <c r="N156" i="150"/>
  <c r="N157" i="150"/>
  <c r="N158" i="150"/>
  <c r="N159" i="150"/>
  <c r="N160" i="150"/>
  <c r="N161" i="150"/>
  <c r="N162" i="150"/>
  <c r="N163" i="150"/>
  <c r="N164" i="150"/>
  <c r="N165" i="150"/>
  <c r="N166" i="150"/>
  <c r="N167" i="150"/>
  <c r="N168" i="150"/>
  <c r="N169" i="150"/>
  <c r="N170" i="150"/>
  <c r="N171" i="150"/>
  <c r="N172" i="150"/>
  <c r="N173" i="150"/>
  <c r="N174" i="150"/>
  <c r="N175" i="150"/>
  <c r="N176" i="150"/>
  <c r="N177" i="150"/>
  <c r="N178" i="150"/>
  <c r="N179" i="150"/>
  <c r="N180" i="150"/>
  <c r="N181" i="150"/>
  <c r="N182" i="150"/>
  <c r="N183" i="150"/>
  <c r="N184" i="150"/>
  <c r="N185" i="150"/>
  <c r="N186" i="150"/>
  <c r="N187" i="150"/>
  <c r="N188" i="150"/>
  <c r="N189" i="150"/>
  <c r="N190" i="150"/>
  <c r="N191" i="150"/>
  <c r="N192" i="150"/>
  <c r="N193" i="150"/>
  <c r="N194" i="150"/>
  <c r="N195" i="150"/>
  <c r="N196" i="150"/>
  <c r="N197" i="150"/>
  <c r="N14" i="179"/>
  <c r="N15" i="179"/>
  <c r="N16" i="179"/>
  <c r="N17" i="179"/>
  <c r="N18" i="179"/>
  <c r="N19" i="179"/>
  <c r="N20" i="179"/>
  <c r="N21" i="179"/>
  <c r="N22" i="179"/>
  <c r="N23" i="179"/>
  <c r="N24" i="179"/>
  <c r="N25" i="179"/>
  <c r="N26" i="179"/>
  <c r="N27" i="179"/>
  <c r="N28" i="179"/>
  <c r="N29" i="179"/>
  <c r="N30" i="179"/>
  <c r="N31" i="179"/>
  <c r="N32" i="179"/>
  <c r="N33" i="179"/>
  <c r="N34" i="179"/>
  <c r="N35" i="179"/>
  <c r="N36" i="179"/>
  <c r="N37" i="179"/>
  <c r="N38" i="179"/>
  <c r="N39" i="179"/>
  <c r="N40" i="179"/>
  <c r="N41" i="179"/>
  <c r="N42" i="179"/>
  <c r="N43" i="179"/>
  <c r="N44" i="179"/>
  <c r="N45" i="179"/>
  <c r="N46" i="179"/>
  <c r="N47" i="179"/>
  <c r="N48" i="179"/>
  <c r="N49" i="179"/>
  <c r="N50" i="179"/>
  <c r="N51" i="179"/>
  <c r="N52" i="179"/>
  <c r="N53" i="179"/>
  <c r="N54" i="179"/>
  <c r="N55" i="179"/>
  <c r="N56" i="179"/>
  <c r="N57" i="179"/>
  <c r="N58" i="179"/>
  <c r="N59" i="179"/>
  <c r="N60" i="179"/>
  <c r="N61" i="179"/>
  <c r="N62" i="179"/>
  <c r="N63" i="179"/>
  <c r="N64" i="179"/>
  <c r="N65" i="179"/>
  <c r="N66" i="179"/>
  <c r="N67" i="179"/>
  <c r="N68" i="179"/>
  <c r="N69" i="179"/>
  <c r="N70" i="179"/>
  <c r="N71" i="179"/>
  <c r="N72" i="179"/>
  <c r="N73" i="179"/>
  <c r="N74" i="179"/>
  <c r="N75" i="179"/>
  <c r="N76" i="179"/>
  <c r="N77" i="179"/>
  <c r="N78" i="179"/>
  <c r="N79" i="179"/>
  <c r="N80" i="179"/>
  <c r="N81" i="179"/>
  <c r="N82" i="179"/>
  <c r="N83" i="179"/>
  <c r="N84" i="179"/>
  <c r="N85" i="179"/>
  <c r="N86" i="179"/>
  <c r="N87" i="179"/>
  <c r="N88" i="179"/>
  <c r="N89" i="179"/>
  <c r="N90" i="179"/>
  <c r="N91" i="179"/>
  <c r="N92" i="179"/>
  <c r="N93" i="179"/>
  <c r="N94" i="179"/>
  <c r="N95" i="179"/>
  <c r="N96" i="179"/>
  <c r="N97" i="179"/>
  <c r="N98" i="179"/>
  <c r="N99" i="179"/>
  <c r="N100" i="179"/>
  <c r="N101" i="179"/>
  <c r="N102" i="179"/>
  <c r="N103" i="179"/>
  <c r="N104" i="179"/>
  <c r="N105" i="179"/>
  <c r="N106" i="179"/>
  <c r="N107" i="179"/>
  <c r="N108" i="179"/>
  <c r="N109" i="179"/>
  <c r="N110" i="179"/>
  <c r="N111" i="179"/>
  <c r="N112" i="179"/>
  <c r="N113" i="179"/>
  <c r="N114" i="179"/>
  <c r="N115" i="179"/>
  <c r="N116" i="179"/>
  <c r="N117" i="179"/>
  <c r="N118" i="179"/>
  <c r="N119" i="179"/>
  <c r="N120" i="179"/>
  <c r="N121" i="179"/>
  <c r="N122" i="179"/>
  <c r="N123" i="179"/>
  <c r="N124" i="179"/>
  <c r="N125" i="179"/>
  <c r="N126" i="179"/>
  <c r="N127" i="179"/>
  <c r="N128" i="179"/>
  <c r="N129" i="179"/>
  <c r="N130" i="179"/>
  <c r="N131" i="179"/>
  <c r="N132" i="179"/>
  <c r="N133" i="179"/>
  <c r="N134" i="179"/>
  <c r="N135" i="179"/>
  <c r="N136" i="179"/>
  <c r="N137" i="179"/>
  <c r="N138" i="179"/>
  <c r="N139" i="179"/>
  <c r="N140" i="179"/>
  <c r="N141" i="179"/>
  <c r="N142" i="179"/>
  <c r="N143" i="179"/>
  <c r="N144" i="179"/>
  <c r="N145" i="179"/>
  <c r="N146" i="179"/>
  <c r="N147" i="179"/>
  <c r="N148" i="179"/>
  <c r="N149" i="179"/>
  <c r="N150" i="179"/>
  <c r="N151" i="179"/>
  <c r="N152" i="179"/>
  <c r="N153" i="179"/>
  <c r="N154" i="179"/>
  <c r="N155" i="179"/>
  <c r="N156" i="179"/>
  <c r="N157" i="179"/>
  <c r="N158" i="179"/>
  <c r="N159" i="179"/>
  <c r="N160" i="179"/>
  <c r="N161" i="179"/>
  <c r="N162" i="179"/>
  <c r="N163" i="179"/>
  <c r="N164" i="179"/>
  <c r="N165" i="179"/>
  <c r="N166" i="179"/>
  <c r="N167" i="179"/>
  <c r="N168" i="179"/>
  <c r="N169" i="179"/>
  <c r="N170" i="179"/>
  <c r="N171" i="179"/>
  <c r="N172" i="179"/>
  <c r="N173" i="179"/>
  <c r="N174" i="179"/>
  <c r="N175" i="179"/>
  <c r="N176" i="179"/>
  <c r="N177" i="179"/>
  <c r="N178" i="179"/>
  <c r="N179" i="179"/>
  <c r="N180" i="179"/>
  <c r="N181" i="179"/>
  <c r="N182" i="179"/>
  <c r="N183" i="179"/>
  <c r="N184" i="179"/>
  <c r="N185" i="179"/>
  <c r="N186" i="179"/>
  <c r="N187" i="179"/>
  <c r="N188" i="179"/>
  <c r="N189" i="179"/>
  <c r="N190" i="179"/>
  <c r="N191" i="179"/>
  <c r="N192" i="179"/>
  <c r="N193" i="179"/>
  <c r="N194" i="179"/>
  <c r="N195" i="179"/>
  <c r="N196" i="179"/>
  <c r="N197" i="179"/>
  <c r="N14" i="169"/>
  <c r="N15" i="169"/>
  <c r="N16" i="169"/>
  <c r="N17" i="169"/>
  <c r="N18" i="169"/>
  <c r="N19" i="169"/>
  <c r="N20" i="169"/>
  <c r="N21" i="169"/>
  <c r="N22" i="169"/>
  <c r="N23" i="169"/>
  <c r="N24" i="169"/>
  <c r="N25" i="169"/>
  <c r="N26" i="169"/>
  <c r="N27" i="169"/>
  <c r="N28" i="169"/>
  <c r="N29" i="169"/>
  <c r="N30" i="169"/>
  <c r="N31" i="169"/>
  <c r="N32" i="169"/>
  <c r="N33" i="169"/>
  <c r="N34" i="169"/>
  <c r="N35" i="169"/>
  <c r="N36" i="169"/>
  <c r="N37" i="169"/>
  <c r="N38" i="169"/>
  <c r="N39" i="169"/>
  <c r="N40" i="169"/>
  <c r="N41" i="169"/>
  <c r="N42" i="169"/>
  <c r="N43" i="169"/>
  <c r="N44" i="169"/>
  <c r="N45" i="169"/>
  <c r="N46" i="169"/>
  <c r="N47" i="169"/>
  <c r="N48" i="169"/>
  <c r="N49" i="169"/>
  <c r="N50" i="169"/>
  <c r="N51" i="169"/>
  <c r="N52" i="169"/>
  <c r="N53" i="169"/>
  <c r="N54" i="169"/>
  <c r="N55" i="169"/>
  <c r="N56" i="169"/>
  <c r="N57" i="169"/>
  <c r="N58" i="169"/>
  <c r="N59" i="169"/>
  <c r="N60" i="169"/>
  <c r="N61" i="169"/>
  <c r="N62" i="169"/>
  <c r="N63" i="169"/>
  <c r="N64" i="169"/>
  <c r="N65" i="169"/>
  <c r="N66" i="169"/>
  <c r="N67" i="169"/>
  <c r="N68" i="169"/>
  <c r="N69" i="169"/>
  <c r="N70" i="169"/>
  <c r="N71" i="169"/>
  <c r="N72" i="169"/>
  <c r="N73" i="169"/>
  <c r="N74" i="169"/>
  <c r="N75" i="169"/>
  <c r="N76" i="169"/>
  <c r="N77" i="169"/>
  <c r="N78" i="169"/>
  <c r="N79" i="169"/>
  <c r="N80" i="169"/>
  <c r="N81" i="169"/>
  <c r="N82" i="169"/>
  <c r="N83" i="169"/>
  <c r="N84" i="169"/>
  <c r="N85" i="169"/>
  <c r="N86" i="169"/>
  <c r="N87" i="169"/>
  <c r="N88" i="169"/>
  <c r="N89" i="169"/>
  <c r="N90" i="169"/>
  <c r="N91" i="169"/>
  <c r="N92" i="169"/>
  <c r="N93" i="169"/>
  <c r="N94" i="169"/>
  <c r="N95" i="169"/>
  <c r="N96" i="169"/>
  <c r="N97" i="169"/>
  <c r="N98" i="169"/>
  <c r="N99" i="169"/>
  <c r="N100" i="169"/>
  <c r="N101" i="169"/>
  <c r="N102" i="169"/>
  <c r="N103" i="169"/>
  <c r="N104" i="169"/>
  <c r="N105" i="169"/>
  <c r="N106" i="169"/>
  <c r="N107" i="169"/>
  <c r="N108" i="169"/>
  <c r="N109" i="169"/>
  <c r="N110" i="169"/>
  <c r="N111" i="169"/>
  <c r="N112" i="169"/>
  <c r="N113" i="169"/>
  <c r="N114" i="169"/>
  <c r="N115" i="169"/>
  <c r="N116" i="169"/>
  <c r="N117" i="169"/>
  <c r="N118" i="169"/>
  <c r="N119" i="169"/>
  <c r="N120" i="169"/>
  <c r="N121" i="169"/>
  <c r="N122" i="169"/>
  <c r="N123" i="169"/>
  <c r="N124" i="169"/>
  <c r="N125" i="169"/>
  <c r="N126" i="169"/>
  <c r="N127" i="169"/>
  <c r="N128" i="169"/>
  <c r="N129" i="169"/>
  <c r="N130" i="169"/>
  <c r="N131" i="169"/>
  <c r="N132" i="169"/>
  <c r="N133" i="169"/>
  <c r="N134" i="169"/>
  <c r="N135" i="169"/>
  <c r="N136" i="169"/>
  <c r="N137" i="169"/>
  <c r="N138" i="169"/>
  <c r="N139" i="169"/>
  <c r="N140" i="169"/>
  <c r="N141" i="169"/>
  <c r="N142" i="169"/>
  <c r="N143" i="169"/>
  <c r="N144" i="169"/>
  <c r="N145" i="169"/>
  <c r="N146" i="169"/>
  <c r="N147" i="169"/>
  <c r="N148" i="169"/>
  <c r="N149" i="169"/>
  <c r="N150" i="169"/>
  <c r="N151" i="169"/>
  <c r="N152" i="169"/>
  <c r="N153" i="169"/>
  <c r="N154" i="169"/>
  <c r="N155" i="169"/>
  <c r="N156" i="169"/>
  <c r="N157" i="169"/>
  <c r="N158" i="169"/>
  <c r="N159" i="169"/>
  <c r="N160" i="169"/>
  <c r="N161" i="169"/>
  <c r="N162" i="169"/>
  <c r="N163" i="169"/>
  <c r="N164" i="169"/>
  <c r="N165" i="169"/>
  <c r="N166" i="169"/>
  <c r="N167" i="169"/>
  <c r="N168" i="169"/>
  <c r="N169" i="169"/>
  <c r="N170" i="169"/>
  <c r="N171" i="169"/>
  <c r="N172" i="169"/>
  <c r="N173" i="169"/>
  <c r="N174" i="169"/>
  <c r="N175" i="169"/>
  <c r="N176" i="169"/>
  <c r="N177" i="169"/>
  <c r="N178" i="169"/>
  <c r="N179" i="169"/>
  <c r="N180" i="169"/>
  <c r="N181" i="169"/>
  <c r="N182" i="169"/>
  <c r="N183" i="169"/>
  <c r="N184" i="169"/>
  <c r="N185" i="169"/>
  <c r="N186" i="169"/>
  <c r="N187" i="169"/>
  <c r="N188" i="169"/>
  <c r="N189" i="169"/>
  <c r="N190" i="169"/>
  <c r="N191" i="169"/>
  <c r="N192" i="169"/>
  <c r="N193" i="169"/>
  <c r="N194" i="169"/>
  <c r="N195" i="169"/>
  <c r="N196" i="169"/>
  <c r="N197" i="169"/>
  <c r="N14" i="168"/>
  <c r="N15" i="168"/>
  <c r="N16" i="168"/>
  <c r="N17" i="168"/>
  <c r="N18" i="168"/>
  <c r="N19" i="168"/>
  <c r="N20" i="168"/>
  <c r="N21" i="168"/>
  <c r="N22" i="168"/>
  <c r="N23" i="168"/>
  <c r="N24" i="168"/>
  <c r="N25" i="168"/>
  <c r="N26" i="168"/>
  <c r="N27" i="168"/>
  <c r="N28" i="168"/>
  <c r="N29" i="168"/>
  <c r="N30" i="168"/>
  <c r="N31" i="168"/>
  <c r="N32" i="168"/>
  <c r="N33" i="168"/>
  <c r="N34" i="168"/>
  <c r="N35" i="168"/>
  <c r="N36" i="168"/>
  <c r="N37" i="168"/>
  <c r="N38" i="168"/>
  <c r="N39" i="168"/>
  <c r="N40" i="168"/>
  <c r="N41" i="168"/>
  <c r="N42" i="168"/>
  <c r="N43" i="168"/>
  <c r="N44" i="168"/>
  <c r="N45" i="168"/>
  <c r="N46" i="168"/>
  <c r="N47" i="168"/>
  <c r="N48" i="168"/>
  <c r="N49" i="168"/>
  <c r="N50" i="168"/>
  <c r="N51" i="168"/>
  <c r="N52" i="168"/>
  <c r="N53" i="168"/>
  <c r="N54" i="168"/>
  <c r="N55" i="168"/>
  <c r="N56" i="168"/>
  <c r="N57" i="168"/>
  <c r="N58" i="168"/>
  <c r="N59" i="168"/>
  <c r="N60" i="168"/>
  <c r="N61" i="168"/>
  <c r="N62" i="168"/>
  <c r="N63" i="168"/>
  <c r="N64" i="168"/>
  <c r="N65" i="168"/>
  <c r="N66" i="168"/>
  <c r="N67" i="168"/>
  <c r="N68" i="168"/>
  <c r="N69" i="168"/>
  <c r="N70" i="168"/>
  <c r="N71" i="168"/>
  <c r="N72" i="168"/>
  <c r="N73" i="168"/>
  <c r="N74" i="168"/>
  <c r="N75" i="168"/>
  <c r="N76" i="168"/>
  <c r="N77" i="168"/>
  <c r="N78" i="168"/>
  <c r="N79" i="168"/>
  <c r="N80" i="168"/>
  <c r="N81" i="168"/>
  <c r="N82" i="168"/>
  <c r="N83" i="168"/>
  <c r="N84" i="168"/>
  <c r="N85" i="168"/>
  <c r="N86" i="168"/>
  <c r="N87" i="168"/>
  <c r="N88" i="168"/>
  <c r="N89" i="168"/>
  <c r="N90" i="168"/>
  <c r="N91" i="168"/>
  <c r="N92" i="168"/>
  <c r="N93" i="168"/>
  <c r="N94" i="168"/>
  <c r="N95" i="168"/>
  <c r="N96" i="168"/>
  <c r="N97" i="168"/>
  <c r="N98" i="168"/>
  <c r="N99" i="168"/>
  <c r="N100" i="168"/>
  <c r="N101" i="168"/>
  <c r="N102" i="168"/>
  <c r="N103" i="168"/>
  <c r="N104" i="168"/>
  <c r="N105" i="168"/>
  <c r="N106" i="168"/>
  <c r="N107" i="168"/>
  <c r="N108" i="168"/>
  <c r="N109" i="168"/>
  <c r="N110" i="168"/>
  <c r="N111" i="168"/>
  <c r="N112" i="168"/>
  <c r="N113" i="168"/>
  <c r="N114" i="168"/>
  <c r="N115" i="168"/>
  <c r="N116" i="168"/>
  <c r="N117" i="168"/>
  <c r="N118" i="168"/>
  <c r="N119" i="168"/>
  <c r="N120" i="168"/>
  <c r="N121" i="168"/>
  <c r="N122" i="168"/>
  <c r="N123" i="168"/>
  <c r="N124" i="168"/>
  <c r="N125" i="168"/>
  <c r="N126" i="168"/>
  <c r="N127" i="168"/>
  <c r="N128" i="168"/>
  <c r="N129" i="168"/>
  <c r="N130" i="168"/>
  <c r="N131" i="168"/>
  <c r="N132" i="168"/>
  <c r="N133" i="168"/>
  <c r="N134" i="168"/>
  <c r="N135" i="168"/>
  <c r="N136" i="168"/>
  <c r="N137" i="168"/>
  <c r="N138" i="168"/>
  <c r="N139" i="168"/>
  <c r="N140" i="168"/>
  <c r="N141" i="168"/>
  <c r="N142" i="168"/>
  <c r="N143" i="168"/>
  <c r="N144" i="168"/>
  <c r="N145" i="168"/>
  <c r="N146" i="168"/>
  <c r="N147" i="168"/>
  <c r="N148" i="168"/>
  <c r="N149" i="168"/>
  <c r="N150" i="168"/>
  <c r="N151" i="168"/>
  <c r="N152" i="168"/>
  <c r="N153" i="168"/>
  <c r="N154" i="168"/>
  <c r="N155" i="168"/>
  <c r="N156" i="168"/>
  <c r="N157" i="168"/>
  <c r="N158" i="168"/>
  <c r="N159" i="168"/>
  <c r="N160" i="168"/>
  <c r="N161" i="168"/>
  <c r="N162" i="168"/>
  <c r="N163" i="168"/>
  <c r="N164" i="168"/>
  <c r="N165" i="168"/>
  <c r="N166" i="168"/>
  <c r="N167" i="168"/>
  <c r="N168" i="168"/>
  <c r="N169" i="168"/>
  <c r="N170" i="168"/>
  <c r="N171" i="168"/>
  <c r="N172" i="168"/>
  <c r="N173" i="168"/>
  <c r="N174" i="168"/>
  <c r="N175" i="168"/>
  <c r="N176" i="168"/>
  <c r="N177" i="168"/>
  <c r="N178" i="168"/>
  <c r="N179" i="168"/>
  <c r="N180" i="168"/>
  <c r="N181" i="168"/>
  <c r="N182" i="168"/>
  <c r="N183" i="168"/>
  <c r="N184" i="168"/>
  <c r="N185" i="168"/>
  <c r="N186" i="168"/>
  <c r="N187" i="168"/>
  <c r="N188" i="168"/>
  <c r="N189" i="168"/>
  <c r="N190" i="168"/>
  <c r="N191" i="168"/>
  <c r="N192" i="168"/>
  <c r="N193" i="168"/>
  <c r="N194" i="168"/>
  <c r="N195" i="168"/>
  <c r="N196" i="168"/>
  <c r="N197" i="168"/>
  <c r="N14" i="170"/>
  <c r="N15" i="170"/>
  <c r="N16" i="170"/>
  <c r="N17" i="170"/>
  <c r="N18" i="170"/>
  <c r="N19" i="170"/>
  <c r="N20" i="170"/>
  <c r="N21" i="170"/>
  <c r="N22" i="170"/>
  <c r="N23" i="170"/>
  <c r="N24" i="170"/>
  <c r="N25" i="170"/>
  <c r="N26" i="170"/>
  <c r="N27" i="170"/>
  <c r="N28" i="170"/>
  <c r="N29" i="170"/>
  <c r="N30" i="170"/>
  <c r="N31" i="170"/>
  <c r="N32" i="170"/>
  <c r="N33" i="170"/>
  <c r="N34" i="170"/>
  <c r="N35" i="170"/>
  <c r="N36" i="170"/>
  <c r="N37" i="170"/>
  <c r="N38" i="170"/>
  <c r="N39" i="170"/>
  <c r="N40" i="170"/>
  <c r="N41" i="170"/>
  <c r="N42" i="170"/>
  <c r="N43" i="170"/>
  <c r="N44" i="170"/>
  <c r="N45" i="170"/>
  <c r="N46" i="170"/>
  <c r="N47" i="170"/>
  <c r="N48" i="170"/>
  <c r="N49" i="170"/>
  <c r="N50" i="170"/>
  <c r="N51" i="170"/>
  <c r="N52" i="170"/>
  <c r="N53" i="170"/>
  <c r="N54" i="170"/>
  <c r="N55" i="170"/>
  <c r="N56" i="170"/>
  <c r="N57" i="170"/>
  <c r="N58" i="170"/>
  <c r="N59" i="170"/>
  <c r="N60" i="170"/>
  <c r="N61" i="170"/>
  <c r="N62" i="170"/>
  <c r="N63" i="170"/>
  <c r="N64" i="170"/>
  <c r="N65" i="170"/>
  <c r="N66" i="170"/>
  <c r="N67" i="170"/>
  <c r="N68" i="170"/>
  <c r="N69" i="170"/>
  <c r="N70" i="170"/>
  <c r="N71" i="170"/>
  <c r="N72" i="170"/>
  <c r="N73" i="170"/>
  <c r="N74" i="170"/>
  <c r="N75" i="170"/>
  <c r="N76" i="170"/>
  <c r="N77" i="170"/>
  <c r="N78" i="170"/>
  <c r="N79" i="170"/>
  <c r="N80" i="170"/>
  <c r="N81" i="170"/>
  <c r="N82" i="170"/>
  <c r="N83" i="170"/>
  <c r="N84" i="170"/>
  <c r="N85" i="170"/>
  <c r="N86" i="170"/>
  <c r="N87" i="170"/>
  <c r="N88" i="170"/>
  <c r="N89" i="170"/>
  <c r="N90" i="170"/>
  <c r="N91" i="170"/>
  <c r="N92" i="170"/>
  <c r="N93" i="170"/>
  <c r="N94" i="170"/>
  <c r="N95" i="170"/>
  <c r="N96" i="170"/>
  <c r="N97" i="170"/>
  <c r="N98" i="170"/>
  <c r="N99" i="170"/>
  <c r="N100" i="170"/>
  <c r="N101" i="170"/>
  <c r="N102" i="170"/>
  <c r="N103" i="170"/>
  <c r="N104" i="170"/>
  <c r="N105" i="170"/>
  <c r="N106" i="170"/>
  <c r="N107" i="170"/>
  <c r="N108" i="170"/>
  <c r="N109" i="170"/>
  <c r="N110" i="170"/>
  <c r="N111" i="170"/>
  <c r="N112" i="170"/>
  <c r="N113" i="170"/>
  <c r="N114" i="170"/>
  <c r="N115" i="170"/>
  <c r="N116" i="170"/>
  <c r="N117" i="170"/>
  <c r="N118" i="170"/>
  <c r="N119" i="170"/>
  <c r="N120" i="170"/>
  <c r="N121" i="170"/>
  <c r="N122" i="170"/>
  <c r="N123" i="170"/>
  <c r="N124" i="170"/>
  <c r="N125" i="170"/>
  <c r="N126" i="170"/>
  <c r="N127" i="170"/>
  <c r="N128" i="170"/>
  <c r="N129" i="170"/>
  <c r="N130" i="170"/>
  <c r="N131" i="170"/>
  <c r="N132" i="170"/>
  <c r="N133" i="170"/>
  <c r="N134" i="170"/>
  <c r="N135" i="170"/>
  <c r="N136" i="170"/>
  <c r="N137" i="170"/>
  <c r="N138" i="170"/>
  <c r="N139" i="170"/>
  <c r="N140" i="170"/>
  <c r="N141" i="170"/>
  <c r="N142" i="170"/>
  <c r="N143" i="170"/>
  <c r="N144" i="170"/>
  <c r="N145" i="170"/>
  <c r="N146" i="170"/>
  <c r="N147" i="170"/>
  <c r="N148" i="170"/>
  <c r="N149" i="170"/>
  <c r="N150" i="170"/>
  <c r="N151" i="170"/>
  <c r="N152" i="170"/>
  <c r="N153" i="170"/>
  <c r="N154" i="170"/>
  <c r="N155" i="170"/>
  <c r="N156" i="170"/>
  <c r="N157" i="170"/>
  <c r="N158" i="170"/>
  <c r="N159" i="170"/>
  <c r="N160" i="170"/>
  <c r="N161" i="170"/>
  <c r="N162" i="170"/>
  <c r="N163" i="170"/>
  <c r="N164" i="170"/>
  <c r="N165" i="170"/>
  <c r="N166" i="170"/>
  <c r="N167" i="170"/>
  <c r="N168" i="170"/>
  <c r="N169" i="170"/>
  <c r="N170" i="170"/>
  <c r="N171" i="170"/>
  <c r="N172" i="170"/>
  <c r="N173" i="170"/>
  <c r="N174" i="170"/>
  <c r="N175" i="170"/>
  <c r="N176" i="170"/>
  <c r="N177" i="170"/>
  <c r="N178" i="170"/>
  <c r="N179" i="170"/>
  <c r="N180" i="170"/>
  <c r="N181" i="170"/>
  <c r="N182" i="170"/>
  <c r="N183" i="170"/>
  <c r="N184" i="170"/>
  <c r="N185" i="170"/>
  <c r="N186" i="170"/>
  <c r="N187" i="170"/>
  <c r="N188" i="170"/>
  <c r="N189" i="170"/>
  <c r="N190" i="170"/>
  <c r="N191" i="170"/>
  <c r="N192" i="170"/>
  <c r="N193" i="170"/>
  <c r="N194" i="170"/>
  <c r="N195" i="170"/>
  <c r="N196" i="170"/>
  <c r="N197" i="170"/>
  <c r="N14" i="240"/>
  <c r="N15" i="240"/>
  <c r="N16" i="240"/>
  <c r="N17" i="240"/>
  <c r="N18" i="240"/>
  <c r="N19" i="240"/>
  <c r="N20" i="240"/>
  <c r="N21" i="240"/>
  <c r="N22" i="240"/>
  <c r="N23" i="240"/>
  <c r="N24" i="240"/>
  <c r="N25" i="240"/>
  <c r="N26" i="240"/>
  <c r="N27" i="240"/>
  <c r="N28" i="240"/>
  <c r="N29" i="240"/>
  <c r="N30" i="240"/>
  <c r="N31" i="240"/>
  <c r="N32" i="240"/>
  <c r="N33" i="240"/>
  <c r="N34" i="240"/>
  <c r="N35" i="240"/>
  <c r="N36" i="240"/>
  <c r="N37" i="240"/>
  <c r="N38" i="240"/>
  <c r="N39" i="240"/>
  <c r="N40" i="240"/>
  <c r="N41" i="240"/>
  <c r="N42" i="240"/>
  <c r="N43" i="240"/>
  <c r="N44" i="240"/>
  <c r="N45" i="240"/>
  <c r="N46" i="240"/>
  <c r="N47" i="240"/>
  <c r="N48" i="240"/>
  <c r="N49" i="240"/>
  <c r="N50" i="240"/>
  <c r="N51" i="240"/>
  <c r="N52" i="240"/>
  <c r="N53" i="240"/>
  <c r="N54" i="240"/>
  <c r="N55" i="240"/>
  <c r="N56" i="240"/>
  <c r="N57" i="240"/>
  <c r="N58" i="240"/>
  <c r="N59" i="240"/>
  <c r="N60" i="240"/>
  <c r="N61" i="240"/>
  <c r="N62" i="240"/>
  <c r="N63" i="240"/>
  <c r="N64" i="240"/>
  <c r="N65" i="240"/>
  <c r="N66" i="240"/>
  <c r="N67" i="240"/>
  <c r="N68" i="240"/>
  <c r="N69" i="240"/>
  <c r="N70" i="240"/>
  <c r="N71" i="240"/>
  <c r="N72" i="240"/>
  <c r="N73" i="240"/>
  <c r="N74" i="240"/>
  <c r="N75" i="240"/>
  <c r="N76" i="240"/>
  <c r="N77" i="240"/>
  <c r="N78" i="240"/>
  <c r="N79" i="240"/>
  <c r="N80" i="240"/>
  <c r="N81" i="240"/>
  <c r="N82" i="240"/>
  <c r="N83" i="240"/>
  <c r="N84" i="240"/>
  <c r="N85" i="240"/>
  <c r="N86" i="240"/>
  <c r="N87" i="240"/>
  <c r="N88" i="240"/>
  <c r="N89" i="240"/>
  <c r="N90" i="240"/>
  <c r="N91" i="240"/>
  <c r="N92" i="240"/>
  <c r="N93" i="240"/>
  <c r="N94" i="240"/>
  <c r="N95" i="240"/>
  <c r="N96" i="240"/>
  <c r="N97" i="240"/>
  <c r="N98" i="240"/>
  <c r="N99" i="240"/>
  <c r="N100" i="240"/>
  <c r="N101" i="240"/>
  <c r="N102" i="240"/>
  <c r="N103" i="240"/>
  <c r="N104" i="240"/>
  <c r="N105" i="240"/>
  <c r="N106" i="240"/>
  <c r="N107" i="240"/>
  <c r="N108" i="240"/>
  <c r="N109" i="240"/>
  <c r="N110" i="240"/>
  <c r="N111" i="240"/>
  <c r="N112" i="240"/>
  <c r="N113" i="240"/>
  <c r="N114" i="240"/>
  <c r="N115" i="240"/>
  <c r="N116" i="240"/>
  <c r="N117" i="240"/>
  <c r="N118" i="240"/>
  <c r="N119" i="240"/>
  <c r="N120" i="240"/>
  <c r="N121" i="240"/>
  <c r="N122" i="240"/>
  <c r="N123" i="240"/>
  <c r="N124" i="240"/>
  <c r="N125" i="240"/>
  <c r="N126" i="240"/>
  <c r="N127" i="240"/>
  <c r="N128" i="240"/>
  <c r="N129" i="240"/>
  <c r="N130" i="240"/>
  <c r="N131" i="240"/>
  <c r="N132" i="240"/>
  <c r="N133" i="240"/>
  <c r="N134" i="240"/>
  <c r="N135" i="240"/>
  <c r="N136" i="240"/>
  <c r="N137" i="240"/>
  <c r="N138" i="240"/>
  <c r="N139" i="240"/>
  <c r="N140" i="240"/>
  <c r="N141" i="240"/>
  <c r="N142" i="240"/>
  <c r="N143" i="240"/>
  <c r="N144" i="240"/>
  <c r="N145" i="240"/>
  <c r="N146" i="240"/>
  <c r="N147" i="240"/>
  <c r="N148" i="240"/>
  <c r="N149" i="240"/>
  <c r="N150" i="240"/>
  <c r="N151" i="240"/>
  <c r="N152" i="240"/>
  <c r="N153" i="240"/>
  <c r="N154" i="240"/>
  <c r="N155" i="240"/>
  <c r="N156" i="240"/>
  <c r="N157" i="240"/>
  <c r="N158" i="240"/>
  <c r="N159" i="240"/>
  <c r="N160" i="240"/>
  <c r="N161" i="240"/>
  <c r="N162" i="240"/>
  <c r="N163" i="240"/>
  <c r="N164" i="240"/>
  <c r="N165" i="240"/>
  <c r="N166" i="240"/>
  <c r="N167" i="240"/>
  <c r="N168" i="240"/>
  <c r="N169" i="240"/>
  <c r="N170" i="240"/>
  <c r="N171" i="240"/>
  <c r="N172" i="240"/>
  <c r="N173" i="240"/>
  <c r="N174" i="240"/>
  <c r="N175" i="240"/>
  <c r="N176" i="240"/>
  <c r="N177" i="240"/>
  <c r="N178" i="240"/>
  <c r="N179" i="240"/>
  <c r="N180" i="240"/>
  <c r="N181" i="240"/>
  <c r="N182" i="240"/>
  <c r="N183" i="240"/>
  <c r="N184" i="240"/>
  <c r="N185" i="240"/>
  <c r="N186" i="240"/>
  <c r="N187" i="240"/>
  <c r="N188" i="240"/>
  <c r="N189" i="240"/>
  <c r="N190" i="240"/>
  <c r="N191" i="240"/>
  <c r="N192" i="240"/>
  <c r="N193" i="240"/>
  <c r="N194" i="240"/>
  <c r="N195" i="240"/>
  <c r="N196" i="240"/>
  <c r="N197" i="240"/>
  <c r="N14" i="176"/>
  <c r="N15" i="176"/>
  <c r="N16" i="176"/>
  <c r="N17" i="176"/>
  <c r="N18" i="176"/>
  <c r="N19" i="176"/>
  <c r="N20" i="176"/>
  <c r="N21" i="176"/>
  <c r="N22" i="176"/>
  <c r="N23" i="176"/>
  <c r="N24" i="176"/>
  <c r="N25" i="176"/>
  <c r="N26" i="176"/>
  <c r="N27" i="176"/>
  <c r="N28" i="176"/>
  <c r="N29" i="176"/>
  <c r="N30" i="176"/>
  <c r="N31" i="176"/>
  <c r="N32" i="176"/>
  <c r="N33" i="176"/>
  <c r="N34" i="176"/>
  <c r="N35" i="176"/>
  <c r="N36" i="176"/>
  <c r="N37" i="176"/>
  <c r="N38" i="176"/>
  <c r="N39" i="176"/>
  <c r="N40" i="176"/>
  <c r="N41" i="176"/>
  <c r="N42" i="176"/>
  <c r="N43" i="176"/>
  <c r="N44" i="176"/>
  <c r="N45" i="176"/>
  <c r="N46" i="176"/>
  <c r="N47" i="176"/>
  <c r="N48" i="176"/>
  <c r="N49" i="176"/>
  <c r="N50" i="176"/>
  <c r="N51" i="176"/>
  <c r="N52" i="176"/>
  <c r="N53" i="176"/>
  <c r="N54" i="176"/>
  <c r="N55" i="176"/>
  <c r="N56" i="176"/>
  <c r="N57" i="176"/>
  <c r="N58" i="176"/>
  <c r="N59" i="176"/>
  <c r="N60" i="176"/>
  <c r="N61" i="176"/>
  <c r="N62" i="176"/>
  <c r="N63" i="176"/>
  <c r="N64" i="176"/>
  <c r="N65" i="176"/>
  <c r="N66" i="176"/>
  <c r="N67" i="176"/>
  <c r="N68" i="176"/>
  <c r="N69" i="176"/>
  <c r="N70" i="176"/>
  <c r="N71" i="176"/>
  <c r="N72" i="176"/>
  <c r="N73" i="176"/>
  <c r="N74" i="176"/>
  <c r="N75" i="176"/>
  <c r="N76" i="176"/>
  <c r="N77" i="176"/>
  <c r="N78" i="176"/>
  <c r="N79" i="176"/>
  <c r="N80" i="176"/>
  <c r="N81" i="176"/>
  <c r="N82" i="176"/>
  <c r="N83" i="176"/>
  <c r="N84" i="176"/>
  <c r="N85" i="176"/>
  <c r="N86" i="176"/>
  <c r="N87" i="176"/>
  <c r="N88" i="176"/>
  <c r="N89" i="176"/>
  <c r="N90" i="176"/>
  <c r="N91" i="176"/>
  <c r="N92" i="176"/>
  <c r="N93" i="176"/>
  <c r="N94" i="176"/>
  <c r="N95" i="176"/>
  <c r="N96" i="176"/>
  <c r="N97" i="176"/>
  <c r="N98" i="176"/>
  <c r="N99" i="176"/>
  <c r="N100" i="176"/>
  <c r="N101" i="176"/>
  <c r="N102" i="176"/>
  <c r="N103" i="176"/>
  <c r="N104" i="176"/>
  <c r="N105" i="176"/>
  <c r="N106" i="176"/>
  <c r="N107" i="176"/>
  <c r="N108" i="176"/>
  <c r="N109" i="176"/>
  <c r="N110" i="176"/>
  <c r="N111" i="176"/>
  <c r="N112" i="176"/>
  <c r="N113" i="176"/>
  <c r="N114" i="176"/>
  <c r="N115" i="176"/>
  <c r="N116" i="176"/>
  <c r="N117" i="176"/>
  <c r="N118" i="176"/>
  <c r="N119" i="176"/>
  <c r="N120" i="176"/>
  <c r="N121" i="176"/>
  <c r="N122" i="176"/>
  <c r="N123" i="176"/>
  <c r="N124" i="176"/>
  <c r="N125" i="176"/>
  <c r="N126" i="176"/>
  <c r="N127" i="176"/>
  <c r="N128" i="176"/>
  <c r="N129" i="176"/>
  <c r="N130" i="176"/>
  <c r="N131" i="176"/>
  <c r="N132" i="176"/>
  <c r="N133" i="176"/>
  <c r="N134" i="176"/>
  <c r="N135" i="176"/>
  <c r="N136" i="176"/>
  <c r="N137" i="176"/>
  <c r="N138" i="176"/>
  <c r="N139" i="176"/>
  <c r="N140" i="176"/>
  <c r="N141" i="176"/>
  <c r="N142" i="176"/>
  <c r="N143" i="176"/>
  <c r="N144" i="176"/>
  <c r="N145" i="176"/>
  <c r="N146" i="176"/>
  <c r="N147" i="176"/>
  <c r="N148" i="176"/>
  <c r="N149" i="176"/>
  <c r="N150" i="176"/>
  <c r="N151" i="176"/>
  <c r="N152" i="176"/>
  <c r="N153" i="176"/>
  <c r="N154" i="176"/>
  <c r="N155" i="176"/>
  <c r="N156" i="176"/>
  <c r="N157" i="176"/>
  <c r="N158" i="176"/>
  <c r="N159" i="176"/>
  <c r="N160" i="176"/>
  <c r="N161" i="176"/>
  <c r="N162" i="176"/>
  <c r="N163" i="176"/>
  <c r="N164" i="176"/>
  <c r="N165" i="176"/>
  <c r="N166" i="176"/>
  <c r="N167" i="176"/>
  <c r="N168" i="176"/>
  <c r="N169" i="176"/>
  <c r="N170" i="176"/>
  <c r="N171" i="176"/>
  <c r="N172" i="176"/>
  <c r="N173" i="176"/>
  <c r="N174" i="176"/>
  <c r="N175" i="176"/>
  <c r="N176" i="176"/>
  <c r="N177" i="176"/>
  <c r="N178" i="176"/>
  <c r="N179" i="176"/>
  <c r="N180" i="176"/>
  <c r="N181" i="176"/>
  <c r="N182" i="176"/>
  <c r="N183" i="176"/>
  <c r="N184" i="176"/>
  <c r="N185" i="176"/>
  <c r="N186" i="176"/>
  <c r="N187" i="176"/>
  <c r="N188" i="176"/>
  <c r="N189" i="176"/>
  <c r="N190" i="176"/>
  <c r="N191" i="176"/>
  <c r="N192" i="176"/>
  <c r="N193" i="176"/>
  <c r="N194" i="176"/>
  <c r="N195" i="176"/>
  <c r="N196" i="176"/>
  <c r="N197" i="176"/>
  <c r="N14" i="173"/>
  <c r="N15" i="173"/>
  <c r="N16" i="173"/>
  <c r="N17" i="173"/>
  <c r="N18" i="173"/>
  <c r="N19" i="173"/>
  <c r="N20" i="173"/>
  <c r="N21" i="173"/>
  <c r="N22" i="173"/>
  <c r="N23" i="173"/>
  <c r="N24" i="173"/>
  <c r="N25" i="173"/>
  <c r="N26" i="173"/>
  <c r="N27" i="173"/>
  <c r="N28" i="173"/>
  <c r="N29" i="173"/>
  <c r="N30" i="173"/>
  <c r="N31" i="173"/>
  <c r="N32" i="173"/>
  <c r="N33" i="173"/>
  <c r="N34" i="173"/>
  <c r="N35" i="173"/>
  <c r="N36" i="173"/>
  <c r="N37" i="173"/>
  <c r="N38" i="173"/>
  <c r="N39" i="173"/>
  <c r="N40" i="173"/>
  <c r="N41" i="173"/>
  <c r="N42" i="173"/>
  <c r="N43" i="173"/>
  <c r="N44" i="173"/>
  <c r="N45" i="173"/>
  <c r="N46" i="173"/>
  <c r="N47" i="173"/>
  <c r="N48" i="173"/>
  <c r="N49" i="173"/>
  <c r="N50" i="173"/>
  <c r="N51" i="173"/>
  <c r="N52" i="173"/>
  <c r="N53" i="173"/>
  <c r="N54" i="173"/>
  <c r="N55" i="173"/>
  <c r="N56" i="173"/>
  <c r="N57" i="173"/>
  <c r="N58" i="173"/>
  <c r="N59" i="173"/>
  <c r="N60" i="173"/>
  <c r="N61" i="173"/>
  <c r="N62" i="173"/>
  <c r="N63" i="173"/>
  <c r="N64" i="173"/>
  <c r="N65" i="173"/>
  <c r="N66" i="173"/>
  <c r="N67" i="173"/>
  <c r="N68" i="173"/>
  <c r="N69" i="173"/>
  <c r="N70" i="173"/>
  <c r="N71" i="173"/>
  <c r="N72" i="173"/>
  <c r="N73" i="173"/>
  <c r="N74" i="173"/>
  <c r="N75" i="173"/>
  <c r="N76" i="173"/>
  <c r="N77" i="173"/>
  <c r="N78" i="173"/>
  <c r="N79" i="173"/>
  <c r="N80" i="173"/>
  <c r="N81" i="173"/>
  <c r="N82" i="173"/>
  <c r="N83" i="173"/>
  <c r="N84" i="173"/>
  <c r="N85" i="173"/>
  <c r="N86" i="173"/>
  <c r="N87" i="173"/>
  <c r="N88" i="173"/>
  <c r="N89" i="173"/>
  <c r="N90" i="173"/>
  <c r="N91" i="173"/>
  <c r="N92" i="173"/>
  <c r="N93" i="173"/>
  <c r="N94" i="173"/>
  <c r="N95" i="173"/>
  <c r="N96" i="173"/>
  <c r="N97" i="173"/>
  <c r="N98" i="173"/>
  <c r="N99" i="173"/>
  <c r="N100" i="173"/>
  <c r="N101" i="173"/>
  <c r="N102" i="173"/>
  <c r="N103" i="173"/>
  <c r="N104" i="173"/>
  <c r="N105" i="173"/>
  <c r="N106" i="173"/>
  <c r="N107" i="173"/>
  <c r="N108" i="173"/>
  <c r="N109" i="173"/>
  <c r="N110" i="173"/>
  <c r="N111" i="173"/>
  <c r="N112" i="173"/>
  <c r="N113" i="173"/>
  <c r="N114" i="173"/>
  <c r="N115" i="173"/>
  <c r="N116" i="173"/>
  <c r="N117" i="173"/>
  <c r="N118" i="173"/>
  <c r="N119" i="173"/>
  <c r="N120" i="173"/>
  <c r="N121" i="173"/>
  <c r="N122" i="173"/>
  <c r="N123" i="173"/>
  <c r="N124" i="173"/>
  <c r="N125" i="173"/>
  <c r="N126" i="173"/>
  <c r="N127" i="173"/>
  <c r="N128" i="173"/>
  <c r="N129" i="173"/>
  <c r="N130" i="173"/>
  <c r="N131" i="173"/>
  <c r="N132" i="173"/>
  <c r="N133" i="173"/>
  <c r="N134" i="173"/>
  <c r="N135" i="173"/>
  <c r="N136" i="173"/>
  <c r="N137" i="173"/>
  <c r="N138" i="173"/>
  <c r="N139" i="173"/>
  <c r="N140" i="173"/>
  <c r="N141" i="173"/>
  <c r="N142" i="173"/>
  <c r="N143" i="173"/>
  <c r="N144" i="173"/>
  <c r="N145" i="173"/>
  <c r="N146" i="173"/>
  <c r="N147" i="173"/>
  <c r="N148" i="173"/>
  <c r="N149" i="173"/>
  <c r="N150" i="173"/>
  <c r="N151" i="173"/>
  <c r="N152" i="173"/>
  <c r="N153" i="173"/>
  <c r="N154" i="173"/>
  <c r="N155" i="173"/>
  <c r="N156" i="173"/>
  <c r="N157" i="173"/>
  <c r="N158" i="173"/>
  <c r="N159" i="173"/>
  <c r="N160" i="173"/>
  <c r="N161" i="173"/>
  <c r="N162" i="173"/>
  <c r="N163" i="173"/>
  <c r="N164" i="173"/>
  <c r="N165" i="173"/>
  <c r="N166" i="173"/>
  <c r="N167" i="173"/>
  <c r="N168" i="173"/>
  <c r="N169" i="173"/>
  <c r="N170" i="173"/>
  <c r="N171" i="173"/>
  <c r="N172" i="173"/>
  <c r="N173" i="173"/>
  <c r="N174" i="173"/>
  <c r="N175" i="173"/>
  <c r="N176" i="173"/>
  <c r="N177" i="173"/>
  <c r="N178" i="173"/>
  <c r="N179" i="173"/>
  <c r="N180" i="173"/>
  <c r="N181" i="173"/>
  <c r="N182" i="173"/>
  <c r="N183" i="173"/>
  <c r="N184" i="173"/>
  <c r="N185" i="173"/>
  <c r="N186" i="173"/>
  <c r="N187" i="173"/>
  <c r="N188" i="173"/>
  <c r="N189" i="173"/>
  <c r="N190" i="173"/>
  <c r="N191" i="173"/>
  <c r="N192" i="173"/>
  <c r="N193" i="173"/>
  <c r="N194" i="173"/>
  <c r="N195" i="173"/>
  <c r="N196" i="173"/>
  <c r="N197" i="173"/>
  <c r="N14" i="131"/>
  <c r="N15" i="131"/>
  <c r="N16" i="131"/>
  <c r="N17" i="131"/>
  <c r="N18" i="131"/>
  <c r="N19" i="131"/>
  <c r="N20" i="131"/>
  <c r="N21" i="131"/>
  <c r="N22" i="131"/>
  <c r="N23" i="131"/>
  <c r="N24" i="131"/>
  <c r="N25" i="131"/>
  <c r="N26" i="131"/>
  <c r="N27" i="131"/>
  <c r="N28" i="131"/>
  <c r="N29" i="131"/>
  <c r="N30" i="131"/>
  <c r="N31" i="131"/>
  <c r="N32" i="131"/>
  <c r="N33" i="131"/>
  <c r="N34" i="131"/>
  <c r="N35" i="131"/>
  <c r="N36" i="131"/>
  <c r="N37" i="131"/>
  <c r="N38" i="131"/>
  <c r="N39" i="131"/>
  <c r="N40" i="131"/>
  <c r="N41" i="131"/>
  <c r="N42" i="131"/>
  <c r="N43" i="131"/>
  <c r="N44" i="131"/>
  <c r="N45" i="131"/>
  <c r="N46" i="131"/>
  <c r="N47" i="131"/>
  <c r="N48" i="131"/>
  <c r="N49" i="131"/>
  <c r="N50" i="131"/>
  <c r="N51" i="131"/>
  <c r="N52" i="131"/>
  <c r="N53" i="131"/>
  <c r="N54" i="131"/>
  <c r="N55" i="131"/>
  <c r="N56" i="131"/>
  <c r="N57" i="131"/>
  <c r="N58" i="131"/>
  <c r="N59" i="131"/>
  <c r="N60" i="131"/>
  <c r="N61" i="131"/>
  <c r="N62" i="131"/>
  <c r="N63" i="131"/>
  <c r="N64" i="131"/>
  <c r="N65" i="131"/>
  <c r="N66" i="131"/>
  <c r="N67" i="131"/>
  <c r="N68" i="131"/>
  <c r="N69" i="131"/>
  <c r="N70" i="131"/>
  <c r="N71" i="131"/>
  <c r="N72" i="131"/>
  <c r="N73" i="131"/>
  <c r="N74" i="131"/>
  <c r="N75" i="131"/>
  <c r="N76" i="131"/>
  <c r="N77" i="131"/>
  <c r="N78" i="131"/>
  <c r="N79" i="131"/>
  <c r="N80" i="131"/>
  <c r="N81" i="131"/>
  <c r="N82" i="131"/>
  <c r="N83" i="131"/>
  <c r="N84" i="131"/>
  <c r="N85" i="131"/>
  <c r="N86" i="131"/>
  <c r="N87" i="131"/>
  <c r="N88" i="131"/>
  <c r="N89" i="131"/>
  <c r="N90" i="131"/>
  <c r="N91" i="131"/>
  <c r="N92" i="131"/>
  <c r="N93" i="131"/>
  <c r="N94" i="131"/>
  <c r="N95" i="131"/>
  <c r="N96" i="131"/>
  <c r="N97" i="131"/>
  <c r="N98" i="131"/>
  <c r="N99" i="131"/>
  <c r="N100" i="131"/>
  <c r="N101" i="131"/>
  <c r="N102" i="131"/>
  <c r="N103" i="131"/>
  <c r="N104" i="131"/>
  <c r="N105" i="131"/>
  <c r="N106" i="131"/>
  <c r="N107" i="131"/>
  <c r="N108" i="131"/>
  <c r="N109" i="131"/>
  <c r="N110" i="131"/>
  <c r="N111" i="131"/>
  <c r="N112" i="131"/>
  <c r="N113" i="131"/>
  <c r="N114" i="131"/>
  <c r="N115" i="131"/>
  <c r="N116" i="131"/>
  <c r="N117" i="131"/>
  <c r="N118" i="131"/>
  <c r="N119" i="131"/>
  <c r="N120" i="131"/>
  <c r="N121" i="131"/>
  <c r="N122" i="131"/>
  <c r="N123" i="131"/>
  <c r="N124" i="131"/>
  <c r="N125" i="131"/>
  <c r="N126" i="131"/>
  <c r="N127" i="131"/>
  <c r="N128" i="131"/>
  <c r="N129" i="131"/>
  <c r="N130" i="131"/>
  <c r="N131" i="131"/>
  <c r="N132" i="131"/>
  <c r="N133" i="131"/>
  <c r="N134" i="131"/>
  <c r="N135" i="131"/>
  <c r="N136" i="131"/>
  <c r="N137" i="131"/>
  <c r="N138" i="131"/>
  <c r="N139" i="131"/>
  <c r="N140" i="131"/>
  <c r="N141" i="131"/>
  <c r="N142" i="131"/>
  <c r="N143" i="131"/>
  <c r="N144" i="131"/>
  <c r="N145" i="131"/>
  <c r="N146" i="131"/>
  <c r="N147" i="131"/>
  <c r="N148" i="131"/>
  <c r="N149" i="131"/>
  <c r="N150" i="131"/>
  <c r="N151" i="131"/>
  <c r="N152" i="131"/>
  <c r="N153" i="131"/>
  <c r="N154" i="131"/>
  <c r="N155" i="131"/>
  <c r="N156" i="131"/>
  <c r="N157" i="131"/>
  <c r="N158" i="131"/>
  <c r="N159" i="131"/>
  <c r="N160" i="131"/>
  <c r="N161" i="131"/>
  <c r="N162" i="131"/>
  <c r="N163" i="131"/>
  <c r="N164" i="131"/>
  <c r="N165" i="131"/>
  <c r="N166" i="131"/>
  <c r="N167" i="131"/>
  <c r="N168" i="131"/>
  <c r="N169" i="131"/>
  <c r="N170" i="131"/>
  <c r="N171" i="131"/>
  <c r="N172" i="131"/>
  <c r="N173" i="131"/>
  <c r="N174" i="131"/>
  <c r="N175" i="131"/>
  <c r="N176" i="131"/>
  <c r="N177" i="131"/>
  <c r="N178" i="131"/>
  <c r="N179" i="131"/>
  <c r="N180" i="131"/>
  <c r="N181" i="131"/>
  <c r="N182" i="131"/>
  <c r="N183" i="131"/>
  <c r="N184" i="131"/>
  <c r="N185" i="131"/>
  <c r="N186" i="131"/>
  <c r="N187" i="131"/>
  <c r="N188" i="131"/>
  <c r="N189" i="131"/>
  <c r="N190" i="131"/>
  <c r="N191" i="131"/>
  <c r="N192" i="131"/>
  <c r="N193" i="131"/>
  <c r="N194" i="131"/>
  <c r="N195" i="131"/>
  <c r="N196" i="131"/>
  <c r="N197" i="131"/>
  <c r="K14" i="121"/>
  <c r="K15" i="121"/>
  <c r="K16" i="121"/>
  <c r="K17" i="121"/>
  <c r="K18" i="121"/>
  <c r="K19" i="121"/>
  <c r="K20" i="121"/>
  <c r="K21" i="121"/>
  <c r="K22" i="121"/>
  <c r="K23" i="121"/>
  <c r="K24" i="121"/>
  <c r="K25" i="121"/>
  <c r="K26" i="121"/>
  <c r="K27" i="121"/>
  <c r="K28" i="121"/>
  <c r="K29" i="121"/>
  <c r="K30" i="121"/>
  <c r="K31" i="121"/>
  <c r="K32" i="121"/>
  <c r="K33" i="121"/>
  <c r="K34" i="121"/>
  <c r="K35" i="121"/>
  <c r="K36" i="121"/>
  <c r="K37" i="121"/>
  <c r="K38" i="121"/>
  <c r="K39" i="121"/>
  <c r="K40" i="121"/>
  <c r="K41" i="121"/>
  <c r="K42" i="121"/>
  <c r="K43" i="121"/>
  <c r="K44" i="121"/>
  <c r="K45" i="121"/>
  <c r="K46" i="121"/>
  <c r="K47" i="121"/>
  <c r="K48" i="121"/>
  <c r="K49" i="121"/>
  <c r="K50" i="121"/>
  <c r="K51" i="121"/>
  <c r="K52" i="121"/>
  <c r="K53" i="121"/>
  <c r="K54" i="121"/>
  <c r="K55" i="121"/>
  <c r="K56" i="121"/>
  <c r="K57" i="121"/>
  <c r="K58" i="121"/>
  <c r="K59" i="121"/>
  <c r="K60" i="121"/>
  <c r="K61" i="121"/>
  <c r="K62" i="121"/>
  <c r="K63" i="121"/>
  <c r="K64" i="121"/>
  <c r="K65" i="121"/>
  <c r="K66" i="121"/>
  <c r="K67" i="121"/>
  <c r="K68" i="121"/>
  <c r="K69" i="121"/>
  <c r="K70" i="121"/>
  <c r="K71" i="121"/>
  <c r="K72" i="121"/>
  <c r="K73" i="121"/>
  <c r="K74" i="121"/>
  <c r="K75" i="121"/>
  <c r="K76" i="121"/>
  <c r="K77" i="121"/>
  <c r="K78" i="121"/>
  <c r="K79" i="121"/>
  <c r="K80" i="121"/>
  <c r="K81" i="121"/>
  <c r="K82" i="121"/>
  <c r="K83" i="121"/>
  <c r="K84" i="121"/>
  <c r="K85" i="121"/>
  <c r="K86" i="121"/>
  <c r="K87" i="121"/>
  <c r="K88" i="121"/>
  <c r="K89" i="121"/>
  <c r="K90" i="121"/>
  <c r="K91" i="121"/>
  <c r="K92" i="121"/>
  <c r="K93" i="121"/>
  <c r="K94" i="121"/>
  <c r="K95" i="121"/>
  <c r="K96" i="121"/>
  <c r="K97" i="121"/>
  <c r="K98" i="121"/>
  <c r="K99" i="121"/>
  <c r="K100" i="121"/>
  <c r="K101" i="121"/>
  <c r="K102" i="121"/>
  <c r="K103" i="121"/>
  <c r="K104" i="121"/>
  <c r="K105" i="121"/>
  <c r="K106" i="121"/>
  <c r="K107" i="121"/>
  <c r="K108" i="121"/>
  <c r="K109" i="121"/>
  <c r="K110" i="121"/>
  <c r="K111" i="121"/>
  <c r="K112" i="121"/>
  <c r="K113" i="121"/>
  <c r="K114" i="121"/>
  <c r="K115" i="121"/>
  <c r="K116" i="121"/>
  <c r="K117" i="121"/>
  <c r="K118" i="121"/>
  <c r="K119" i="121"/>
  <c r="K120" i="121"/>
  <c r="K121" i="121"/>
  <c r="K122" i="121"/>
  <c r="K123" i="121"/>
  <c r="K124" i="121"/>
  <c r="K125" i="121"/>
  <c r="K126" i="121"/>
  <c r="K127" i="121"/>
  <c r="K128" i="121"/>
  <c r="K129" i="121"/>
  <c r="K130" i="121"/>
  <c r="K131" i="121"/>
  <c r="K132" i="121"/>
  <c r="K133" i="121"/>
  <c r="K134" i="121"/>
  <c r="K135" i="121"/>
  <c r="K136" i="121"/>
  <c r="K137" i="121"/>
  <c r="K138" i="121"/>
  <c r="K139" i="121"/>
  <c r="K140" i="121"/>
  <c r="K141" i="121"/>
  <c r="K142" i="121"/>
  <c r="K143" i="121"/>
  <c r="K144" i="121"/>
  <c r="K145" i="121"/>
  <c r="K146" i="121"/>
  <c r="K147" i="121"/>
  <c r="K148" i="121"/>
  <c r="K149" i="121"/>
  <c r="K150" i="121"/>
  <c r="K151" i="121"/>
  <c r="K152" i="121"/>
  <c r="K153" i="121"/>
  <c r="K154" i="121"/>
  <c r="K155" i="121"/>
  <c r="K156" i="121"/>
  <c r="K157" i="121"/>
  <c r="K158" i="121"/>
  <c r="K159" i="121"/>
  <c r="K160" i="121"/>
  <c r="K161" i="121"/>
  <c r="K162" i="121"/>
  <c r="K163" i="121"/>
  <c r="K164" i="121"/>
  <c r="K165" i="121"/>
  <c r="K166" i="121"/>
  <c r="K167" i="121"/>
  <c r="K168" i="121"/>
  <c r="K169" i="121"/>
  <c r="K170" i="121"/>
  <c r="K171" i="121"/>
  <c r="K172" i="121"/>
  <c r="K173" i="121"/>
  <c r="K174" i="121"/>
  <c r="K175" i="121"/>
  <c r="K176" i="121"/>
  <c r="K177" i="121"/>
  <c r="K178" i="121"/>
  <c r="K179" i="121"/>
  <c r="K180" i="121"/>
  <c r="K181" i="121"/>
  <c r="K182" i="121"/>
  <c r="K183" i="121"/>
  <c r="K184" i="121"/>
  <c r="K185" i="121"/>
  <c r="K186" i="121"/>
  <c r="K187" i="121"/>
  <c r="K188" i="121"/>
  <c r="K189" i="121"/>
  <c r="K190" i="121"/>
  <c r="K191" i="121"/>
  <c r="K192" i="121"/>
  <c r="K193" i="121"/>
  <c r="K194" i="121"/>
  <c r="K195" i="121"/>
  <c r="K196" i="121"/>
  <c r="K197" i="121"/>
  <c r="K14" i="123"/>
  <c r="K15" i="123"/>
  <c r="K16" i="123"/>
  <c r="K17" i="123"/>
  <c r="K18" i="123"/>
  <c r="K19" i="123"/>
  <c r="K20" i="123"/>
  <c r="K21" i="123"/>
  <c r="K22" i="123"/>
  <c r="K23" i="123"/>
  <c r="K24" i="123"/>
  <c r="K25" i="123"/>
  <c r="K26" i="123"/>
  <c r="K27" i="123"/>
  <c r="K28" i="123"/>
  <c r="K29" i="123"/>
  <c r="K30" i="123"/>
  <c r="K31" i="123"/>
  <c r="K32" i="123"/>
  <c r="K33" i="123"/>
  <c r="K34" i="123"/>
  <c r="K35" i="123"/>
  <c r="K36" i="123"/>
  <c r="K37" i="123"/>
  <c r="K38" i="123"/>
  <c r="K39" i="123"/>
  <c r="K40" i="123"/>
  <c r="K41" i="123"/>
  <c r="K42" i="123"/>
  <c r="K43" i="123"/>
  <c r="K44" i="123"/>
  <c r="K45" i="123"/>
  <c r="K46" i="123"/>
  <c r="K47" i="123"/>
  <c r="K48" i="123"/>
  <c r="K49" i="123"/>
  <c r="K50" i="123"/>
  <c r="K51" i="123"/>
  <c r="K52" i="123"/>
  <c r="K53" i="123"/>
  <c r="K54" i="123"/>
  <c r="K55" i="123"/>
  <c r="K56" i="123"/>
  <c r="K57" i="123"/>
  <c r="K58" i="123"/>
  <c r="K59" i="123"/>
  <c r="K60" i="123"/>
  <c r="K61" i="123"/>
  <c r="K62" i="123"/>
  <c r="K63" i="123"/>
  <c r="K64" i="123"/>
  <c r="K65" i="123"/>
  <c r="K66" i="123"/>
  <c r="K67" i="123"/>
  <c r="K68" i="123"/>
  <c r="K69" i="123"/>
  <c r="K70" i="123"/>
  <c r="K71" i="123"/>
  <c r="K72" i="123"/>
  <c r="K73" i="123"/>
  <c r="K74" i="123"/>
  <c r="K75" i="123"/>
  <c r="K76" i="123"/>
  <c r="K77" i="123"/>
  <c r="K78" i="123"/>
  <c r="K79" i="123"/>
  <c r="K80" i="123"/>
  <c r="K81" i="123"/>
  <c r="K82" i="123"/>
  <c r="K83" i="123"/>
  <c r="K84" i="123"/>
  <c r="K85" i="123"/>
  <c r="K86" i="123"/>
  <c r="K87" i="123"/>
  <c r="K88" i="123"/>
  <c r="K89" i="123"/>
  <c r="K90" i="123"/>
  <c r="K91" i="123"/>
  <c r="K92" i="123"/>
  <c r="K93" i="123"/>
  <c r="K94" i="123"/>
  <c r="K95" i="123"/>
  <c r="K96" i="123"/>
  <c r="K97" i="123"/>
  <c r="K98" i="123"/>
  <c r="K99" i="123"/>
  <c r="K100" i="123"/>
  <c r="K101" i="123"/>
  <c r="K102" i="123"/>
  <c r="K103" i="123"/>
  <c r="K104" i="123"/>
  <c r="K105" i="123"/>
  <c r="K106" i="123"/>
  <c r="K107" i="123"/>
  <c r="K108" i="123"/>
  <c r="K109" i="123"/>
  <c r="K110" i="123"/>
  <c r="K111" i="123"/>
  <c r="K112" i="123"/>
  <c r="K113" i="123"/>
  <c r="K114" i="123"/>
  <c r="K115" i="123"/>
  <c r="K116" i="123"/>
  <c r="K117" i="123"/>
  <c r="K118" i="123"/>
  <c r="K119" i="123"/>
  <c r="K120" i="123"/>
  <c r="K121" i="123"/>
  <c r="K122" i="123"/>
  <c r="K123" i="123"/>
  <c r="K124" i="123"/>
  <c r="K125" i="123"/>
  <c r="K126" i="123"/>
  <c r="K127" i="123"/>
  <c r="K128" i="123"/>
  <c r="K129" i="123"/>
  <c r="K130" i="123"/>
  <c r="K131" i="123"/>
  <c r="K132" i="123"/>
  <c r="K133" i="123"/>
  <c r="K134" i="123"/>
  <c r="K135" i="123"/>
  <c r="K136" i="123"/>
  <c r="K137" i="123"/>
  <c r="K138" i="123"/>
  <c r="K139" i="123"/>
  <c r="K140" i="123"/>
  <c r="K141" i="123"/>
  <c r="K142" i="123"/>
  <c r="K143" i="123"/>
  <c r="K144" i="123"/>
  <c r="K145" i="123"/>
  <c r="K146" i="123"/>
  <c r="K147" i="123"/>
  <c r="K148" i="123"/>
  <c r="K149" i="123"/>
  <c r="K150" i="123"/>
  <c r="K151" i="123"/>
  <c r="K152" i="123"/>
  <c r="K153" i="123"/>
  <c r="K154" i="123"/>
  <c r="K155" i="123"/>
  <c r="K156" i="123"/>
  <c r="K157" i="123"/>
  <c r="K158" i="123"/>
  <c r="K159" i="123"/>
  <c r="K160" i="123"/>
  <c r="K161" i="123"/>
  <c r="K162" i="123"/>
  <c r="K163" i="123"/>
  <c r="K164" i="123"/>
  <c r="K165" i="123"/>
  <c r="K166" i="123"/>
  <c r="K167" i="123"/>
  <c r="K168" i="123"/>
  <c r="K169" i="123"/>
  <c r="K170" i="123"/>
  <c r="K171" i="123"/>
  <c r="K172" i="123"/>
  <c r="K173" i="123"/>
  <c r="K174" i="123"/>
  <c r="K175" i="123"/>
  <c r="K176" i="123"/>
  <c r="K177" i="123"/>
  <c r="K178" i="123"/>
  <c r="K179" i="123"/>
  <c r="K180" i="123"/>
  <c r="K181" i="123"/>
  <c r="K182" i="123"/>
  <c r="K183" i="123"/>
  <c r="K184" i="123"/>
  <c r="K185" i="123"/>
  <c r="K186" i="123"/>
  <c r="K187" i="123"/>
  <c r="K188" i="123"/>
  <c r="K189" i="123"/>
  <c r="K190" i="123"/>
  <c r="K191" i="123"/>
  <c r="K192" i="123"/>
  <c r="K193" i="123"/>
  <c r="K194" i="123"/>
  <c r="K195" i="123"/>
  <c r="K196" i="123"/>
  <c r="K197" i="123"/>
  <c r="K14" i="124"/>
  <c r="K15" i="124"/>
  <c r="K16" i="124"/>
  <c r="K17" i="124"/>
  <c r="K18" i="124"/>
  <c r="K19" i="124"/>
  <c r="K20" i="124"/>
  <c r="K21" i="124"/>
  <c r="K22" i="124"/>
  <c r="K23" i="124"/>
  <c r="K24" i="124"/>
  <c r="K25" i="124"/>
  <c r="K26" i="124"/>
  <c r="K27" i="124"/>
  <c r="K28" i="124"/>
  <c r="K29" i="124"/>
  <c r="K30" i="124"/>
  <c r="K31" i="124"/>
  <c r="K32" i="124"/>
  <c r="K33" i="124"/>
  <c r="K34" i="124"/>
  <c r="K35" i="124"/>
  <c r="K36" i="124"/>
  <c r="K37" i="124"/>
  <c r="K38" i="124"/>
  <c r="K39" i="124"/>
  <c r="K40" i="124"/>
  <c r="K41" i="124"/>
  <c r="K42" i="124"/>
  <c r="K43" i="124"/>
  <c r="K44" i="124"/>
  <c r="K45" i="124"/>
  <c r="K46" i="124"/>
  <c r="K47" i="124"/>
  <c r="K48" i="124"/>
  <c r="K49" i="124"/>
  <c r="K50" i="124"/>
  <c r="K51" i="124"/>
  <c r="K52" i="124"/>
  <c r="K53" i="124"/>
  <c r="K54" i="124"/>
  <c r="K55" i="124"/>
  <c r="K56" i="124"/>
  <c r="K57" i="124"/>
  <c r="K58" i="124"/>
  <c r="K59" i="124"/>
  <c r="K60" i="124"/>
  <c r="K61" i="124"/>
  <c r="K62" i="124"/>
  <c r="K63" i="124"/>
  <c r="K64" i="124"/>
  <c r="K65" i="124"/>
  <c r="K66" i="124"/>
  <c r="K67" i="124"/>
  <c r="K68" i="124"/>
  <c r="K69" i="124"/>
  <c r="K70" i="124"/>
  <c r="K71" i="124"/>
  <c r="K72" i="124"/>
  <c r="K73" i="124"/>
  <c r="K74" i="124"/>
  <c r="K75" i="124"/>
  <c r="K76" i="124"/>
  <c r="K77" i="124"/>
  <c r="K78" i="124"/>
  <c r="K79" i="124"/>
  <c r="K80" i="124"/>
  <c r="K81" i="124"/>
  <c r="K82" i="124"/>
  <c r="K83" i="124"/>
  <c r="K84" i="124"/>
  <c r="K85" i="124"/>
  <c r="K86" i="124"/>
  <c r="K87" i="124"/>
  <c r="K88" i="124"/>
  <c r="K89" i="124"/>
  <c r="K90" i="124"/>
  <c r="K91" i="124"/>
  <c r="K92" i="124"/>
  <c r="K93" i="124"/>
  <c r="K94" i="124"/>
  <c r="K95" i="124"/>
  <c r="K96" i="124"/>
  <c r="K97" i="124"/>
  <c r="K98" i="124"/>
  <c r="K99" i="124"/>
  <c r="K100" i="124"/>
  <c r="K101" i="124"/>
  <c r="K102" i="124"/>
  <c r="K103" i="124"/>
  <c r="K104" i="124"/>
  <c r="K105" i="124"/>
  <c r="K106" i="124"/>
  <c r="K107" i="124"/>
  <c r="K108" i="124"/>
  <c r="K109" i="124"/>
  <c r="K110" i="124"/>
  <c r="K111" i="124"/>
  <c r="K112" i="124"/>
  <c r="K113" i="124"/>
  <c r="K114" i="124"/>
  <c r="K115" i="124"/>
  <c r="K116" i="124"/>
  <c r="K117" i="124"/>
  <c r="K118" i="124"/>
  <c r="K119" i="124"/>
  <c r="K120" i="124"/>
  <c r="K121" i="124"/>
  <c r="K122" i="124"/>
  <c r="K123" i="124"/>
  <c r="K124" i="124"/>
  <c r="K125" i="124"/>
  <c r="K126" i="124"/>
  <c r="K127" i="124"/>
  <c r="K128" i="124"/>
  <c r="K129" i="124"/>
  <c r="K130" i="124"/>
  <c r="K131" i="124"/>
  <c r="K132" i="124"/>
  <c r="K133" i="124"/>
  <c r="K134" i="124"/>
  <c r="K135" i="124"/>
  <c r="K136" i="124"/>
  <c r="K137" i="124"/>
  <c r="K138" i="124"/>
  <c r="K139" i="124"/>
  <c r="K140" i="124"/>
  <c r="K141" i="124"/>
  <c r="K142" i="124"/>
  <c r="K143" i="124"/>
  <c r="K144" i="124"/>
  <c r="K145" i="124"/>
  <c r="K146" i="124"/>
  <c r="K147" i="124"/>
  <c r="K148" i="124"/>
  <c r="K149" i="124"/>
  <c r="K150" i="124"/>
  <c r="K151" i="124"/>
  <c r="K152" i="124"/>
  <c r="K153" i="124"/>
  <c r="K154" i="124"/>
  <c r="K155" i="124"/>
  <c r="K156" i="124"/>
  <c r="K157" i="124"/>
  <c r="K158" i="124"/>
  <c r="K159" i="124"/>
  <c r="K160" i="124"/>
  <c r="K161" i="124"/>
  <c r="K162" i="124"/>
  <c r="K163" i="124"/>
  <c r="K164" i="124"/>
  <c r="K165" i="124"/>
  <c r="K166" i="124"/>
  <c r="K167" i="124"/>
  <c r="K168" i="124"/>
  <c r="K169" i="124"/>
  <c r="K170" i="124"/>
  <c r="K171" i="124"/>
  <c r="K172" i="124"/>
  <c r="K173" i="124"/>
  <c r="K174" i="124"/>
  <c r="K175" i="124"/>
  <c r="K176" i="124"/>
  <c r="K177" i="124"/>
  <c r="K178" i="124"/>
  <c r="K179" i="124"/>
  <c r="K180" i="124"/>
  <c r="K181" i="124"/>
  <c r="K182" i="124"/>
  <c r="K183" i="124"/>
  <c r="K184" i="124"/>
  <c r="K185" i="124"/>
  <c r="K186" i="124"/>
  <c r="K187" i="124"/>
  <c r="K188" i="124"/>
  <c r="K189" i="124"/>
  <c r="K190" i="124"/>
  <c r="K191" i="124"/>
  <c r="K192" i="124"/>
  <c r="K193" i="124"/>
  <c r="K194" i="124"/>
  <c r="K195" i="124"/>
  <c r="K196" i="124"/>
  <c r="K197" i="124"/>
  <c r="K14" i="234"/>
  <c r="K15" i="234"/>
  <c r="K16" i="234"/>
  <c r="K17" i="234"/>
  <c r="K18" i="234"/>
  <c r="K19" i="234"/>
  <c r="K20" i="234"/>
  <c r="K21" i="234"/>
  <c r="K22" i="234"/>
  <c r="K23" i="234"/>
  <c r="K24" i="234"/>
  <c r="K25" i="234"/>
  <c r="K26" i="234"/>
  <c r="K27" i="234"/>
  <c r="K28" i="234"/>
  <c r="K29" i="234"/>
  <c r="K30" i="234"/>
  <c r="K31" i="234"/>
  <c r="K32" i="234"/>
  <c r="K33" i="234"/>
  <c r="K34" i="234"/>
  <c r="K35" i="234"/>
  <c r="K36" i="234"/>
  <c r="K37" i="234"/>
  <c r="K38" i="234"/>
  <c r="K39" i="234"/>
  <c r="K40" i="234"/>
  <c r="K41" i="234"/>
  <c r="K42" i="234"/>
  <c r="K43" i="234"/>
  <c r="K44" i="234"/>
  <c r="K45" i="234"/>
  <c r="K46" i="234"/>
  <c r="K47" i="234"/>
  <c r="K48" i="234"/>
  <c r="K49" i="234"/>
  <c r="K50" i="234"/>
  <c r="K51" i="234"/>
  <c r="K52" i="234"/>
  <c r="K53" i="234"/>
  <c r="K54" i="234"/>
  <c r="K55" i="234"/>
  <c r="K56" i="234"/>
  <c r="K57" i="234"/>
  <c r="K58" i="234"/>
  <c r="K59" i="234"/>
  <c r="K60" i="234"/>
  <c r="K61" i="234"/>
  <c r="K62" i="234"/>
  <c r="K63" i="234"/>
  <c r="K64" i="234"/>
  <c r="K65" i="234"/>
  <c r="K66" i="234"/>
  <c r="K67" i="234"/>
  <c r="K68" i="234"/>
  <c r="K69" i="234"/>
  <c r="K70" i="234"/>
  <c r="K71" i="234"/>
  <c r="K72" i="234"/>
  <c r="K73" i="234"/>
  <c r="K74" i="234"/>
  <c r="K75" i="234"/>
  <c r="K76" i="234"/>
  <c r="K77" i="234"/>
  <c r="K78" i="234"/>
  <c r="K79" i="234"/>
  <c r="K80" i="234"/>
  <c r="K81" i="234"/>
  <c r="K82" i="234"/>
  <c r="K83" i="234"/>
  <c r="K84" i="234"/>
  <c r="K85" i="234"/>
  <c r="K86" i="234"/>
  <c r="K87" i="234"/>
  <c r="K88" i="234"/>
  <c r="K89" i="234"/>
  <c r="K90" i="234"/>
  <c r="K91" i="234"/>
  <c r="K92" i="234"/>
  <c r="K93" i="234"/>
  <c r="K94" i="234"/>
  <c r="K95" i="234"/>
  <c r="K96" i="234"/>
  <c r="K97" i="234"/>
  <c r="K98" i="234"/>
  <c r="K99" i="234"/>
  <c r="K100" i="234"/>
  <c r="K101" i="234"/>
  <c r="K102" i="234"/>
  <c r="K103" i="234"/>
  <c r="K104" i="234"/>
  <c r="K105" i="234"/>
  <c r="K106" i="234"/>
  <c r="K107" i="234"/>
  <c r="K108" i="234"/>
  <c r="K109" i="234"/>
  <c r="K110" i="234"/>
  <c r="K111" i="234"/>
  <c r="K112" i="234"/>
  <c r="K113" i="234"/>
  <c r="K114" i="234"/>
  <c r="K115" i="234"/>
  <c r="K116" i="234"/>
  <c r="K117" i="234"/>
  <c r="K118" i="234"/>
  <c r="K119" i="234"/>
  <c r="K120" i="234"/>
  <c r="K121" i="234"/>
  <c r="K122" i="234"/>
  <c r="K123" i="234"/>
  <c r="K124" i="234"/>
  <c r="K125" i="234"/>
  <c r="K126" i="234"/>
  <c r="K127" i="234"/>
  <c r="K128" i="234"/>
  <c r="K129" i="234"/>
  <c r="K130" i="234"/>
  <c r="K131" i="234"/>
  <c r="K132" i="234"/>
  <c r="K133" i="234"/>
  <c r="K134" i="234"/>
  <c r="K135" i="234"/>
  <c r="K136" i="234"/>
  <c r="K137" i="234"/>
  <c r="K138" i="234"/>
  <c r="K139" i="234"/>
  <c r="K140" i="234"/>
  <c r="K141" i="234"/>
  <c r="K142" i="234"/>
  <c r="K143" i="234"/>
  <c r="K144" i="234"/>
  <c r="K145" i="234"/>
  <c r="K146" i="234"/>
  <c r="K147" i="234"/>
  <c r="K148" i="234"/>
  <c r="K149" i="234"/>
  <c r="K150" i="234"/>
  <c r="K151" i="234"/>
  <c r="K152" i="234"/>
  <c r="K153" i="234"/>
  <c r="K154" i="234"/>
  <c r="K155" i="234"/>
  <c r="K156" i="234"/>
  <c r="K157" i="234"/>
  <c r="K158" i="234"/>
  <c r="K159" i="234"/>
  <c r="K160" i="234"/>
  <c r="K161" i="234"/>
  <c r="K162" i="234"/>
  <c r="K163" i="234"/>
  <c r="K164" i="234"/>
  <c r="K165" i="234"/>
  <c r="K166" i="234"/>
  <c r="K167" i="234"/>
  <c r="K168" i="234"/>
  <c r="K169" i="234"/>
  <c r="K170" i="234"/>
  <c r="K171" i="234"/>
  <c r="K172" i="234"/>
  <c r="K173" i="234"/>
  <c r="K174" i="234"/>
  <c r="K175" i="234"/>
  <c r="K176" i="234"/>
  <c r="K177" i="234"/>
  <c r="K178" i="234"/>
  <c r="K179" i="234"/>
  <c r="K180" i="234"/>
  <c r="K181" i="234"/>
  <c r="K182" i="234"/>
  <c r="K183" i="234"/>
  <c r="K184" i="234"/>
  <c r="K185" i="234"/>
  <c r="K186" i="234"/>
  <c r="K187" i="234"/>
  <c r="K188" i="234"/>
  <c r="K189" i="234"/>
  <c r="K190" i="234"/>
  <c r="K191" i="234"/>
  <c r="K192" i="234"/>
  <c r="K193" i="234"/>
  <c r="K194" i="234"/>
  <c r="K195" i="234"/>
  <c r="K196" i="234"/>
  <c r="K197" i="234"/>
  <c r="K14" i="126"/>
  <c r="K15" i="126"/>
  <c r="K16" i="126"/>
  <c r="K17" i="126"/>
  <c r="K18" i="126"/>
  <c r="K19" i="126"/>
  <c r="K20" i="126"/>
  <c r="K21" i="126"/>
  <c r="K22" i="126"/>
  <c r="K23" i="126"/>
  <c r="K24" i="126"/>
  <c r="K25" i="126"/>
  <c r="K26" i="126"/>
  <c r="K27" i="126"/>
  <c r="K28" i="126"/>
  <c r="K29" i="126"/>
  <c r="K30" i="126"/>
  <c r="K31" i="126"/>
  <c r="K32" i="126"/>
  <c r="K33" i="126"/>
  <c r="K34" i="126"/>
  <c r="K35" i="126"/>
  <c r="K36" i="126"/>
  <c r="K37" i="126"/>
  <c r="K38" i="126"/>
  <c r="K39" i="126"/>
  <c r="K40" i="126"/>
  <c r="K41" i="126"/>
  <c r="K42" i="126"/>
  <c r="K43" i="126"/>
  <c r="K44" i="126"/>
  <c r="K45" i="126"/>
  <c r="K46" i="126"/>
  <c r="K47" i="126"/>
  <c r="K48" i="126"/>
  <c r="K49" i="126"/>
  <c r="K50" i="126"/>
  <c r="K51" i="126"/>
  <c r="K52" i="126"/>
  <c r="K53" i="126"/>
  <c r="K54" i="126"/>
  <c r="K55" i="126"/>
  <c r="K56" i="126"/>
  <c r="K57" i="126"/>
  <c r="K58" i="126"/>
  <c r="K59" i="126"/>
  <c r="K60" i="126"/>
  <c r="K61" i="126"/>
  <c r="K62" i="126"/>
  <c r="K63" i="126"/>
  <c r="K64" i="126"/>
  <c r="K65" i="126"/>
  <c r="K66" i="126"/>
  <c r="K67" i="126"/>
  <c r="K68" i="126"/>
  <c r="K69" i="126"/>
  <c r="K70" i="126"/>
  <c r="K71" i="126"/>
  <c r="K72" i="126"/>
  <c r="K73" i="126"/>
  <c r="K74" i="126"/>
  <c r="K75" i="126"/>
  <c r="K76" i="126"/>
  <c r="K77" i="126"/>
  <c r="K78" i="126"/>
  <c r="K79" i="126"/>
  <c r="K80" i="126"/>
  <c r="K81" i="126"/>
  <c r="K82" i="126"/>
  <c r="K83" i="126"/>
  <c r="K84" i="126"/>
  <c r="K85" i="126"/>
  <c r="K86" i="126"/>
  <c r="K87" i="126"/>
  <c r="K88" i="126"/>
  <c r="K89" i="126"/>
  <c r="K90" i="126"/>
  <c r="K91" i="126"/>
  <c r="K92" i="126"/>
  <c r="K93" i="126"/>
  <c r="K94" i="126"/>
  <c r="K95" i="126"/>
  <c r="K96" i="126"/>
  <c r="K97" i="126"/>
  <c r="K98" i="126"/>
  <c r="K99" i="126"/>
  <c r="K100" i="126"/>
  <c r="K101" i="126"/>
  <c r="K102" i="126"/>
  <c r="K103" i="126"/>
  <c r="K104" i="126"/>
  <c r="K105" i="126"/>
  <c r="K106" i="126"/>
  <c r="K107" i="126"/>
  <c r="K108" i="126"/>
  <c r="K109" i="126"/>
  <c r="K110" i="126"/>
  <c r="K111" i="126"/>
  <c r="K112" i="126"/>
  <c r="K113" i="126"/>
  <c r="K114" i="126"/>
  <c r="K115" i="126"/>
  <c r="K116" i="126"/>
  <c r="K117" i="126"/>
  <c r="K118" i="126"/>
  <c r="K119" i="126"/>
  <c r="K120" i="126"/>
  <c r="K121" i="126"/>
  <c r="K122" i="126"/>
  <c r="K123" i="126"/>
  <c r="K124" i="126"/>
  <c r="K125" i="126"/>
  <c r="K126" i="126"/>
  <c r="K127" i="126"/>
  <c r="K128" i="126"/>
  <c r="K129" i="126"/>
  <c r="K130" i="126"/>
  <c r="K131" i="126"/>
  <c r="K132" i="126"/>
  <c r="K133" i="126"/>
  <c r="K134" i="126"/>
  <c r="K135" i="126"/>
  <c r="K136" i="126"/>
  <c r="K137" i="126"/>
  <c r="K138" i="126"/>
  <c r="K139" i="126"/>
  <c r="K140" i="126"/>
  <c r="K141" i="126"/>
  <c r="K142" i="126"/>
  <c r="K143" i="126"/>
  <c r="K144" i="126"/>
  <c r="K145" i="126"/>
  <c r="K146" i="126"/>
  <c r="K147" i="126"/>
  <c r="K148" i="126"/>
  <c r="K149" i="126"/>
  <c r="K150" i="126"/>
  <c r="K151" i="126"/>
  <c r="K152" i="126"/>
  <c r="K153" i="126"/>
  <c r="K154" i="126"/>
  <c r="K155" i="126"/>
  <c r="K156" i="126"/>
  <c r="K157" i="126"/>
  <c r="K158" i="126"/>
  <c r="K159" i="126"/>
  <c r="K160" i="126"/>
  <c r="K161" i="126"/>
  <c r="K162" i="126"/>
  <c r="K163" i="126"/>
  <c r="K164" i="126"/>
  <c r="K165" i="126"/>
  <c r="K166" i="126"/>
  <c r="K167" i="126"/>
  <c r="K168" i="126"/>
  <c r="K169" i="126"/>
  <c r="K170" i="126"/>
  <c r="K171" i="126"/>
  <c r="K172" i="126"/>
  <c r="K173" i="126"/>
  <c r="K174" i="126"/>
  <c r="K175" i="126"/>
  <c r="K176" i="126"/>
  <c r="K177" i="126"/>
  <c r="K178" i="126"/>
  <c r="K179" i="126"/>
  <c r="K180" i="126"/>
  <c r="K181" i="126"/>
  <c r="K182" i="126"/>
  <c r="K183" i="126"/>
  <c r="K184" i="126"/>
  <c r="K185" i="126"/>
  <c r="K186" i="126"/>
  <c r="K187" i="126"/>
  <c r="K188" i="126"/>
  <c r="K189" i="126"/>
  <c r="K190" i="126"/>
  <c r="K191" i="126"/>
  <c r="K192" i="126"/>
  <c r="K193" i="126"/>
  <c r="K194" i="126"/>
  <c r="K195" i="126"/>
  <c r="K196" i="126"/>
  <c r="K197" i="126"/>
  <c r="K14" i="127"/>
  <c r="K15" i="127"/>
  <c r="K16" i="127"/>
  <c r="K17" i="127"/>
  <c r="K18" i="127"/>
  <c r="K19" i="127"/>
  <c r="K20" i="127"/>
  <c r="K21" i="127"/>
  <c r="K22" i="127"/>
  <c r="K23" i="127"/>
  <c r="K24" i="127"/>
  <c r="K25" i="127"/>
  <c r="K26" i="127"/>
  <c r="K27" i="127"/>
  <c r="K28" i="127"/>
  <c r="K29" i="127"/>
  <c r="K30" i="127"/>
  <c r="K31" i="127"/>
  <c r="K32" i="127"/>
  <c r="K33" i="127"/>
  <c r="K34" i="127"/>
  <c r="K35" i="127"/>
  <c r="K36" i="127"/>
  <c r="K37" i="127"/>
  <c r="K38" i="127"/>
  <c r="K39" i="127"/>
  <c r="K40" i="127"/>
  <c r="K41" i="127"/>
  <c r="K42" i="127"/>
  <c r="K43" i="127"/>
  <c r="K44" i="127"/>
  <c r="K45" i="127"/>
  <c r="K46" i="127"/>
  <c r="K47" i="127"/>
  <c r="K48" i="127"/>
  <c r="K49" i="127"/>
  <c r="K50" i="127"/>
  <c r="K51" i="127"/>
  <c r="K52" i="127"/>
  <c r="K53" i="127"/>
  <c r="K54" i="127"/>
  <c r="K55" i="127"/>
  <c r="K56" i="127"/>
  <c r="K57" i="127"/>
  <c r="K58" i="127"/>
  <c r="K59" i="127"/>
  <c r="K60" i="127"/>
  <c r="K61" i="127"/>
  <c r="K62" i="127"/>
  <c r="K63" i="127"/>
  <c r="K64" i="127"/>
  <c r="K65" i="127"/>
  <c r="K66" i="127"/>
  <c r="K67" i="127"/>
  <c r="K68" i="127"/>
  <c r="K69" i="127"/>
  <c r="K70" i="127"/>
  <c r="K71" i="127"/>
  <c r="K72" i="127"/>
  <c r="K73" i="127"/>
  <c r="K74" i="127"/>
  <c r="K75" i="127"/>
  <c r="K76" i="127"/>
  <c r="K77" i="127"/>
  <c r="K78" i="127"/>
  <c r="K79" i="127"/>
  <c r="K80" i="127"/>
  <c r="K81" i="127"/>
  <c r="K82" i="127"/>
  <c r="K83" i="127"/>
  <c r="K84" i="127"/>
  <c r="K85" i="127"/>
  <c r="K86" i="127"/>
  <c r="K87" i="127"/>
  <c r="K88" i="127"/>
  <c r="K89" i="127"/>
  <c r="K90" i="127"/>
  <c r="K91" i="127"/>
  <c r="K92" i="127"/>
  <c r="K93" i="127"/>
  <c r="K94" i="127"/>
  <c r="K95" i="127"/>
  <c r="K96" i="127"/>
  <c r="K97" i="127"/>
  <c r="K98" i="127"/>
  <c r="K99" i="127"/>
  <c r="K100" i="127"/>
  <c r="K101" i="127"/>
  <c r="K102" i="127"/>
  <c r="K103" i="127"/>
  <c r="K104" i="127"/>
  <c r="K105" i="127"/>
  <c r="K106" i="127"/>
  <c r="K107" i="127"/>
  <c r="K108" i="127"/>
  <c r="K109" i="127"/>
  <c r="K110" i="127"/>
  <c r="K111" i="127"/>
  <c r="K112" i="127"/>
  <c r="K113" i="127"/>
  <c r="K114" i="127"/>
  <c r="K115" i="127"/>
  <c r="K116" i="127"/>
  <c r="K117" i="127"/>
  <c r="K118" i="127"/>
  <c r="K119" i="127"/>
  <c r="K120" i="127"/>
  <c r="K121" i="127"/>
  <c r="K122" i="127"/>
  <c r="K123" i="127"/>
  <c r="K124" i="127"/>
  <c r="K125" i="127"/>
  <c r="K126" i="127"/>
  <c r="K127" i="127"/>
  <c r="K128" i="127"/>
  <c r="K129" i="127"/>
  <c r="K130" i="127"/>
  <c r="K131" i="127"/>
  <c r="K132" i="127"/>
  <c r="K133" i="127"/>
  <c r="K134" i="127"/>
  <c r="K135" i="127"/>
  <c r="K136" i="127"/>
  <c r="K137" i="127"/>
  <c r="K138" i="127"/>
  <c r="K139" i="127"/>
  <c r="K140" i="127"/>
  <c r="K141" i="127"/>
  <c r="K142" i="127"/>
  <c r="K143" i="127"/>
  <c r="K144" i="127"/>
  <c r="K145" i="127"/>
  <c r="K146" i="127"/>
  <c r="K147" i="127"/>
  <c r="K148" i="127"/>
  <c r="K149" i="127"/>
  <c r="K150" i="127"/>
  <c r="K151" i="127"/>
  <c r="K152" i="127"/>
  <c r="K153" i="127"/>
  <c r="K154" i="127"/>
  <c r="K155" i="127"/>
  <c r="K156" i="127"/>
  <c r="K157" i="127"/>
  <c r="K158" i="127"/>
  <c r="K159" i="127"/>
  <c r="K160" i="127"/>
  <c r="K161" i="127"/>
  <c r="K162" i="127"/>
  <c r="K163" i="127"/>
  <c r="K164" i="127"/>
  <c r="K165" i="127"/>
  <c r="K166" i="127"/>
  <c r="K167" i="127"/>
  <c r="K168" i="127"/>
  <c r="K169" i="127"/>
  <c r="K170" i="127"/>
  <c r="K171" i="127"/>
  <c r="K172" i="127"/>
  <c r="K173" i="127"/>
  <c r="K174" i="127"/>
  <c r="K175" i="127"/>
  <c r="K176" i="127"/>
  <c r="K177" i="127"/>
  <c r="K178" i="127"/>
  <c r="K179" i="127"/>
  <c r="K180" i="127"/>
  <c r="K181" i="127"/>
  <c r="K182" i="127"/>
  <c r="K183" i="127"/>
  <c r="K184" i="127"/>
  <c r="K185" i="127"/>
  <c r="K186" i="127"/>
  <c r="K187" i="127"/>
  <c r="K188" i="127"/>
  <c r="K189" i="127"/>
  <c r="K190" i="127"/>
  <c r="K191" i="127"/>
  <c r="K192" i="127"/>
  <c r="K193" i="127"/>
  <c r="K194" i="127"/>
  <c r="K195" i="127"/>
  <c r="K196" i="127"/>
  <c r="K197" i="127"/>
  <c r="K14" i="154"/>
  <c r="K15" i="154"/>
  <c r="K16" i="154"/>
  <c r="K17" i="154"/>
  <c r="K18" i="154"/>
  <c r="K19" i="154"/>
  <c r="K20" i="154"/>
  <c r="K21" i="154"/>
  <c r="K22" i="154"/>
  <c r="K23" i="154"/>
  <c r="K24" i="154"/>
  <c r="K25" i="154"/>
  <c r="K26" i="154"/>
  <c r="K27" i="154"/>
  <c r="K28" i="154"/>
  <c r="K29" i="154"/>
  <c r="K30" i="154"/>
  <c r="K31" i="154"/>
  <c r="K32" i="154"/>
  <c r="K33" i="154"/>
  <c r="K34" i="154"/>
  <c r="K35" i="154"/>
  <c r="K36" i="154"/>
  <c r="K37" i="154"/>
  <c r="K38" i="154"/>
  <c r="K39" i="154"/>
  <c r="K40" i="154"/>
  <c r="K41" i="154"/>
  <c r="K42" i="154"/>
  <c r="K43" i="154"/>
  <c r="K44" i="154"/>
  <c r="K45" i="154"/>
  <c r="K46" i="154"/>
  <c r="K47" i="154"/>
  <c r="K48" i="154"/>
  <c r="K49" i="154"/>
  <c r="K50" i="154"/>
  <c r="K51" i="154"/>
  <c r="K52" i="154"/>
  <c r="K53" i="154"/>
  <c r="K54" i="154"/>
  <c r="K55" i="154"/>
  <c r="K56" i="154"/>
  <c r="K57" i="154"/>
  <c r="K58" i="154"/>
  <c r="K59" i="154"/>
  <c r="K60" i="154"/>
  <c r="K61" i="154"/>
  <c r="K62" i="154"/>
  <c r="K63" i="154"/>
  <c r="K64" i="154"/>
  <c r="K65" i="154"/>
  <c r="K66" i="154"/>
  <c r="K67" i="154"/>
  <c r="K68" i="154"/>
  <c r="K69" i="154"/>
  <c r="K70" i="154"/>
  <c r="K71" i="154"/>
  <c r="K72" i="154"/>
  <c r="K73" i="154"/>
  <c r="K74" i="154"/>
  <c r="K75" i="154"/>
  <c r="K76" i="154"/>
  <c r="K77" i="154"/>
  <c r="K78" i="154"/>
  <c r="K79" i="154"/>
  <c r="K80" i="154"/>
  <c r="K81" i="154"/>
  <c r="K82" i="154"/>
  <c r="K83" i="154"/>
  <c r="K84" i="154"/>
  <c r="K85" i="154"/>
  <c r="K86" i="154"/>
  <c r="K87" i="154"/>
  <c r="K88" i="154"/>
  <c r="K89" i="154"/>
  <c r="K90" i="154"/>
  <c r="K91" i="154"/>
  <c r="K92" i="154"/>
  <c r="K93" i="154"/>
  <c r="K94" i="154"/>
  <c r="K95" i="154"/>
  <c r="K96" i="154"/>
  <c r="K97" i="154"/>
  <c r="K98" i="154"/>
  <c r="K99" i="154"/>
  <c r="K100" i="154"/>
  <c r="K101" i="154"/>
  <c r="K102" i="154"/>
  <c r="K103" i="154"/>
  <c r="K104" i="154"/>
  <c r="K105" i="154"/>
  <c r="K106" i="154"/>
  <c r="K107" i="154"/>
  <c r="K108" i="154"/>
  <c r="K109" i="154"/>
  <c r="K110" i="154"/>
  <c r="K111" i="154"/>
  <c r="K112" i="154"/>
  <c r="K113" i="154"/>
  <c r="K114" i="154"/>
  <c r="K115" i="154"/>
  <c r="K116" i="154"/>
  <c r="K117" i="154"/>
  <c r="K118" i="154"/>
  <c r="K119" i="154"/>
  <c r="K120" i="154"/>
  <c r="K121" i="154"/>
  <c r="K122" i="154"/>
  <c r="K123" i="154"/>
  <c r="K124" i="154"/>
  <c r="K125" i="154"/>
  <c r="K126" i="154"/>
  <c r="K127" i="154"/>
  <c r="K128" i="154"/>
  <c r="K129" i="154"/>
  <c r="K130" i="154"/>
  <c r="K131" i="154"/>
  <c r="K132" i="154"/>
  <c r="K133" i="154"/>
  <c r="K134" i="154"/>
  <c r="K135" i="154"/>
  <c r="K136" i="154"/>
  <c r="K137" i="154"/>
  <c r="K138" i="154"/>
  <c r="K139" i="154"/>
  <c r="K140" i="154"/>
  <c r="K141" i="154"/>
  <c r="K142" i="154"/>
  <c r="K143" i="154"/>
  <c r="K144" i="154"/>
  <c r="K145" i="154"/>
  <c r="K146" i="154"/>
  <c r="K147" i="154"/>
  <c r="K148" i="154"/>
  <c r="K149" i="154"/>
  <c r="K150" i="154"/>
  <c r="K151" i="154"/>
  <c r="K152" i="154"/>
  <c r="K153" i="154"/>
  <c r="K154" i="154"/>
  <c r="K155" i="154"/>
  <c r="K156" i="154"/>
  <c r="K157" i="154"/>
  <c r="K158" i="154"/>
  <c r="K159" i="154"/>
  <c r="K160" i="154"/>
  <c r="K161" i="154"/>
  <c r="K162" i="154"/>
  <c r="K163" i="154"/>
  <c r="K164" i="154"/>
  <c r="K165" i="154"/>
  <c r="K166" i="154"/>
  <c r="K167" i="154"/>
  <c r="K168" i="154"/>
  <c r="K169" i="154"/>
  <c r="K170" i="154"/>
  <c r="K171" i="154"/>
  <c r="K172" i="154"/>
  <c r="K173" i="154"/>
  <c r="K174" i="154"/>
  <c r="K175" i="154"/>
  <c r="K176" i="154"/>
  <c r="K177" i="154"/>
  <c r="K178" i="154"/>
  <c r="K179" i="154"/>
  <c r="K180" i="154"/>
  <c r="K181" i="154"/>
  <c r="K182" i="154"/>
  <c r="K183" i="154"/>
  <c r="K184" i="154"/>
  <c r="K185" i="154"/>
  <c r="K186" i="154"/>
  <c r="K187" i="154"/>
  <c r="K188" i="154"/>
  <c r="K189" i="154"/>
  <c r="K190" i="154"/>
  <c r="K191" i="154"/>
  <c r="K192" i="154"/>
  <c r="K193" i="154"/>
  <c r="K194" i="154"/>
  <c r="K195" i="154"/>
  <c r="K196" i="154"/>
  <c r="K197" i="154"/>
  <c r="K14" i="145"/>
  <c r="K15" i="145"/>
  <c r="K16" i="145"/>
  <c r="K17" i="145"/>
  <c r="K18" i="145"/>
  <c r="K19" i="145"/>
  <c r="K20" i="145"/>
  <c r="K21" i="145"/>
  <c r="K22" i="145"/>
  <c r="K23" i="145"/>
  <c r="K24" i="145"/>
  <c r="K25" i="145"/>
  <c r="K26" i="145"/>
  <c r="K27" i="145"/>
  <c r="K28" i="145"/>
  <c r="K29" i="145"/>
  <c r="K30" i="145"/>
  <c r="K31" i="145"/>
  <c r="K32" i="145"/>
  <c r="K33" i="145"/>
  <c r="K34" i="145"/>
  <c r="K35" i="145"/>
  <c r="K36" i="145"/>
  <c r="K37" i="145"/>
  <c r="K38" i="145"/>
  <c r="K39" i="145"/>
  <c r="K40" i="145"/>
  <c r="K41" i="145"/>
  <c r="K42" i="145"/>
  <c r="K43" i="145"/>
  <c r="K44" i="145"/>
  <c r="K45" i="145"/>
  <c r="K46" i="145"/>
  <c r="K47" i="145"/>
  <c r="K48" i="145"/>
  <c r="K49" i="145"/>
  <c r="K50" i="145"/>
  <c r="K51" i="145"/>
  <c r="K52" i="145"/>
  <c r="K53" i="145"/>
  <c r="K54" i="145"/>
  <c r="K55" i="145"/>
  <c r="K56" i="145"/>
  <c r="K57" i="145"/>
  <c r="K58" i="145"/>
  <c r="K59" i="145"/>
  <c r="K60" i="145"/>
  <c r="K61" i="145"/>
  <c r="K62" i="145"/>
  <c r="K63" i="145"/>
  <c r="K64" i="145"/>
  <c r="K65" i="145"/>
  <c r="K66" i="145"/>
  <c r="K67" i="145"/>
  <c r="K68" i="145"/>
  <c r="K69" i="145"/>
  <c r="K70" i="145"/>
  <c r="K71" i="145"/>
  <c r="K72" i="145"/>
  <c r="K73" i="145"/>
  <c r="K74" i="145"/>
  <c r="K75" i="145"/>
  <c r="K76" i="145"/>
  <c r="K77" i="145"/>
  <c r="K78" i="145"/>
  <c r="K79" i="145"/>
  <c r="K80" i="145"/>
  <c r="K81" i="145"/>
  <c r="K82" i="145"/>
  <c r="K83" i="145"/>
  <c r="K84" i="145"/>
  <c r="K85" i="145"/>
  <c r="K86" i="145"/>
  <c r="K87" i="145"/>
  <c r="K88" i="145"/>
  <c r="K89" i="145"/>
  <c r="K90" i="145"/>
  <c r="K91" i="145"/>
  <c r="K92" i="145"/>
  <c r="K93" i="145"/>
  <c r="K94" i="145"/>
  <c r="K95" i="145"/>
  <c r="K96" i="145"/>
  <c r="K97" i="145"/>
  <c r="K98" i="145"/>
  <c r="K99" i="145"/>
  <c r="K100" i="145"/>
  <c r="K101" i="145"/>
  <c r="K102" i="145"/>
  <c r="K103" i="145"/>
  <c r="K104" i="145"/>
  <c r="K105" i="145"/>
  <c r="K106" i="145"/>
  <c r="K107" i="145"/>
  <c r="K108" i="145"/>
  <c r="K109" i="145"/>
  <c r="K110" i="145"/>
  <c r="K111" i="145"/>
  <c r="K112" i="145"/>
  <c r="K113" i="145"/>
  <c r="K114" i="145"/>
  <c r="K115" i="145"/>
  <c r="K116" i="145"/>
  <c r="K117" i="145"/>
  <c r="K118" i="145"/>
  <c r="K119" i="145"/>
  <c r="K120" i="145"/>
  <c r="K121" i="145"/>
  <c r="K122" i="145"/>
  <c r="K123" i="145"/>
  <c r="K124" i="145"/>
  <c r="K125" i="145"/>
  <c r="K126" i="145"/>
  <c r="K127" i="145"/>
  <c r="K128" i="145"/>
  <c r="K129" i="145"/>
  <c r="K130" i="145"/>
  <c r="K131" i="145"/>
  <c r="K132" i="145"/>
  <c r="K133" i="145"/>
  <c r="K134" i="145"/>
  <c r="K135" i="145"/>
  <c r="K136" i="145"/>
  <c r="K137" i="145"/>
  <c r="K138" i="145"/>
  <c r="K139" i="145"/>
  <c r="K140" i="145"/>
  <c r="K141" i="145"/>
  <c r="K142" i="145"/>
  <c r="K143" i="145"/>
  <c r="K144" i="145"/>
  <c r="K145" i="145"/>
  <c r="K146" i="145"/>
  <c r="K147" i="145"/>
  <c r="K148" i="145"/>
  <c r="K149" i="145"/>
  <c r="K150" i="145"/>
  <c r="K151" i="145"/>
  <c r="K152" i="145"/>
  <c r="K153" i="145"/>
  <c r="K154" i="145"/>
  <c r="K155" i="145"/>
  <c r="K156" i="145"/>
  <c r="K157" i="145"/>
  <c r="K158" i="145"/>
  <c r="K159" i="145"/>
  <c r="K160" i="145"/>
  <c r="K161" i="145"/>
  <c r="K162" i="145"/>
  <c r="K163" i="145"/>
  <c r="K164" i="145"/>
  <c r="K165" i="145"/>
  <c r="K166" i="145"/>
  <c r="K167" i="145"/>
  <c r="K168" i="145"/>
  <c r="K169" i="145"/>
  <c r="K170" i="145"/>
  <c r="K171" i="145"/>
  <c r="K172" i="145"/>
  <c r="K173" i="145"/>
  <c r="K174" i="145"/>
  <c r="K175" i="145"/>
  <c r="K176" i="145"/>
  <c r="K177" i="145"/>
  <c r="K178" i="145"/>
  <c r="K179" i="145"/>
  <c r="K180" i="145"/>
  <c r="K181" i="145"/>
  <c r="K182" i="145"/>
  <c r="K183" i="145"/>
  <c r="K184" i="145"/>
  <c r="K185" i="145"/>
  <c r="K186" i="145"/>
  <c r="K187" i="145"/>
  <c r="K188" i="145"/>
  <c r="K189" i="145"/>
  <c r="K190" i="145"/>
  <c r="K191" i="145"/>
  <c r="K192" i="145"/>
  <c r="K193" i="145"/>
  <c r="K194" i="145"/>
  <c r="K195" i="145"/>
  <c r="K196" i="145"/>
  <c r="K197" i="145"/>
  <c r="K14" i="146"/>
  <c r="K15" i="146"/>
  <c r="K16" i="146"/>
  <c r="K17" i="146"/>
  <c r="K18" i="146"/>
  <c r="K19" i="146"/>
  <c r="K20" i="146"/>
  <c r="K21" i="146"/>
  <c r="K22" i="146"/>
  <c r="K23" i="146"/>
  <c r="K24" i="146"/>
  <c r="K25" i="146"/>
  <c r="K26" i="146"/>
  <c r="K27" i="146"/>
  <c r="K28" i="146"/>
  <c r="K29" i="146"/>
  <c r="K30" i="146"/>
  <c r="K31" i="146"/>
  <c r="K32" i="146"/>
  <c r="K33" i="146"/>
  <c r="K34" i="146"/>
  <c r="K35" i="146"/>
  <c r="K36" i="146"/>
  <c r="K37" i="146"/>
  <c r="K38" i="146"/>
  <c r="K39" i="146"/>
  <c r="K40" i="146"/>
  <c r="K41" i="146"/>
  <c r="K42" i="146"/>
  <c r="K43" i="146"/>
  <c r="K44" i="146"/>
  <c r="K45" i="146"/>
  <c r="K46" i="146"/>
  <c r="K47" i="146"/>
  <c r="K48" i="146"/>
  <c r="K49" i="146"/>
  <c r="K50" i="146"/>
  <c r="K51" i="146"/>
  <c r="K52" i="146"/>
  <c r="K53" i="146"/>
  <c r="K54" i="146"/>
  <c r="K55" i="146"/>
  <c r="K56" i="146"/>
  <c r="K57" i="146"/>
  <c r="K58" i="146"/>
  <c r="K59" i="146"/>
  <c r="K60" i="146"/>
  <c r="K61" i="146"/>
  <c r="K62" i="146"/>
  <c r="K63" i="146"/>
  <c r="K64" i="146"/>
  <c r="K65" i="146"/>
  <c r="K66" i="146"/>
  <c r="K67" i="146"/>
  <c r="K68" i="146"/>
  <c r="K69" i="146"/>
  <c r="K70" i="146"/>
  <c r="K71" i="146"/>
  <c r="K72" i="146"/>
  <c r="K73" i="146"/>
  <c r="K74" i="146"/>
  <c r="K75" i="146"/>
  <c r="K76" i="146"/>
  <c r="K77" i="146"/>
  <c r="K78" i="146"/>
  <c r="K79" i="146"/>
  <c r="K80" i="146"/>
  <c r="K81" i="146"/>
  <c r="K82" i="146"/>
  <c r="K83" i="146"/>
  <c r="K84" i="146"/>
  <c r="K85" i="146"/>
  <c r="K86" i="146"/>
  <c r="K87" i="146"/>
  <c r="K88" i="146"/>
  <c r="K89" i="146"/>
  <c r="K90" i="146"/>
  <c r="K91" i="146"/>
  <c r="K92" i="146"/>
  <c r="K93" i="146"/>
  <c r="K94" i="146"/>
  <c r="K95" i="146"/>
  <c r="K96" i="146"/>
  <c r="K97" i="146"/>
  <c r="K98" i="146"/>
  <c r="K99" i="146"/>
  <c r="K100" i="146"/>
  <c r="K101" i="146"/>
  <c r="K102" i="146"/>
  <c r="K103" i="146"/>
  <c r="K104" i="146"/>
  <c r="K105" i="146"/>
  <c r="K106" i="146"/>
  <c r="K107" i="146"/>
  <c r="K108" i="146"/>
  <c r="K109" i="146"/>
  <c r="K110" i="146"/>
  <c r="K111" i="146"/>
  <c r="K112" i="146"/>
  <c r="K113" i="146"/>
  <c r="K114" i="146"/>
  <c r="K115" i="146"/>
  <c r="K116" i="146"/>
  <c r="K117" i="146"/>
  <c r="K118" i="146"/>
  <c r="K119" i="146"/>
  <c r="K120" i="146"/>
  <c r="K121" i="146"/>
  <c r="K122" i="146"/>
  <c r="K123" i="146"/>
  <c r="K124" i="146"/>
  <c r="K125" i="146"/>
  <c r="K126" i="146"/>
  <c r="K127" i="146"/>
  <c r="K128" i="146"/>
  <c r="K129" i="146"/>
  <c r="K130" i="146"/>
  <c r="K131" i="146"/>
  <c r="K132" i="146"/>
  <c r="K133" i="146"/>
  <c r="K134" i="146"/>
  <c r="K135" i="146"/>
  <c r="K136" i="146"/>
  <c r="K137" i="146"/>
  <c r="K138" i="146"/>
  <c r="K139" i="146"/>
  <c r="K140" i="146"/>
  <c r="K141" i="146"/>
  <c r="K142" i="146"/>
  <c r="K143" i="146"/>
  <c r="K144" i="146"/>
  <c r="K145" i="146"/>
  <c r="K146" i="146"/>
  <c r="K147" i="146"/>
  <c r="K148" i="146"/>
  <c r="K149" i="146"/>
  <c r="K150" i="146"/>
  <c r="K151" i="146"/>
  <c r="K152" i="146"/>
  <c r="K153" i="146"/>
  <c r="K154" i="146"/>
  <c r="K155" i="146"/>
  <c r="K156" i="146"/>
  <c r="K157" i="146"/>
  <c r="K158" i="146"/>
  <c r="K159" i="146"/>
  <c r="K160" i="146"/>
  <c r="K161" i="146"/>
  <c r="K162" i="146"/>
  <c r="K163" i="146"/>
  <c r="K164" i="146"/>
  <c r="K165" i="146"/>
  <c r="K166" i="146"/>
  <c r="K167" i="146"/>
  <c r="K168" i="146"/>
  <c r="K169" i="146"/>
  <c r="K170" i="146"/>
  <c r="K171" i="146"/>
  <c r="K172" i="146"/>
  <c r="K173" i="146"/>
  <c r="K174" i="146"/>
  <c r="K175" i="146"/>
  <c r="K176" i="146"/>
  <c r="K177" i="146"/>
  <c r="K178" i="146"/>
  <c r="K179" i="146"/>
  <c r="K180" i="146"/>
  <c r="K181" i="146"/>
  <c r="K182" i="146"/>
  <c r="K183" i="146"/>
  <c r="K184" i="146"/>
  <c r="K185" i="146"/>
  <c r="K186" i="146"/>
  <c r="K187" i="146"/>
  <c r="K188" i="146"/>
  <c r="K189" i="146"/>
  <c r="K190" i="146"/>
  <c r="K191" i="146"/>
  <c r="K192" i="146"/>
  <c r="K193" i="146"/>
  <c r="K194" i="146"/>
  <c r="K195" i="146"/>
  <c r="K196" i="146"/>
  <c r="K197" i="146"/>
  <c r="K14" i="147"/>
  <c r="K15" i="147"/>
  <c r="K16" i="147"/>
  <c r="K17" i="147"/>
  <c r="K18" i="147"/>
  <c r="K19" i="147"/>
  <c r="K20" i="147"/>
  <c r="K21" i="147"/>
  <c r="K22" i="147"/>
  <c r="K23" i="147"/>
  <c r="K24" i="147"/>
  <c r="K25" i="147"/>
  <c r="K26" i="147"/>
  <c r="K27" i="147"/>
  <c r="K28" i="147"/>
  <c r="K29" i="147"/>
  <c r="K30" i="147"/>
  <c r="K31" i="147"/>
  <c r="K32" i="147"/>
  <c r="K33" i="147"/>
  <c r="K34" i="147"/>
  <c r="K35" i="147"/>
  <c r="K36" i="147"/>
  <c r="K37" i="147"/>
  <c r="K38" i="147"/>
  <c r="K39" i="147"/>
  <c r="K40" i="147"/>
  <c r="K41" i="147"/>
  <c r="K42" i="147"/>
  <c r="K43" i="147"/>
  <c r="K44" i="147"/>
  <c r="K45" i="147"/>
  <c r="K46" i="147"/>
  <c r="K47" i="147"/>
  <c r="K48" i="147"/>
  <c r="K49" i="147"/>
  <c r="K50" i="147"/>
  <c r="K51" i="147"/>
  <c r="K52" i="147"/>
  <c r="K53" i="147"/>
  <c r="K54" i="147"/>
  <c r="K55" i="147"/>
  <c r="K56" i="147"/>
  <c r="K57" i="147"/>
  <c r="K58" i="147"/>
  <c r="K59" i="147"/>
  <c r="K60" i="147"/>
  <c r="K61" i="147"/>
  <c r="K62" i="147"/>
  <c r="K63" i="147"/>
  <c r="K64" i="147"/>
  <c r="K65" i="147"/>
  <c r="K66" i="147"/>
  <c r="K67" i="147"/>
  <c r="K68" i="147"/>
  <c r="K69" i="147"/>
  <c r="K70" i="147"/>
  <c r="K71" i="147"/>
  <c r="K72" i="147"/>
  <c r="K73" i="147"/>
  <c r="K74" i="147"/>
  <c r="K75" i="147"/>
  <c r="K76" i="147"/>
  <c r="K77" i="147"/>
  <c r="K78" i="147"/>
  <c r="K79" i="147"/>
  <c r="K80" i="147"/>
  <c r="K81" i="147"/>
  <c r="K82" i="147"/>
  <c r="K83" i="147"/>
  <c r="K84" i="147"/>
  <c r="K85" i="147"/>
  <c r="K86" i="147"/>
  <c r="K87" i="147"/>
  <c r="K88" i="147"/>
  <c r="K89" i="147"/>
  <c r="K90" i="147"/>
  <c r="K91" i="147"/>
  <c r="K92" i="147"/>
  <c r="K93" i="147"/>
  <c r="K94" i="147"/>
  <c r="K95" i="147"/>
  <c r="K96" i="147"/>
  <c r="K97" i="147"/>
  <c r="K98" i="147"/>
  <c r="K99" i="147"/>
  <c r="K100" i="147"/>
  <c r="K101" i="147"/>
  <c r="K102" i="147"/>
  <c r="K103" i="147"/>
  <c r="K104" i="147"/>
  <c r="K105" i="147"/>
  <c r="K106" i="147"/>
  <c r="K107" i="147"/>
  <c r="K108" i="147"/>
  <c r="K109" i="147"/>
  <c r="K110" i="147"/>
  <c r="K111" i="147"/>
  <c r="K112" i="147"/>
  <c r="K113" i="147"/>
  <c r="K114" i="147"/>
  <c r="K115" i="147"/>
  <c r="K116" i="147"/>
  <c r="K117" i="147"/>
  <c r="K118" i="147"/>
  <c r="K119" i="147"/>
  <c r="K120" i="147"/>
  <c r="K121" i="147"/>
  <c r="K122" i="147"/>
  <c r="K123" i="147"/>
  <c r="K124" i="147"/>
  <c r="K125" i="147"/>
  <c r="K126" i="147"/>
  <c r="K127" i="147"/>
  <c r="K128" i="147"/>
  <c r="K129" i="147"/>
  <c r="K130" i="147"/>
  <c r="K131" i="147"/>
  <c r="K132" i="147"/>
  <c r="K133" i="147"/>
  <c r="K134" i="147"/>
  <c r="K135" i="147"/>
  <c r="K136" i="147"/>
  <c r="K137" i="147"/>
  <c r="K138" i="147"/>
  <c r="K139" i="147"/>
  <c r="K140" i="147"/>
  <c r="K141" i="147"/>
  <c r="K142" i="147"/>
  <c r="K143" i="147"/>
  <c r="K144" i="147"/>
  <c r="K145" i="147"/>
  <c r="K146" i="147"/>
  <c r="K147" i="147"/>
  <c r="K148" i="147"/>
  <c r="K149" i="147"/>
  <c r="K150" i="147"/>
  <c r="K151" i="147"/>
  <c r="K152" i="147"/>
  <c r="K153" i="147"/>
  <c r="K154" i="147"/>
  <c r="K155" i="147"/>
  <c r="K156" i="147"/>
  <c r="K157" i="147"/>
  <c r="K158" i="147"/>
  <c r="K159" i="147"/>
  <c r="K160" i="147"/>
  <c r="K161" i="147"/>
  <c r="K162" i="147"/>
  <c r="K163" i="147"/>
  <c r="K164" i="147"/>
  <c r="K165" i="147"/>
  <c r="K166" i="147"/>
  <c r="K167" i="147"/>
  <c r="K168" i="147"/>
  <c r="K169" i="147"/>
  <c r="K170" i="147"/>
  <c r="K171" i="147"/>
  <c r="K172" i="147"/>
  <c r="K173" i="147"/>
  <c r="K174" i="147"/>
  <c r="K175" i="147"/>
  <c r="K176" i="147"/>
  <c r="K177" i="147"/>
  <c r="K178" i="147"/>
  <c r="K179" i="147"/>
  <c r="K180" i="147"/>
  <c r="K181" i="147"/>
  <c r="K182" i="147"/>
  <c r="K183" i="147"/>
  <c r="K184" i="147"/>
  <c r="K185" i="147"/>
  <c r="K186" i="147"/>
  <c r="K187" i="147"/>
  <c r="K188" i="147"/>
  <c r="K189" i="147"/>
  <c r="K190" i="147"/>
  <c r="K191" i="147"/>
  <c r="K192" i="147"/>
  <c r="K193" i="147"/>
  <c r="K194" i="147"/>
  <c r="K195" i="147"/>
  <c r="K196" i="147"/>
  <c r="K197" i="147"/>
  <c r="K14" i="237"/>
  <c r="K15" i="237"/>
  <c r="K16" i="237"/>
  <c r="K17" i="237"/>
  <c r="K18" i="237"/>
  <c r="K19" i="237"/>
  <c r="K20" i="237"/>
  <c r="K21" i="237"/>
  <c r="K22" i="237"/>
  <c r="K23" i="237"/>
  <c r="K24" i="237"/>
  <c r="K25" i="237"/>
  <c r="K26" i="237"/>
  <c r="K27" i="237"/>
  <c r="K28" i="237"/>
  <c r="K29" i="237"/>
  <c r="K30" i="237"/>
  <c r="K31" i="237"/>
  <c r="K32" i="237"/>
  <c r="K33" i="237"/>
  <c r="K34" i="237"/>
  <c r="K35" i="237"/>
  <c r="K36" i="237"/>
  <c r="K37" i="237"/>
  <c r="K38" i="237"/>
  <c r="K39" i="237"/>
  <c r="K40" i="237"/>
  <c r="K41" i="237"/>
  <c r="K42" i="237"/>
  <c r="K43" i="237"/>
  <c r="K44" i="237"/>
  <c r="K45" i="237"/>
  <c r="K46" i="237"/>
  <c r="K47" i="237"/>
  <c r="K48" i="237"/>
  <c r="K49" i="237"/>
  <c r="K50" i="237"/>
  <c r="K51" i="237"/>
  <c r="K52" i="237"/>
  <c r="K53" i="237"/>
  <c r="K54" i="237"/>
  <c r="K55" i="237"/>
  <c r="K56" i="237"/>
  <c r="K57" i="237"/>
  <c r="K58" i="237"/>
  <c r="K59" i="237"/>
  <c r="K60" i="237"/>
  <c r="K61" i="237"/>
  <c r="K62" i="237"/>
  <c r="K63" i="237"/>
  <c r="K64" i="237"/>
  <c r="K65" i="237"/>
  <c r="K66" i="237"/>
  <c r="K67" i="237"/>
  <c r="K68" i="237"/>
  <c r="K69" i="237"/>
  <c r="K70" i="237"/>
  <c r="K71" i="237"/>
  <c r="K72" i="237"/>
  <c r="K73" i="237"/>
  <c r="K74" i="237"/>
  <c r="K75" i="237"/>
  <c r="K76" i="237"/>
  <c r="K77" i="237"/>
  <c r="K78" i="237"/>
  <c r="K79" i="237"/>
  <c r="K80" i="237"/>
  <c r="K81" i="237"/>
  <c r="K82" i="237"/>
  <c r="K83" i="237"/>
  <c r="K84" i="237"/>
  <c r="K85" i="237"/>
  <c r="K86" i="237"/>
  <c r="K87" i="237"/>
  <c r="K88" i="237"/>
  <c r="K89" i="237"/>
  <c r="K90" i="237"/>
  <c r="K91" i="237"/>
  <c r="K92" i="237"/>
  <c r="K93" i="237"/>
  <c r="K94" i="237"/>
  <c r="K95" i="237"/>
  <c r="K96" i="237"/>
  <c r="K97" i="237"/>
  <c r="K98" i="237"/>
  <c r="K99" i="237"/>
  <c r="K100" i="237"/>
  <c r="K101" i="237"/>
  <c r="K102" i="237"/>
  <c r="K103" i="237"/>
  <c r="K104" i="237"/>
  <c r="K105" i="237"/>
  <c r="K106" i="237"/>
  <c r="K107" i="237"/>
  <c r="K108" i="237"/>
  <c r="K109" i="237"/>
  <c r="K110" i="237"/>
  <c r="K111" i="237"/>
  <c r="K112" i="237"/>
  <c r="K113" i="237"/>
  <c r="K114" i="237"/>
  <c r="K115" i="237"/>
  <c r="K116" i="237"/>
  <c r="K117" i="237"/>
  <c r="K118" i="237"/>
  <c r="K119" i="237"/>
  <c r="K120" i="237"/>
  <c r="K121" i="237"/>
  <c r="K122" i="237"/>
  <c r="K123" i="237"/>
  <c r="K124" i="237"/>
  <c r="K125" i="237"/>
  <c r="K126" i="237"/>
  <c r="K127" i="237"/>
  <c r="K128" i="237"/>
  <c r="K129" i="237"/>
  <c r="K130" i="237"/>
  <c r="K131" i="237"/>
  <c r="K132" i="237"/>
  <c r="K133" i="237"/>
  <c r="K134" i="237"/>
  <c r="K135" i="237"/>
  <c r="K136" i="237"/>
  <c r="K137" i="237"/>
  <c r="K138" i="237"/>
  <c r="K139" i="237"/>
  <c r="K140" i="237"/>
  <c r="K141" i="237"/>
  <c r="K142" i="237"/>
  <c r="K143" i="237"/>
  <c r="K144" i="237"/>
  <c r="K145" i="237"/>
  <c r="K146" i="237"/>
  <c r="K147" i="237"/>
  <c r="K148" i="237"/>
  <c r="K149" i="237"/>
  <c r="K150" i="237"/>
  <c r="K151" i="237"/>
  <c r="K152" i="237"/>
  <c r="K153" i="237"/>
  <c r="K154" i="237"/>
  <c r="K155" i="237"/>
  <c r="K156" i="237"/>
  <c r="K157" i="237"/>
  <c r="K158" i="237"/>
  <c r="K159" i="237"/>
  <c r="K160" i="237"/>
  <c r="K161" i="237"/>
  <c r="K162" i="237"/>
  <c r="K163" i="237"/>
  <c r="K164" i="237"/>
  <c r="K165" i="237"/>
  <c r="K166" i="237"/>
  <c r="K167" i="237"/>
  <c r="K168" i="237"/>
  <c r="K169" i="237"/>
  <c r="K170" i="237"/>
  <c r="K171" i="237"/>
  <c r="K172" i="237"/>
  <c r="K173" i="237"/>
  <c r="K174" i="237"/>
  <c r="K175" i="237"/>
  <c r="K176" i="237"/>
  <c r="K177" i="237"/>
  <c r="K178" i="237"/>
  <c r="K179" i="237"/>
  <c r="K180" i="237"/>
  <c r="K181" i="237"/>
  <c r="K182" i="237"/>
  <c r="K183" i="237"/>
  <c r="K184" i="237"/>
  <c r="K185" i="237"/>
  <c r="K186" i="237"/>
  <c r="K187" i="237"/>
  <c r="K188" i="237"/>
  <c r="K189" i="237"/>
  <c r="K190" i="237"/>
  <c r="K191" i="237"/>
  <c r="K192" i="237"/>
  <c r="K193" i="237"/>
  <c r="K194" i="237"/>
  <c r="K195" i="237"/>
  <c r="K196" i="237"/>
  <c r="K197" i="237"/>
  <c r="K14" i="149"/>
  <c r="K15" i="149"/>
  <c r="K16" i="149"/>
  <c r="K17" i="149"/>
  <c r="K18" i="149"/>
  <c r="K19" i="149"/>
  <c r="K20" i="149"/>
  <c r="K21" i="149"/>
  <c r="K22" i="149"/>
  <c r="K23" i="149"/>
  <c r="K24" i="149"/>
  <c r="K25" i="149"/>
  <c r="K26" i="149"/>
  <c r="K27" i="149"/>
  <c r="K28" i="149"/>
  <c r="K29" i="149"/>
  <c r="K30" i="149"/>
  <c r="K31" i="149"/>
  <c r="K32" i="149"/>
  <c r="K33" i="149"/>
  <c r="K34" i="149"/>
  <c r="K35" i="149"/>
  <c r="K36" i="149"/>
  <c r="K37" i="149"/>
  <c r="K38" i="149"/>
  <c r="K39" i="149"/>
  <c r="K40" i="149"/>
  <c r="K41" i="149"/>
  <c r="K42" i="149"/>
  <c r="K43" i="149"/>
  <c r="K44" i="149"/>
  <c r="K45" i="149"/>
  <c r="K46" i="149"/>
  <c r="K47" i="149"/>
  <c r="K48" i="149"/>
  <c r="K49" i="149"/>
  <c r="K50" i="149"/>
  <c r="K51" i="149"/>
  <c r="K52" i="149"/>
  <c r="K53" i="149"/>
  <c r="K54" i="149"/>
  <c r="K55" i="149"/>
  <c r="K56" i="149"/>
  <c r="K57" i="149"/>
  <c r="K58" i="149"/>
  <c r="K59" i="149"/>
  <c r="K60" i="149"/>
  <c r="K61" i="149"/>
  <c r="K62" i="149"/>
  <c r="K63" i="149"/>
  <c r="K64" i="149"/>
  <c r="K65" i="149"/>
  <c r="K66" i="149"/>
  <c r="K67" i="149"/>
  <c r="K68" i="149"/>
  <c r="K69" i="149"/>
  <c r="K70" i="149"/>
  <c r="K71" i="149"/>
  <c r="K72" i="149"/>
  <c r="K73" i="149"/>
  <c r="K74" i="149"/>
  <c r="K75" i="149"/>
  <c r="K76" i="149"/>
  <c r="K77" i="149"/>
  <c r="K78" i="149"/>
  <c r="K79" i="149"/>
  <c r="K80" i="149"/>
  <c r="K81" i="149"/>
  <c r="K82" i="149"/>
  <c r="K83" i="149"/>
  <c r="K84" i="149"/>
  <c r="K85" i="149"/>
  <c r="K86" i="149"/>
  <c r="K87" i="149"/>
  <c r="K88" i="149"/>
  <c r="K89" i="149"/>
  <c r="K90" i="149"/>
  <c r="K91" i="149"/>
  <c r="K92" i="149"/>
  <c r="K93" i="149"/>
  <c r="K94" i="149"/>
  <c r="K95" i="149"/>
  <c r="K96" i="149"/>
  <c r="K97" i="149"/>
  <c r="K98" i="149"/>
  <c r="K99" i="149"/>
  <c r="K100" i="149"/>
  <c r="K101" i="149"/>
  <c r="K102" i="149"/>
  <c r="K103" i="149"/>
  <c r="K104" i="149"/>
  <c r="K105" i="149"/>
  <c r="K106" i="149"/>
  <c r="K107" i="149"/>
  <c r="K108" i="149"/>
  <c r="K109" i="149"/>
  <c r="K110" i="149"/>
  <c r="K111" i="149"/>
  <c r="K112" i="149"/>
  <c r="K113" i="149"/>
  <c r="K114" i="149"/>
  <c r="K115" i="149"/>
  <c r="K116" i="149"/>
  <c r="K117" i="149"/>
  <c r="K118" i="149"/>
  <c r="K119" i="149"/>
  <c r="K120" i="149"/>
  <c r="K121" i="149"/>
  <c r="K122" i="149"/>
  <c r="K123" i="149"/>
  <c r="K124" i="149"/>
  <c r="K125" i="149"/>
  <c r="K126" i="149"/>
  <c r="K127" i="149"/>
  <c r="K128" i="149"/>
  <c r="K129" i="149"/>
  <c r="K130" i="149"/>
  <c r="K131" i="149"/>
  <c r="K132" i="149"/>
  <c r="K133" i="149"/>
  <c r="K134" i="149"/>
  <c r="K135" i="149"/>
  <c r="K136" i="149"/>
  <c r="K137" i="149"/>
  <c r="K138" i="149"/>
  <c r="K139" i="149"/>
  <c r="K140" i="149"/>
  <c r="K141" i="149"/>
  <c r="K142" i="149"/>
  <c r="K143" i="149"/>
  <c r="K144" i="149"/>
  <c r="K145" i="149"/>
  <c r="K146" i="149"/>
  <c r="K147" i="149"/>
  <c r="K148" i="149"/>
  <c r="K149" i="149"/>
  <c r="K150" i="149"/>
  <c r="K151" i="149"/>
  <c r="K152" i="149"/>
  <c r="K153" i="149"/>
  <c r="K154" i="149"/>
  <c r="K155" i="149"/>
  <c r="K156" i="149"/>
  <c r="K157" i="149"/>
  <c r="K158" i="149"/>
  <c r="K159" i="149"/>
  <c r="K160" i="149"/>
  <c r="K161" i="149"/>
  <c r="K162" i="149"/>
  <c r="K163" i="149"/>
  <c r="K164" i="149"/>
  <c r="K165" i="149"/>
  <c r="K166" i="149"/>
  <c r="K167" i="149"/>
  <c r="K168" i="149"/>
  <c r="K169" i="149"/>
  <c r="K170" i="149"/>
  <c r="K171" i="149"/>
  <c r="K172" i="149"/>
  <c r="K173" i="149"/>
  <c r="K174" i="149"/>
  <c r="K175" i="149"/>
  <c r="K176" i="149"/>
  <c r="K177" i="149"/>
  <c r="K178" i="149"/>
  <c r="K179" i="149"/>
  <c r="K180" i="149"/>
  <c r="K181" i="149"/>
  <c r="K182" i="149"/>
  <c r="K183" i="149"/>
  <c r="K184" i="149"/>
  <c r="K185" i="149"/>
  <c r="K186" i="149"/>
  <c r="K187" i="149"/>
  <c r="K188" i="149"/>
  <c r="K189" i="149"/>
  <c r="K190" i="149"/>
  <c r="K191" i="149"/>
  <c r="K192" i="149"/>
  <c r="K193" i="149"/>
  <c r="K194" i="149"/>
  <c r="K195" i="149"/>
  <c r="K196" i="149"/>
  <c r="K197" i="149"/>
  <c r="K14" i="150"/>
  <c r="K15" i="150"/>
  <c r="K16" i="150"/>
  <c r="K17" i="150"/>
  <c r="K18" i="150"/>
  <c r="K19" i="150"/>
  <c r="K20" i="150"/>
  <c r="K21" i="150"/>
  <c r="K22" i="150"/>
  <c r="K23" i="150"/>
  <c r="K24" i="150"/>
  <c r="K25" i="150"/>
  <c r="K26" i="150"/>
  <c r="K27" i="150"/>
  <c r="K28" i="150"/>
  <c r="K29" i="150"/>
  <c r="K30" i="150"/>
  <c r="K31" i="150"/>
  <c r="K32" i="150"/>
  <c r="K33" i="150"/>
  <c r="K34" i="150"/>
  <c r="K35" i="150"/>
  <c r="K36" i="150"/>
  <c r="K37" i="150"/>
  <c r="K38" i="150"/>
  <c r="K39" i="150"/>
  <c r="K40" i="150"/>
  <c r="K41" i="150"/>
  <c r="K42" i="150"/>
  <c r="K43" i="150"/>
  <c r="K44" i="150"/>
  <c r="K45" i="150"/>
  <c r="K46" i="150"/>
  <c r="K47" i="150"/>
  <c r="K48" i="150"/>
  <c r="K49" i="150"/>
  <c r="K50" i="150"/>
  <c r="K51" i="150"/>
  <c r="K52" i="150"/>
  <c r="K53" i="150"/>
  <c r="K54" i="150"/>
  <c r="K55" i="150"/>
  <c r="K56" i="150"/>
  <c r="K57" i="150"/>
  <c r="K58" i="150"/>
  <c r="K59" i="150"/>
  <c r="K60" i="150"/>
  <c r="K61" i="150"/>
  <c r="K62" i="150"/>
  <c r="K63" i="150"/>
  <c r="K64" i="150"/>
  <c r="K65" i="150"/>
  <c r="K66" i="150"/>
  <c r="K67" i="150"/>
  <c r="K68" i="150"/>
  <c r="K69" i="150"/>
  <c r="K70" i="150"/>
  <c r="K71" i="150"/>
  <c r="K72" i="150"/>
  <c r="K73" i="150"/>
  <c r="K74" i="150"/>
  <c r="K75" i="150"/>
  <c r="K76" i="150"/>
  <c r="K77" i="150"/>
  <c r="K78" i="150"/>
  <c r="K79" i="150"/>
  <c r="K80" i="150"/>
  <c r="K81" i="150"/>
  <c r="K82" i="150"/>
  <c r="K83" i="150"/>
  <c r="K84" i="150"/>
  <c r="K85" i="150"/>
  <c r="K86" i="150"/>
  <c r="K87" i="150"/>
  <c r="K88" i="150"/>
  <c r="K89" i="150"/>
  <c r="K90" i="150"/>
  <c r="K91" i="150"/>
  <c r="K92" i="150"/>
  <c r="K93" i="150"/>
  <c r="K94" i="150"/>
  <c r="K95" i="150"/>
  <c r="K96" i="150"/>
  <c r="K97" i="150"/>
  <c r="K98" i="150"/>
  <c r="K99" i="150"/>
  <c r="K100" i="150"/>
  <c r="K101" i="150"/>
  <c r="K102" i="150"/>
  <c r="K103" i="150"/>
  <c r="K104" i="150"/>
  <c r="K105" i="150"/>
  <c r="K106" i="150"/>
  <c r="K107" i="150"/>
  <c r="K108" i="150"/>
  <c r="K109" i="150"/>
  <c r="K110" i="150"/>
  <c r="K111" i="150"/>
  <c r="K112" i="150"/>
  <c r="K113" i="150"/>
  <c r="K114" i="150"/>
  <c r="K115" i="150"/>
  <c r="K116" i="150"/>
  <c r="K117" i="150"/>
  <c r="K118" i="150"/>
  <c r="K119" i="150"/>
  <c r="K120" i="150"/>
  <c r="K121" i="150"/>
  <c r="K122" i="150"/>
  <c r="K123" i="150"/>
  <c r="K124" i="150"/>
  <c r="K125" i="150"/>
  <c r="K126" i="150"/>
  <c r="K127" i="150"/>
  <c r="K128" i="150"/>
  <c r="K129" i="150"/>
  <c r="K130" i="150"/>
  <c r="K131" i="150"/>
  <c r="K132" i="150"/>
  <c r="K133" i="150"/>
  <c r="K134" i="150"/>
  <c r="K135" i="150"/>
  <c r="K136" i="150"/>
  <c r="K137" i="150"/>
  <c r="K138" i="150"/>
  <c r="K139" i="150"/>
  <c r="K140" i="150"/>
  <c r="K141" i="150"/>
  <c r="K142" i="150"/>
  <c r="K143" i="150"/>
  <c r="K144" i="150"/>
  <c r="K145" i="150"/>
  <c r="K146" i="150"/>
  <c r="K147" i="150"/>
  <c r="K148" i="150"/>
  <c r="K149" i="150"/>
  <c r="K150" i="150"/>
  <c r="K151" i="150"/>
  <c r="K152" i="150"/>
  <c r="K153" i="150"/>
  <c r="K154" i="150"/>
  <c r="K155" i="150"/>
  <c r="K156" i="150"/>
  <c r="K157" i="150"/>
  <c r="K158" i="150"/>
  <c r="K159" i="150"/>
  <c r="K160" i="150"/>
  <c r="K161" i="150"/>
  <c r="K162" i="150"/>
  <c r="K163" i="150"/>
  <c r="K164" i="150"/>
  <c r="K165" i="150"/>
  <c r="K166" i="150"/>
  <c r="K167" i="150"/>
  <c r="K168" i="150"/>
  <c r="K169" i="150"/>
  <c r="K170" i="150"/>
  <c r="K171" i="150"/>
  <c r="K172" i="150"/>
  <c r="K173" i="150"/>
  <c r="K174" i="150"/>
  <c r="K175" i="150"/>
  <c r="K176" i="150"/>
  <c r="K177" i="150"/>
  <c r="K178" i="150"/>
  <c r="K179" i="150"/>
  <c r="K180" i="150"/>
  <c r="K181" i="150"/>
  <c r="K182" i="150"/>
  <c r="K183" i="150"/>
  <c r="K184" i="150"/>
  <c r="K185" i="150"/>
  <c r="K186" i="150"/>
  <c r="K187" i="150"/>
  <c r="K188" i="150"/>
  <c r="K189" i="150"/>
  <c r="K190" i="150"/>
  <c r="K191" i="150"/>
  <c r="K192" i="150"/>
  <c r="K193" i="150"/>
  <c r="K194" i="150"/>
  <c r="K195" i="150"/>
  <c r="K196" i="150"/>
  <c r="K197" i="150"/>
  <c r="K14" i="179"/>
  <c r="K15" i="179"/>
  <c r="K16" i="179"/>
  <c r="K17" i="179"/>
  <c r="K18" i="179"/>
  <c r="K19" i="179"/>
  <c r="K20" i="179"/>
  <c r="K21" i="179"/>
  <c r="K22" i="179"/>
  <c r="K23" i="179"/>
  <c r="K24" i="179"/>
  <c r="K25" i="179"/>
  <c r="K26" i="179"/>
  <c r="K27" i="179"/>
  <c r="K28" i="179"/>
  <c r="K29" i="179"/>
  <c r="K30" i="179"/>
  <c r="K31" i="179"/>
  <c r="K32" i="179"/>
  <c r="K33" i="179"/>
  <c r="K34" i="179"/>
  <c r="K35" i="179"/>
  <c r="K36" i="179"/>
  <c r="K37" i="179"/>
  <c r="K38" i="179"/>
  <c r="K39" i="179"/>
  <c r="K40" i="179"/>
  <c r="K41" i="179"/>
  <c r="K42" i="179"/>
  <c r="K43" i="179"/>
  <c r="K44" i="179"/>
  <c r="K45" i="179"/>
  <c r="K46" i="179"/>
  <c r="K47" i="179"/>
  <c r="K48" i="179"/>
  <c r="K49" i="179"/>
  <c r="K50" i="179"/>
  <c r="K51" i="179"/>
  <c r="K52" i="179"/>
  <c r="K53" i="179"/>
  <c r="K54" i="179"/>
  <c r="K55" i="179"/>
  <c r="K56" i="179"/>
  <c r="K57" i="179"/>
  <c r="K58" i="179"/>
  <c r="K59" i="179"/>
  <c r="K60" i="179"/>
  <c r="K61" i="179"/>
  <c r="K62" i="179"/>
  <c r="K63" i="179"/>
  <c r="K64" i="179"/>
  <c r="K65" i="179"/>
  <c r="K66" i="179"/>
  <c r="K67" i="179"/>
  <c r="K68" i="179"/>
  <c r="K69" i="179"/>
  <c r="K70" i="179"/>
  <c r="K71" i="179"/>
  <c r="K72" i="179"/>
  <c r="K73" i="179"/>
  <c r="K74" i="179"/>
  <c r="K75" i="179"/>
  <c r="K76" i="179"/>
  <c r="K77" i="179"/>
  <c r="K78" i="179"/>
  <c r="K79" i="179"/>
  <c r="K80" i="179"/>
  <c r="K81" i="179"/>
  <c r="K82" i="179"/>
  <c r="K83" i="179"/>
  <c r="K84" i="179"/>
  <c r="K85" i="179"/>
  <c r="K86" i="179"/>
  <c r="K87" i="179"/>
  <c r="K88" i="179"/>
  <c r="K89" i="179"/>
  <c r="K90" i="179"/>
  <c r="K91" i="179"/>
  <c r="K92" i="179"/>
  <c r="K93" i="179"/>
  <c r="K94" i="179"/>
  <c r="K95" i="179"/>
  <c r="K96" i="179"/>
  <c r="K97" i="179"/>
  <c r="K98" i="179"/>
  <c r="K99" i="179"/>
  <c r="K100" i="179"/>
  <c r="K101" i="179"/>
  <c r="K102" i="179"/>
  <c r="K103" i="179"/>
  <c r="K104" i="179"/>
  <c r="K105" i="179"/>
  <c r="K106" i="179"/>
  <c r="K107" i="179"/>
  <c r="K108" i="179"/>
  <c r="K109" i="179"/>
  <c r="K110" i="179"/>
  <c r="K111" i="179"/>
  <c r="K112" i="179"/>
  <c r="K113" i="179"/>
  <c r="K114" i="179"/>
  <c r="K115" i="179"/>
  <c r="K116" i="179"/>
  <c r="K117" i="179"/>
  <c r="K118" i="179"/>
  <c r="K119" i="179"/>
  <c r="K120" i="179"/>
  <c r="K121" i="179"/>
  <c r="K122" i="179"/>
  <c r="K123" i="179"/>
  <c r="K124" i="179"/>
  <c r="K125" i="179"/>
  <c r="K126" i="179"/>
  <c r="K127" i="179"/>
  <c r="K128" i="179"/>
  <c r="K129" i="179"/>
  <c r="K130" i="179"/>
  <c r="K131" i="179"/>
  <c r="K132" i="179"/>
  <c r="K133" i="179"/>
  <c r="K134" i="179"/>
  <c r="K135" i="179"/>
  <c r="K136" i="179"/>
  <c r="K137" i="179"/>
  <c r="K138" i="179"/>
  <c r="K139" i="179"/>
  <c r="K140" i="179"/>
  <c r="K141" i="179"/>
  <c r="K142" i="179"/>
  <c r="K143" i="179"/>
  <c r="K144" i="179"/>
  <c r="K145" i="179"/>
  <c r="K146" i="179"/>
  <c r="K147" i="179"/>
  <c r="K148" i="179"/>
  <c r="K149" i="179"/>
  <c r="K150" i="179"/>
  <c r="K151" i="179"/>
  <c r="K152" i="179"/>
  <c r="K153" i="179"/>
  <c r="K154" i="179"/>
  <c r="K155" i="179"/>
  <c r="K156" i="179"/>
  <c r="K157" i="179"/>
  <c r="K158" i="179"/>
  <c r="K159" i="179"/>
  <c r="K160" i="179"/>
  <c r="K161" i="179"/>
  <c r="K162" i="179"/>
  <c r="K163" i="179"/>
  <c r="K164" i="179"/>
  <c r="K165" i="179"/>
  <c r="K166" i="179"/>
  <c r="K167" i="179"/>
  <c r="K168" i="179"/>
  <c r="K169" i="179"/>
  <c r="K170" i="179"/>
  <c r="K171" i="179"/>
  <c r="K172" i="179"/>
  <c r="K173" i="179"/>
  <c r="K174" i="179"/>
  <c r="K175" i="179"/>
  <c r="K176" i="179"/>
  <c r="K177" i="179"/>
  <c r="K178" i="179"/>
  <c r="K179" i="179"/>
  <c r="K180" i="179"/>
  <c r="K181" i="179"/>
  <c r="K182" i="179"/>
  <c r="K183" i="179"/>
  <c r="K184" i="179"/>
  <c r="K185" i="179"/>
  <c r="K186" i="179"/>
  <c r="K187" i="179"/>
  <c r="K188" i="179"/>
  <c r="K189" i="179"/>
  <c r="K190" i="179"/>
  <c r="K191" i="179"/>
  <c r="K192" i="179"/>
  <c r="K193" i="179"/>
  <c r="K194" i="179"/>
  <c r="K195" i="179"/>
  <c r="K196" i="179"/>
  <c r="K197" i="179"/>
  <c r="K14" i="169"/>
  <c r="K15" i="169"/>
  <c r="K16" i="169"/>
  <c r="K17" i="169"/>
  <c r="K18" i="169"/>
  <c r="K19" i="169"/>
  <c r="K20" i="169"/>
  <c r="K21" i="169"/>
  <c r="K22" i="169"/>
  <c r="K23" i="169"/>
  <c r="K24" i="169"/>
  <c r="K25" i="169"/>
  <c r="K26" i="169"/>
  <c r="K27" i="169"/>
  <c r="K28" i="169"/>
  <c r="K29" i="169"/>
  <c r="K30" i="169"/>
  <c r="K31" i="169"/>
  <c r="K32" i="169"/>
  <c r="K33" i="169"/>
  <c r="K34" i="169"/>
  <c r="K35" i="169"/>
  <c r="K36" i="169"/>
  <c r="K37" i="169"/>
  <c r="K38" i="169"/>
  <c r="K39" i="169"/>
  <c r="K40" i="169"/>
  <c r="K41" i="169"/>
  <c r="K42" i="169"/>
  <c r="K43" i="169"/>
  <c r="K44" i="169"/>
  <c r="K45" i="169"/>
  <c r="K46" i="169"/>
  <c r="K47" i="169"/>
  <c r="K48" i="169"/>
  <c r="K49" i="169"/>
  <c r="K50" i="169"/>
  <c r="K51" i="169"/>
  <c r="K52" i="169"/>
  <c r="K53" i="169"/>
  <c r="K54" i="169"/>
  <c r="K55" i="169"/>
  <c r="K56" i="169"/>
  <c r="K57" i="169"/>
  <c r="K58" i="169"/>
  <c r="K59" i="169"/>
  <c r="K60" i="169"/>
  <c r="K61" i="169"/>
  <c r="K62" i="169"/>
  <c r="K63" i="169"/>
  <c r="K64" i="169"/>
  <c r="K65" i="169"/>
  <c r="K66" i="169"/>
  <c r="K67" i="169"/>
  <c r="K68" i="169"/>
  <c r="K69" i="169"/>
  <c r="K70" i="169"/>
  <c r="K71" i="169"/>
  <c r="K72" i="169"/>
  <c r="K73" i="169"/>
  <c r="K74" i="169"/>
  <c r="K75" i="169"/>
  <c r="K76" i="169"/>
  <c r="K77" i="169"/>
  <c r="K78" i="169"/>
  <c r="K79" i="169"/>
  <c r="K80" i="169"/>
  <c r="K81" i="169"/>
  <c r="K82" i="169"/>
  <c r="K83" i="169"/>
  <c r="K84" i="169"/>
  <c r="K85" i="169"/>
  <c r="K86" i="169"/>
  <c r="K87" i="169"/>
  <c r="K88" i="169"/>
  <c r="K89" i="169"/>
  <c r="K90" i="169"/>
  <c r="K91" i="169"/>
  <c r="K92" i="169"/>
  <c r="K93" i="169"/>
  <c r="K94" i="169"/>
  <c r="K95" i="169"/>
  <c r="K96" i="169"/>
  <c r="K97" i="169"/>
  <c r="K98" i="169"/>
  <c r="K99" i="169"/>
  <c r="K100" i="169"/>
  <c r="K101" i="169"/>
  <c r="K102" i="169"/>
  <c r="K103" i="169"/>
  <c r="K104" i="169"/>
  <c r="K105" i="169"/>
  <c r="K106" i="169"/>
  <c r="K107" i="169"/>
  <c r="K108" i="169"/>
  <c r="K109" i="169"/>
  <c r="K110" i="169"/>
  <c r="K111" i="169"/>
  <c r="K112" i="169"/>
  <c r="K113" i="169"/>
  <c r="K114" i="169"/>
  <c r="K115" i="169"/>
  <c r="K116" i="169"/>
  <c r="K117" i="169"/>
  <c r="K118" i="169"/>
  <c r="K119" i="169"/>
  <c r="K120" i="169"/>
  <c r="K121" i="169"/>
  <c r="K122" i="169"/>
  <c r="K123" i="169"/>
  <c r="K124" i="169"/>
  <c r="K125" i="169"/>
  <c r="K126" i="169"/>
  <c r="K127" i="169"/>
  <c r="K128" i="169"/>
  <c r="K129" i="169"/>
  <c r="K130" i="169"/>
  <c r="K131" i="169"/>
  <c r="K132" i="169"/>
  <c r="K133" i="169"/>
  <c r="K134" i="169"/>
  <c r="K135" i="169"/>
  <c r="K136" i="169"/>
  <c r="K137" i="169"/>
  <c r="K138" i="169"/>
  <c r="K139" i="169"/>
  <c r="K140" i="169"/>
  <c r="K141" i="169"/>
  <c r="K142" i="169"/>
  <c r="K143" i="169"/>
  <c r="K144" i="169"/>
  <c r="K145" i="169"/>
  <c r="K146" i="169"/>
  <c r="K147" i="169"/>
  <c r="K148" i="169"/>
  <c r="K149" i="169"/>
  <c r="K150" i="169"/>
  <c r="K151" i="169"/>
  <c r="K152" i="169"/>
  <c r="K153" i="169"/>
  <c r="K154" i="169"/>
  <c r="K155" i="169"/>
  <c r="K156" i="169"/>
  <c r="K157" i="169"/>
  <c r="K158" i="169"/>
  <c r="K159" i="169"/>
  <c r="K160" i="169"/>
  <c r="K161" i="169"/>
  <c r="K162" i="169"/>
  <c r="K163" i="169"/>
  <c r="K164" i="169"/>
  <c r="K165" i="169"/>
  <c r="K166" i="169"/>
  <c r="K167" i="169"/>
  <c r="K168" i="169"/>
  <c r="K169" i="169"/>
  <c r="K170" i="169"/>
  <c r="K171" i="169"/>
  <c r="K172" i="169"/>
  <c r="K173" i="169"/>
  <c r="K174" i="169"/>
  <c r="K175" i="169"/>
  <c r="K176" i="169"/>
  <c r="K177" i="169"/>
  <c r="K178" i="169"/>
  <c r="K179" i="169"/>
  <c r="K180" i="169"/>
  <c r="K181" i="169"/>
  <c r="K182" i="169"/>
  <c r="K183" i="169"/>
  <c r="K184" i="169"/>
  <c r="K185" i="169"/>
  <c r="K186" i="169"/>
  <c r="K187" i="169"/>
  <c r="K188" i="169"/>
  <c r="K189" i="169"/>
  <c r="K190" i="169"/>
  <c r="K191" i="169"/>
  <c r="K192" i="169"/>
  <c r="K193" i="169"/>
  <c r="K194" i="169"/>
  <c r="K195" i="169"/>
  <c r="K196" i="169"/>
  <c r="K197" i="169"/>
  <c r="K14" i="168"/>
  <c r="K15" i="168"/>
  <c r="K16" i="168"/>
  <c r="K17" i="168"/>
  <c r="K18" i="168"/>
  <c r="K19" i="168"/>
  <c r="K20" i="168"/>
  <c r="K21" i="168"/>
  <c r="K22" i="168"/>
  <c r="K23" i="168"/>
  <c r="K24" i="168"/>
  <c r="K25" i="168"/>
  <c r="K26" i="168"/>
  <c r="K27" i="168"/>
  <c r="K28" i="168"/>
  <c r="K29" i="168"/>
  <c r="K30" i="168"/>
  <c r="K31" i="168"/>
  <c r="K32" i="168"/>
  <c r="K33" i="168"/>
  <c r="K34" i="168"/>
  <c r="K35" i="168"/>
  <c r="K36" i="168"/>
  <c r="K37" i="168"/>
  <c r="K38" i="168"/>
  <c r="K39" i="168"/>
  <c r="K40" i="168"/>
  <c r="K41" i="168"/>
  <c r="K42" i="168"/>
  <c r="K43" i="168"/>
  <c r="K44" i="168"/>
  <c r="K45" i="168"/>
  <c r="K46" i="168"/>
  <c r="K47" i="168"/>
  <c r="K48" i="168"/>
  <c r="K49" i="168"/>
  <c r="K50" i="168"/>
  <c r="K51" i="168"/>
  <c r="K52" i="168"/>
  <c r="K53" i="168"/>
  <c r="K54" i="168"/>
  <c r="K55" i="168"/>
  <c r="K56" i="168"/>
  <c r="K57" i="168"/>
  <c r="K58" i="168"/>
  <c r="K59" i="168"/>
  <c r="K60" i="168"/>
  <c r="K61" i="168"/>
  <c r="K62" i="168"/>
  <c r="K63" i="168"/>
  <c r="K64" i="168"/>
  <c r="K65" i="168"/>
  <c r="K66" i="168"/>
  <c r="K67" i="168"/>
  <c r="K68" i="168"/>
  <c r="K69" i="168"/>
  <c r="K70" i="168"/>
  <c r="K71" i="168"/>
  <c r="K72" i="168"/>
  <c r="K73" i="168"/>
  <c r="K74" i="168"/>
  <c r="K75" i="168"/>
  <c r="K76" i="168"/>
  <c r="K77" i="168"/>
  <c r="K78" i="168"/>
  <c r="K79" i="168"/>
  <c r="K80" i="168"/>
  <c r="K81" i="168"/>
  <c r="K82" i="168"/>
  <c r="K83" i="168"/>
  <c r="K84" i="168"/>
  <c r="K85" i="168"/>
  <c r="K86" i="168"/>
  <c r="K87" i="168"/>
  <c r="K88" i="168"/>
  <c r="K89" i="168"/>
  <c r="K90" i="168"/>
  <c r="K91" i="168"/>
  <c r="K92" i="168"/>
  <c r="K93" i="168"/>
  <c r="K94" i="168"/>
  <c r="K95" i="168"/>
  <c r="K96" i="168"/>
  <c r="K97" i="168"/>
  <c r="K98" i="168"/>
  <c r="K99" i="168"/>
  <c r="K100" i="168"/>
  <c r="K101" i="168"/>
  <c r="K102" i="168"/>
  <c r="K103" i="168"/>
  <c r="K104" i="168"/>
  <c r="K105" i="168"/>
  <c r="K106" i="168"/>
  <c r="K107" i="168"/>
  <c r="K108" i="168"/>
  <c r="K109" i="168"/>
  <c r="K110" i="168"/>
  <c r="K111" i="168"/>
  <c r="K112" i="168"/>
  <c r="K113" i="168"/>
  <c r="K114" i="168"/>
  <c r="K115" i="168"/>
  <c r="K116" i="168"/>
  <c r="K117" i="168"/>
  <c r="K118" i="168"/>
  <c r="K119" i="168"/>
  <c r="K120" i="168"/>
  <c r="K121" i="168"/>
  <c r="K122" i="168"/>
  <c r="K123" i="168"/>
  <c r="K124" i="168"/>
  <c r="K125" i="168"/>
  <c r="K126" i="168"/>
  <c r="K127" i="168"/>
  <c r="K128" i="168"/>
  <c r="K129" i="168"/>
  <c r="K130" i="168"/>
  <c r="K131" i="168"/>
  <c r="K132" i="168"/>
  <c r="K133" i="168"/>
  <c r="K134" i="168"/>
  <c r="K135" i="168"/>
  <c r="K136" i="168"/>
  <c r="K137" i="168"/>
  <c r="K138" i="168"/>
  <c r="K139" i="168"/>
  <c r="K140" i="168"/>
  <c r="K141" i="168"/>
  <c r="K142" i="168"/>
  <c r="K143" i="168"/>
  <c r="K144" i="168"/>
  <c r="K145" i="168"/>
  <c r="K146" i="168"/>
  <c r="K147" i="168"/>
  <c r="K148" i="168"/>
  <c r="K149" i="168"/>
  <c r="K150" i="168"/>
  <c r="K151" i="168"/>
  <c r="K152" i="168"/>
  <c r="K153" i="168"/>
  <c r="K154" i="168"/>
  <c r="K155" i="168"/>
  <c r="K156" i="168"/>
  <c r="K157" i="168"/>
  <c r="K158" i="168"/>
  <c r="K159" i="168"/>
  <c r="K160" i="168"/>
  <c r="K161" i="168"/>
  <c r="K162" i="168"/>
  <c r="K163" i="168"/>
  <c r="K164" i="168"/>
  <c r="K165" i="168"/>
  <c r="K166" i="168"/>
  <c r="K167" i="168"/>
  <c r="K168" i="168"/>
  <c r="K169" i="168"/>
  <c r="K170" i="168"/>
  <c r="K171" i="168"/>
  <c r="K172" i="168"/>
  <c r="K173" i="168"/>
  <c r="K174" i="168"/>
  <c r="K175" i="168"/>
  <c r="K176" i="168"/>
  <c r="K177" i="168"/>
  <c r="K178" i="168"/>
  <c r="K179" i="168"/>
  <c r="K180" i="168"/>
  <c r="K181" i="168"/>
  <c r="K182" i="168"/>
  <c r="K183" i="168"/>
  <c r="K184" i="168"/>
  <c r="K185" i="168"/>
  <c r="K186" i="168"/>
  <c r="K187" i="168"/>
  <c r="K188" i="168"/>
  <c r="K189" i="168"/>
  <c r="K190" i="168"/>
  <c r="K191" i="168"/>
  <c r="K192" i="168"/>
  <c r="K193" i="168"/>
  <c r="K194" i="168"/>
  <c r="K195" i="168"/>
  <c r="K196" i="168"/>
  <c r="K197" i="168"/>
  <c r="K14" i="170"/>
  <c r="K15" i="170"/>
  <c r="K16" i="170"/>
  <c r="K17" i="170"/>
  <c r="K18" i="170"/>
  <c r="K19" i="170"/>
  <c r="K20" i="170"/>
  <c r="K21" i="170"/>
  <c r="K22" i="170"/>
  <c r="K23" i="170"/>
  <c r="K24" i="170"/>
  <c r="K25" i="170"/>
  <c r="K26" i="170"/>
  <c r="K27" i="170"/>
  <c r="K28" i="170"/>
  <c r="K29" i="170"/>
  <c r="K30" i="170"/>
  <c r="K31" i="170"/>
  <c r="K32" i="170"/>
  <c r="K33" i="170"/>
  <c r="K34" i="170"/>
  <c r="K35" i="170"/>
  <c r="K36" i="170"/>
  <c r="K37" i="170"/>
  <c r="K38" i="170"/>
  <c r="K39" i="170"/>
  <c r="K40" i="170"/>
  <c r="K41" i="170"/>
  <c r="K42" i="170"/>
  <c r="K43" i="170"/>
  <c r="K44" i="170"/>
  <c r="K45" i="170"/>
  <c r="K46" i="170"/>
  <c r="K47" i="170"/>
  <c r="K48" i="170"/>
  <c r="K49" i="170"/>
  <c r="K50" i="170"/>
  <c r="K51" i="170"/>
  <c r="K52" i="170"/>
  <c r="K53" i="170"/>
  <c r="K54" i="170"/>
  <c r="K55" i="170"/>
  <c r="K56" i="170"/>
  <c r="K57" i="170"/>
  <c r="K58" i="170"/>
  <c r="K59" i="170"/>
  <c r="K60" i="170"/>
  <c r="K61" i="170"/>
  <c r="K62" i="170"/>
  <c r="K63" i="170"/>
  <c r="K64" i="170"/>
  <c r="K65" i="170"/>
  <c r="K66" i="170"/>
  <c r="K67" i="170"/>
  <c r="K68" i="170"/>
  <c r="K69" i="170"/>
  <c r="K70" i="170"/>
  <c r="K71" i="170"/>
  <c r="K72" i="170"/>
  <c r="K73" i="170"/>
  <c r="K74" i="170"/>
  <c r="K75" i="170"/>
  <c r="K76" i="170"/>
  <c r="K77" i="170"/>
  <c r="K78" i="170"/>
  <c r="K79" i="170"/>
  <c r="K80" i="170"/>
  <c r="K81" i="170"/>
  <c r="K82" i="170"/>
  <c r="K83" i="170"/>
  <c r="K84" i="170"/>
  <c r="K85" i="170"/>
  <c r="K86" i="170"/>
  <c r="K87" i="170"/>
  <c r="K88" i="170"/>
  <c r="K89" i="170"/>
  <c r="K90" i="170"/>
  <c r="K91" i="170"/>
  <c r="K92" i="170"/>
  <c r="K93" i="170"/>
  <c r="K94" i="170"/>
  <c r="K95" i="170"/>
  <c r="K96" i="170"/>
  <c r="K97" i="170"/>
  <c r="K98" i="170"/>
  <c r="K99" i="170"/>
  <c r="K100" i="170"/>
  <c r="K101" i="170"/>
  <c r="K102" i="170"/>
  <c r="K103" i="170"/>
  <c r="K104" i="170"/>
  <c r="K105" i="170"/>
  <c r="K106" i="170"/>
  <c r="K107" i="170"/>
  <c r="K108" i="170"/>
  <c r="K109" i="170"/>
  <c r="K110" i="170"/>
  <c r="K111" i="170"/>
  <c r="K112" i="170"/>
  <c r="K113" i="170"/>
  <c r="K114" i="170"/>
  <c r="K115" i="170"/>
  <c r="K116" i="170"/>
  <c r="K117" i="170"/>
  <c r="K118" i="170"/>
  <c r="K119" i="170"/>
  <c r="K120" i="170"/>
  <c r="K121" i="170"/>
  <c r="K122" i="170"/>
  <c r="K123" i="170"/>
  <c r="K124" i="170"/>
  <c r="K125" i="170"/>
  <c r="K126" i="170"/>
  <c r="K127" i="170"/>
  <c r="K128" i="170"/>
  <c r="K129" i="170"/>
  <c r="K130" i="170"/>
  <c r="K131" i="170"/>
  <c r="K132" i="170"/>
  <c r="K133" i="170"/>
  <c r="K134" i="170"/>
  <c r="K135" i="170"/>
  <c r="K136" i="170"/>
  <c r="K137" i="170"/>
  <c r="K138" i="170"/>
  <c r="K139" i="170"/>
  <c r="K140" i="170"/>
  <c r="K141" i="170"/>
  <c r="K142" i="170"/>
  <c r="K143" i="170"/>
  <c r="K144" i="170"/>
  <c r="K145" i="170"/>
  <c r="K146" i="170"/>
  <c r="K147" i="170"/>
  <c r="K148" i="170"/>
  <c r="K149" i="170"/>
  <c r="K150" i="170"/>
  <c r="K151" i="170"/>
  <c r="K152" i="170"/>
  <c r="K153" i="170"/>
  <c r="K154" i="170"/>
  <c r="K155" i="170"/>
  <c r="K156" i="170"/>
  <c r="K157" i="170"/>
  <c r="K158" i="170"/>
  <c r="K159" i="170"/>
  <c r="K160" i="170"/>
  <c r="K161" i="170"/>
  <c r="K162" i="170"/>
  <c r="K163" i="170"/>
  <c r="K164" i="170"/>
  <c r="K165" i="170"/>
  <c r="K166" i="170"/>
  <c r="K167" i="170"/>
  <c r="K168" i="170"/>
  <c r="K169" i="170"/>
  <c r="K170" i="170"/>
  <c r="K171" i="170"/>
  <c r="K172" i="170"/>
  <c r="K173" i="170"/>
  <c r="K174" i="170"/>
  <c r="K175" i="170"/>
  <c r="K176" i="170"/>
  <c r="K177" i="170"/>
  <c r="K178" i="170"/>
  <c r="K179" i="170"/>
  <c r="K180" i="170"/>
  <c r="K181" i="170"/>
  <c r="K182" i="170"/>
  <c r="K183" i="170"/>
  <c r="K184" i="170"/>
  <c r="K185" i="170"/>
  <c r="K186" i="170"/>
  <c r="K187" i="170"/>
  <c r="K188" i="170"/>
  <c r="K189" i="170"/>
  <c r="K190" i="170"/>
  <c r="K191" i="170"/>
  <c r="K192" i="170"/>
  <c r="K193" i="170"/>
  <c r="K194" i="170"/>
  <c r="K195" i="170"/>
  <c r="K196" i="170"/>
  <c r="K197" i="170"/>
  <c r="K14" i="240"/>
  <c r="K15" i="240"/>
  <c r="K16" i="240"/>
  <c r="K17" i="240"/>
  <c r="K18" i="240"/>
  <c r="K19" i="240"/>
  <c r="K20" i="240"/>
  <c r="K21" i="240"/>
  <c r="K22" i="240"/>
  <c r="K23" i="240"/>
  <c r="K24" i="240"/>
  <c r="K25" i="240"/>
  <c r="K26" i="240"/>
  <c r="K27" i="240"/>
  <c r="K28" i="240"/>
  <c r="K29" i="240"/>
  <c r="K30" i="240"/>
  <c r="K31" i="240"/>
  <c r="K32" i="240"/>
  <c r="K33" i="240"/>
  <c r="K34" i="240"/>
  <c r="K35" i="240"/>
  <c r="K36" i="240"/>
  <c r="K37" i="240"/>
  <c r="K38" i="240"/>
  <c r="K39" i="240"/>
  <c r="K40" i="240"/>
  <c r="K41" i="240"/>
  <c r="K42" i="240"/>
  <c r="K43" i="240"/>
  <c r="K44" i="240"/>
  <c r="K45" i="240"/>
  <c r="K46" i="240"/>
  <c r="K47" i="240"/>
  <c r="K48" i="240"/>
  <c r="K49" i="240"/>
  <c r="K50" i="240"/>
  <c r="K51" i="240"/>
  <c r="K52" i="240"/>
  <c r="K53" i="240"/>
  <c r="K54" i="240"/>
  <c r="K55" i="240"/>
  <c r="K56" i="240"/>
  <c r="K57" i="240"/>
  <c r="K58" i="240"/>
  <c r="K59" i="240"/>
  <c r="K60" i="240"/>
  <c r="K61" i="240"/>
  <c r="K62" i="240"/>
  <c r="K63" i="240"/>
  <c r="K64" i="240"/>
  <c r="K65" i="240"/>
  <c r="K66" i="240"/>
  <c r="K67" i="240"/>
  <c r="K68" i="240"/>
  <c r="K69" i="240"/>
  <c r="K70" i="240"/>
  <c r="K71" i="240"/>
  <c r="K72" i="240"/>
  <c r="K73" i="240"/>
  <c r="K74" i="240"/>
  <c r="K75" i="240"/>
  <c r="K76" i="240"/>
  <c r="K77" i="240"/>
  <c r="K78" i="240"/>
  <c r="K79" i="240"/>
  <c r="K80" i="240"/>
  <c r="K81" i="240"/>
  <c r="K82" i="240"/>
  <c r="K83" i="240"/>
  <c r="K84" i="240"/>
  <c r="K85" i="240"/>
  <c r="K86" i="240"/>
  <c r="K87" i="240"/>
  <c r="K88" i="240"/>
  <c r="K89" i="240"/>
  <c r="K90" i="240"/>
  <c r="K91" i="240"/>
  <c r="K92" i="240"/>
  <c r="K93" i="240"/>
  <c r="K94" i="240"/>
  <c r="K95" i="240"/>
  <c r="K96" i="240"/>
  <c r="K97" i="240"/>
  <c r="K98" i="240"/>
  <c r="K99" i="240"/>
  <c r="K100" i="240"/>
  <c r="K101" i="240"/>
  <c r="K102" i="240"/>
  <c r="K103" i="240"/>
  <c r="K104" i="240"/>
  <c r="K105" i="240"/>
  <c r="K106" i="240"/>
  <c r="K107" i="240"/>
  <c r="K108" i="240"/>
  <c r="K109" i="240"/>
  <c r="K110" i="240"/>
  <c r="K111" i="240"/>
  <c r="K112" i="240"/>
  <c r="K113" i="240"/>
  <c r="K114" i="240"/>
  <c r="K115" i="240"/>
  <c r="K116" i="240"/>
  <c r="K117" i="240"/>
  <c r="K118" i="240"/>
  <c r="K119" i="240"/>
  <c r="K120" i="240"/>
  <c r="K121" i="240"/>
  <c r="K122" i="240"/>
  <c r="K123" i="240"/>
  <c r="K124" i="240"/>
  <c r="K125" i="240"/>
  <c r="K126" i="240"/>
  <c r="K127" i="240"/>
  <c r="K128" i="240"/>
  <c r="K129" i="240"/>
  <c r="K130" i="240"/>
  <c r="K131" i="240"/>
  <c r="K132" i="240"/>
  <c r="K133" i="240"/>
  <c r="K134" i="240"/>
  <c r="K135" i="240"/>
  <c r="K136" i="240"/>
  <c r="K137" i="240"/>
  <c r="K138" i="240"/>
  <c r="K139" i="240"/>
  <c r="K140" i="240"/>
  <c r="K141" i="240"/>
  <c r="K142" i="240"/>
  <c r="K143" i="240"/>
  <c r="K144" i="240"/>
  <c r="K145" i="240"/>
  <c r="K146" i="240"/>
  <c r="K147" i="240"/>
  <c r="K148" i="240"/>
  <c r="K149" i="240"/>
  <c r="K150" i="240"/>
  <c r="K151" i="240"/>
  <c r="K152" i="240"/>
  <c r="K153" i="240"/>
  <c r="K154" i="240"/>
  <c r="K155" i="240"/>
  <c r="K156" i="240"/>
  <c r="K157" i="240"/>
  <c r="K158" i="240"/>
  <c r="K159" i="240"/>
  <c r="K160" i="240"/>
  <c r="K161" i="240"/>
  <c r="K162" i="240"/>
  <c r="K163" i="240"/>
  <c r="K164" i="240"/>
  <c r="K165" i="240"/>
  <c r="K166" i="240"/>
  <c r="K167" i="240"/>
  <c r="K168" i="240"/>
  <c r="K169" i="240"/>
  <c r="K170" i="240"/>
  <c r="K171" i="240"/>
  <c r="K172" i="240"/>
  <c r="K173" i="240"/>
  <c r="K174" i="240"/>
  <c r="K175" i="240"/>
  <c r="K176" i="240"/>
  <c r="K177" i="240"/>
  <c r="K178" i="240"/>
  <c r="K179" i="240"/>
  <c r="K180" i="240"/>
  <c r="K181" i="240"/>
  <c r="K182" i="240"/>
  <c r="K183" i="240"/>
  <c r="K184" i="240"/>
  <c r="K185" i="240"/>
  <c r="K186" i="240"/>
  <c r="K187" i="240"/>
  <c r="K188" i="240"/>
  <c r="K189" i="240"/>
  <c r="K190" i="240"/>
  <c r="K191" i="240"/>
  <c r="K192" i="240"/>
  <c r="K193" i="240"/>
  <c r="K194" i="240"/>
  <c r="K195" i="240"/>
  <c r="K196" i="240"/>
  <c r="K197" i="240"/>
  <c r="K14" i="176"/>
  <c r="K15" i="176"/>
  <c r="K16" i="176"/>
  <c r="K17" i="176"/>
  <c r="K18" i="176"/>
  <c r="K19" i="176"/>
  <c r="K20" i="176"/>
  <c r="K21" i="176"/>
  <c r="K22" i="176"/>
  <c r="K23" i="176"/>
  <c r="K24" i="176"/>
  <c r="K25" i="176"/>
  <c r="K26" i="176"/>
  <c r="K27" i="176"/>
  <c r="K28" i="176"/>
  <c r="K29" i="176"/>
  <c r="K30" i="176"/>
  <c r="K31" i="176"/>
  <c r="K32" i="176"/>
  <c r="K33" i="176"/>
  <c r="K34" i="176"/>
  <c r="K35" i="176"/>
  <c r="K36" i="176"/>
  <c r="K37" i="176"/>
  <c r="K38" i="176"/>
  <c r="K39" i="176"/>
  <c r="K40" i="176"/>
  <c r="K41" i="176"/>
  <c r="K42" i="176"/>
  <c r="K43" i="176"/>
  <c r="K44" i="176"/>
  <c r="K45" i="176"/>
  <c r="K46" i="176"/>
  <c r="K47" i="176"/>
  <c r="K48" i="176"/>
  <c r="K49" i="176"/>
  <c r="K50" i="176"/>
  <c r="K51" i="176"/>
  <c r="K52" i="176"/>
  <c r="K53" i="176"/>
  <c r="K54" i="176"/>
  <c r="K55" i="176"/>
  <c r="K56" i="176"/>
  <c r="K57" i="176"/>
  <c r="K58" i="176"/>
  <c r="K59" i="176"/>
  <c r="K60" i="176"/>
  <c r="K61" i="176"/>
  <c r="K62" i="176"/>
  <c r="K63" i="176"/>
  <c r="K64" i="176"/>
  <c r="K65" i="176"/>
  <c r="K66" i="176"/>
  <c r="K67" i="176"/>
  <c r="K68" i="176"/>
  <c r="K69" i="176"/>
  <c r="K70" i="176"/>
  <c r="K71" i="176"/>
  <c r="K72" i="176"/>
  <c r="K73" i="176"/>
  <c r="K74" i="176"/>
  <c r="K75" i="176"/>
  <c r="K76" i="176"/>
  <c r="K77" i="176"/>
  <c r="K78" i="176"/>
  <c r="K79" i="176"/>
  <c r="K80" i="176"/>
  <c r="K81" i="176"/>
  <c r="K82" i="176"/>
  <c r="K83" i="176"/>
  <c r="K84" i="176"/>
  <c r="K85" i="176"/>
  <c r="K86" i="176"/>
  <c r="K87" i="176"/>
  <c r="K88" i="176"/>
  <c r="K89" i="176"/>
  <c r="K90" i="176"/>
  <c r="K91" i="176"/>
  <c r="K92" i="176"/>
  <c r="K93" i="176"/>
  <c r="K94" i="176"/>
  <c r="K95" i="176"/>
  <c r="K96" i="176"/>
  <c r="K97" i="176"/>
  <c r="K98" i="176"/>
  <c r="K99" i="176"/>
  <c r="K100" i="176"/>
  <c r="K101" i="176"/>
  <c r="K102" i="176"/>
  <c r="K103" i="176"/>
  <c r="K104" i="176"/>
  <c r="K105" i="176"/>
  <c r="K106" i="176"/>
  <c r="K107" i="176"/>
  <c r="K108" i="176"/>
  <c r="K109" i="176"/>
  <c r="K110" i="176"/>
  <c r="K111" i="176"/>
  <c r="K112" i="176"/>
  <c r="K113" i="176"/>
  <c r="K114" i="176"/>
  <c r="K115" i="176"/>
  <c r="K116" i="176"/>
  <c r="K117" i="176"/>
  <c r="K118" i="176"/>
  <c r="K119" i="176"/>
  <c r="K120" i="176"/>
  <c r="K121" i="176"/>
  <c r="K122" i="176"/>
  <c r="K123" i="176"/>
  <c r="K124" i="176"/>
  <c r="K125" i="176"/>
  <c r="K126" i="176"/>
  <c r="K127" i="176"/>
  <c r="K128" i="176"/>
  <c r="K129" i="176"/>
  <c r="K130" i="176"/>
  <c r="K131" i="176"/>
  <c r="K132" i="176"/>
  <c r="K133" i="176"/>
  <c r="K134" i="176"/>
  <c r="K135" i="176"/>
  <c r="K136" i="176"/>
  <c r="K137" i="176"/>
  <c r="K138" i="176"/>
  <c r="K139" i="176"/>
  <c r="K140" i="176"/>
  <c r="K141" i="176"/>
  <c r="K142" i="176"/>
  <c r="K143" i="176"/>
  <c r="K144" i="176"/>
  <c r="K145" i="176"/>
  <c r="K146" i="176"/>
  <c r="K147" i="176"/>
  <c r="K148" i="176"/>
  <c r="K149" i="176"/>
  <c r="K150" i="176"/>
  <c r="K151" i="176"/>
  <c r="K152" i="176"/>
  <c r="K153" i="176"/>
  <c r="K154" i="176"/>
  <c r="K155" i="176"/>
  <c r="K156" i="176"/>
  <c r="K157" i="176"/>
  <c r="K158" i="176"/>
  <c r="K159" i="176"/>
  <c r="K160" i="176"/>
  <c r="K161" i="176"/>
  <c r="K162" i="176"/>
  <c r="K163" i="176"/>
  <c r="K164" i="176"/>
  <c r="K165" i="176"/>
  <c r="K166" i="176"/>
  <c r="K167" i="176"/>
  <c r="K168" i="176"/>
  <c r="K169" i="176"/>
  <c r="K170" i="176"/>
  <c r="K171" i="176"/>
  <c r="K172" i="176"/>
  <c r="K173" i="176"/>
  <c r="K174" i="176"/>
  <c r="K175" i="176"/>
  <c r="K176" i="176"/>
  <c r="K177" i="176"/>
  <c r="K178" i="176"/>
  <c r="K179" i="176"/>
  <c r="K180" i="176"/>
  <c r="K181" i="176"/>
  <c r="K182" i="176"/>
  <c r="K183" i="176"/>
  <c r="K184" i="176"/>
  <c r="K185" i="176"/>
  <c r="K186" i="176"/>
  <c r="K187" i="176"/>
  <c r="K188" i="176"/>
  <c r="K189" i="176"/>
  <c r="K190" i="176"/>
  <c r="K191" i="176"/>
  <c r="K192" i="176"/>
  <c r="K193" i="176"/>
  <c r="K194" i="176"/>
  <c r="K195" i="176"/>
  <c r="K196" i="176"/>
  <c r="K197" i="176"/>
  <c r="K14" i="173"/>
  <c r="K15" i="173"/>
  <c r="K16" i="173"/>
  <c r="K17" i="173"/>
  <c r="K18" i="173"/>
  <c r="K19" i="173"/>
  <c r="K20" i="173"/>
  <c r="K21" i="173"/>
  <c r="K22" i="173"/>
  <c r="K23" i="173"/>
  <c r="K24" i="173"/>
  <c r="K25" i="173"/>
  <c r="K26" i="173"/>
  <c r="K27" i="173"/>
  <c r="K28" i="173"/>
  <c r="K29" i="173"/>
  <c r="K30" i="173"/>
  <c r="K31" i="173"/>
  <c r="K32" i="173"/>
  <c r="K33" i="173"/>
  <c r="K34" i="173"/>
  <c r="K35" i="173"/>
  <c r="K36" i="173"/>
  <c r="K37" i="173"/>
  <c r="K38" i="173"/>
  <c r="K39" i="173"/>
  <c r="K40" i="173"/>
  <c r="K41" i="173"/>
  <c r="K42" i="173"/>
  <c r="K43" i="173"/>
  <c r="K44" i="173"/>
  <c r="K45" i="173"/>
  <c r="K46" i="173"/>
  <c r="K47" i="173"/>
  <c r="K48" i="173"/>
  <c r="K49" i="173"/>
  <c r="K50" i="173"/>
  <c r="K51" i="173"/>
  <c r="K52" i="173"/>
  <c r="K53" i="173"/>
  <c r="K54" i="173"/>
  <c r="K55" i="173"/>
  <c r="K56" i="173"/>
  <c r="K57" i="173"/>
  <c r="K58" i="173"/>
  <c r="K59" i="173"/>
  <c r="K60" i="173"/>
  <c r="K61" i="173"/>
  <c r="K62" i="173"/>
  <c r="K63" i="173"/>
  <c r="K64" i="173"/>
  <c r="K65" i="173"/>
  <c r="K66" i="173"/>
  <c r="K67" i="173"/>
  <c r="K68" i="173"/>
  <c r="K69" i="173"/>
  <c r="K70" i="173"/>
  <c r="K71" i="173"/>
  <c r="K72" i="173"/>
  <c r="K73" i="173"/>
  <c r="K74" i="173"/>
  <c r="K75" i="173"/>
  <c r="K76" i="173"/>
  <c r="K77" i="173"/>
  <c r="K78" i="173"/>
  <c r="K79" i="173"/>
  <c r="K80" i="173"/>
  <c r="K81" i="173"/>
  <c r="K82" i="173"/>
  <c r="K83" i="173"/>
  <c r="K84" i="173"/>
  <c r="K85" i="173"/>
  <c r="K86" i="173"/>
  <c r="K87" i="173"/>
  <c r="K88" i="173"/>
  <c r="K89" i="173"/>
  <c r="K90" i="173"/>
  <c r="K91" i="173"/>
  <c r="K92" i="173"/>
  <c r="K93" i="173"/>
  <c r="K94" i="173"/>
  <c r="K95" i="173"/>
  <c r="K96" i="173"/>
  <c r="K97" i="173"/>
  <c r="K98" i="173"/>
  <c r="K99" i="173"/>
  <c r="K100" i="173"/>
  <c r="K101" i="173"/>
  <c r="K102" i="173"/>
  <c r="K103" i="173"/>
  <c r="K104" i="173"/>
  <c r="K105" i="173"/>
  <c r="K106" i="173"/>
  <c r="K107" i="173"/>
  <c r="K108" i="173"/>
  <c r="K109" i="173"/>
  <c r="K110" i="173"/>
  <c r="K111" i="173"/>
  <c r="K112" i="173"/>
  <c r="K113" i="173"/>
  <c r="K114" i="173"/>
  <c r="K115" i="173"/>
  <c r="K116" i="173"/>
  <c r="K117" i="173"/>
  <c r="K118" i="173"/>
  <c r="K119" i="173"/>
  <c r="K120" i="173"/>
  <c r="K121" i="173"/>
  <c r="K122" i="173"/>
  <c r="K123" i="173"/>
  <c r="K124" i="173"/>
  <c r="K125" i="173"/>
  <c r="K126" i="173"/>
  <c r="K127" i="173"/>
  <c r="K128" i="173"/>
  <c r="K129" i="173"/>
  <c r="K130" i="173"/>
  <c r="K131" i="173"/>
  <c r="K132" i="173"/>
  <c r="K133" i="173"/>
  <c r="K134" i="173"/>
  <c r="K135" i="173"/>
  <c r="K136" i="173"/>
  <c r="K137" i="173"/>
  <c r="K138" i="173"/>
  <c r="K139" i="173"/>
  <c r="K140" i="173"/>
  <c r="K141" i="173"/>
  <c r="K142" i="173"/>
  <c r="K143" i="173"/>
  <c r="K144" i="173"/>
  <c r="K145" i="173"/>
  <c r="K146" i="173"/>
  <c r="K147" i="173"/>
  <c r="K148" i="173"/>
  <c r="K149" i="173"/>
  <c r="K150" i="173"/>
  <c r="K151" i="173"/>
  <c r="K152" i="173"/>
  <c r="K153" i="173"/>
  <c r="K154" i="173"/>
  <c r="K155" i="173"/>
  <c r="K156" i="173"/>
  <c r="K157" i="173"/>
  <c r="K158" i="173"/>
  <c r="K159" i="173"/>
  <c r="K160" i="173"/>
  <c r="K161" i="173"/>
  <c r="K162" i="173"/>
  <c r="K163" i="173"/>
  <c r="K164" i="173"/>
  <c r="K165" i="173"/>
  <c r="K166" i="173"/>
  <c r="K167" i="173"/>
  <c r="K168" i="173"/>
  <c r="K169" i="173"/>
  <c r="K170" i="173"/>
  <c r="K171" i="173"/>
  <c r="K172" i="173"/>
  <c r="K173" i="173"/>
  <c r="K174" i="173"/>
  <c r="K175" i="173"/>
  <c r="K176" i="173"/>
  <c r="K177" i="173"/>
  <c r="K178" i="173"/>
  <c r="K179" i="173"/>
  <c r="K180" i="173"/>
  <c r="K181" i="173"/>
  <c r="K182" i="173"/>
  <c r="K183" i="173"/>
  <c r="K184" i="173"/>
  <c r="K185" i="173"/>
  <c r="K186" i="173"/>
  <c r="K187" i="173"/>
  <c r="K188" i="173"/>
  <c r="K189" i="173"/>
  <c r="K190" i="173"/>
  <c r="K191" i="173"/>
  <c r="K192" i="173"/>
  <c r="K193" i="173"/>
  <c r="K194" i="173"/>
  <c r="K195" i="173"/>
  <c r="K196" i="173"/>
  <c r="K197" i="173"/>
  <c r="K14" i="131"/>
  <c r="K15" i="131"/>
  <c r="K16" i="131"/>
  <c r="K17" i="131"/>
  <c r="K18" i="131"/>
  <c r="K19" i="131"/>
  <c r="K20" i="131"/>
  <c r="K21" i="131"/>
  <c r="K22" i="131"/>
  <c r="K23" i="131"/>
  <c r="K24" i="131"/>
  <c r="K25" i="131"/>
  <c r="K26" i="131"/>
  <c r="K27" i="131"/>
  <c r="K28" i="131"/>
  <c r="K29" i="131"/>
  <c r="K30" i="131"/>
  <c r="K31" i="131"/>
  <c r="K32" i="131"/>
  <c r="K33" i="131"/>
  <c r="K34" i="131"/>
  <c r="K35" i="131"/>
  <c r="K36" i="131"/>
  <c r="K37" i="131"/>
  <c r="K38" i="131"/>
  <c r="K39" i="131"/>
  <c r="K40" i="131"/>
  <c r="K41" i="131"/>
  <c r="K42" i="131"/>
  <c r="K43" i="131"/>
  <c r="K44" i="131"/>
  <c r="K45" i="131"/>
  <c r="K46" i="131"/>
  <c r="K47" i="131"/>
  <c r="K48" i="131"/>
  <c r="K49" i="131"/>
  <c r="K50" i="131"/>
  <c r="K51" i="131"/>
  <c r="K52" i="131"/>
  <c r="K53" i="131"/>
  <c r="K54" i="131"/>
  <c r="K55" i="131"/>
  <c r="K56" i="131"/>
  <c r="K57" i="131"/>
  <c r="K58" i="131"/>
  <c r="K59" i="131"/>
  <c r="K60" i="131"/>
  <c r="K61" i="131"/>
  <c r="K62" i="131"/>
  <c r="K63" i="131"/>
  <c r="K64" i="131"/>
  <c r="K65" i="131"/>
  <c r="K66" i="131"/>
  <c r="K67" i="131"/>
  <c r="K68" i="131"/>
  <c r="K69" i="131"/>
  <c r="K70" i="131"/>
  <c r="K71" i="131"/>
  <c r="K72" i="131"/>
  <c r="K73" i="131"/>
  <c r="K74" i="131"/>
  <c r="K75" i="131"/>
  <c r="K76" i="131"/>
  <c r="K77" i="131"/>
  <c r="K78" i="131"/>
  <c r="K79" i="131"/>
  <c r="K80" i="131"/>
  <c r="K81" i="131"/>
  <c r="K82" i="131"/>
  <c r="K83" i="131"/>
  <c r="K84" i="131"/>
  <c r="K85" i="131"/>
  <c r="K86" i="131"/>
  <c r="K87" i="131"/>
  <c r="K88" i="131"/>
  <c r="K89" i="131"/>
  <c r="K90" i="131"/>
  <c r="K91" i="131"/>
  <c r="K92" i="131"/>
  <c r="K93" i="131"/>
  <c r="K94" i="131"/>
  <c r="K95" i="131"/>
  <c r="K96" i="131"/>
  <c r="K97" i="131"/>
  <c r="K98" i="131"/>
  <c r="K99" i="131"/>
  <c r="K100" i="131"/>
  <c r="K101" i="131"/>
  <c r="K102" i="131"/>
  <c r="K103" i="131"/>
  <c r="K104" i="131"/>
  <c r="K105" i="131"/>
  <c r="K106" i="131"/>
  <c r="K107" i="131"/>
  <c r="K108" i="131"/>
  <c r="K109" i="131"/>
  <c r="K110" i="131"/>
  <c r="K111" i="131"/>
  <c r="K112" i="131"/>
  <c r="K113" i="131"/>
  <c r="K114" i="131"/>
  <c r="K115" i="131"/>
  <c r="K116" i="131"/>
  <c r="K117" i="131"/>
  <c r="K118" i="131"/>
  <c r="K119" i="131"/>
  <c r="K120" i="131"/>
  <c r="K121" i="131"/>
  <c r="K122" i="131"/>
  <c r="K123" i="131"/>
  <c r="K124" i="131"/>
  <c r="K125" i="131"/>
  <c r="K126" i="131"/>
  <c r="K127" i="131"/>
  <c r="K128" i="131"/>
  <c r="K129" i="131"/>
  <c r="K130" i="131"/>
  <c r="K131" i="131"/>
  <c r="K132" i="131"/>
  <c r="K133" i="131"/>
  <c r="K134" i="131"/>
  <c r="K135" i="131"/>
  <c r="K136" i="131"/>
  <c r="K137" i="131"/>
  <c r="K138" i="131"/>
  <c r="K139" i="131"/>
  <c r="K140" i="131"/>
  <c r="K141" i="131"/>
  <c r="K142" i="131"/>
  <c r="K143" i="131"/>
  <c r="K144" i="131"/>
  <c r="K145" i="131"/>
  <c r="K146" i="131"/>
  <c r="K147" i="131"/>
  <c r="K148" i="131"/>
  <c r="K149" i="131"/>
  <c r="K150" i="131"/>
  <c r="K151" i="131"/>
  <c r="K152" i="131"/>
  <c r="K153" i="131"/>
  <c r="K154" i="131"/>
  <c r="K155" i="131"/>
  <c r="K156" i="131"/>
  <c r="K157" i="131"/>
  <c r="K158" i="131"/>
  <c r="K159" i="131"/>
  <c r="K160" i="131"/>
  <c r="K161" i="131"/>
  <c r="K162" i="131"/>
  <c r="K163" i="131"/>
  <c r="K164" i="131"/>
  <c r="K165" i="131"/>
  <c r="K166" i="131"/>
  <c r="K167" i="131"/>
  <c r="K168" i="131"/>
  <c r="K169" i="131"/>
  <c r="K170" i="131"/>
  <c r="K171" i="131"/>
  <c r="K172" i="131"/>
  <c r="K173" i="131"/>
  <c r="K174" i="131"/>
  <c r="K175" i="131"/>
  <c r="K176" i="131"/>
  <c r="K177" i="131"/>
  <c r="K178" i="131"/>
  <c r="K179" i="131"/>
  <c r="K180" i="131"/>
  <c r="K181" i="131"/>
  <c r="K182" i="131"/>
  <c r="K183" i="131"/>
  <c r="K184" i="131"/>
  <c r="K185" i="131"/>
  <c r="K186" i="131"/>
  <c r="K187" i="131"/>
  <c r="K188" i="131"/>
  <c r="K189" i="131"/>
  <c r="K190" i="131"/>
  <c r="K191" i="131"/>
  <c r="K192" i="131"/>
  <c r="K193" i="131"/>
  <c r="K194" i="131"/>
  <c r="K195" i="131"/>
  <c r="K196" i="131"/>
  <c r="K197" i="131"/>
  <c r="N13" i="121"/>
  <c r="N13" i="123"/>
  <c r="N13" i="124"/>
  <c r="N13" i="234"/>
  <c r="N13" i="126"/>
  <c r="N13" i="127"/>
  <c r="N13" i="154"/>
  <c r="N13" i="145"/>
  <c r="N13" i="146"/>
  <c r="N13" i="147"/>
  <c r="N13" i="237"/>
  <c r="N13" i="149"/>
  <c r="N13" i="150"/>
  <c r="N13" i="179"/>
  <c r="N13" i="169"/>
  <c r="N13" i="168"/>
  <c r="N13" i="170"/>
  <c r="N13" i="240"/>
  <c r="N13" i="176"/>
  <c r="N13" i="173"/>
  <c r="N13" i="131"/>
  <c r="K13" i="121"/>
  <c r="K13" i="123"/>
  <c r="K13" i="124"/>
  <c r="K13" i="234"/>
  <c r="K13" i="126"/>
  <c r="K13" i="127"/>
  <c r="K13" i="154"/>
  <c r="K13" i="145"/>
  <c r="K13" i="146"/>
  <c r="K13" i="147"/>
  <c r="K13" i="237"/>
  <c r="K13" i="149"/>
  <c r="K13" i="150"/>
  <c r="K13" i="179"/>
  <c r="K13" i="169"/>
  <c r="K13" i="168"/>
  <c r="K13" i="170"/>
  <c r="K13" i="240"/>
  <c r="K13" i="176"/>
  <c r="K13" i="173"/>
  <c r="K13" i="131"/>
  <c r="C17" i="268" l="1"/>
  <c r="C34" i="189"/>
  <c r="I34" i="189"/>
  <c r="D34" i="189"/>
  <c r="J34" i="189"/>
  <c r="H34" i="189"/>
  <c r="F4" i="269"/>
  <c r="J4" i="269" s="1"/>
  <c r="F11" i="269"/>
  <c r="F9" i="269"/>
  <c r="K9" i="269" s="1"/>
  <c r="F5" i="269"/>
  <c r="F10" i="269"/>
  <c r="K10" i="269" s="1"/>
  <c r="F6" i="269"/>
  <c r="K6" i="269" s="1"/>
  <c r="F7" i="269"/>
  <c r="K7" i="269" s="1"/>
  <c r="J8" i="269"/>
  <c r="T54" i="269" l="1"/>
  <c r="S54" i="269"/>
  <c r="U54" i="269"/>
  <c r="V54" i="269"/>
  <c r="E54" i="269"/>
  <c r="Q54" i="269"/>
  <c r="O54" i="269"/>
  <c r="C54" i="269"/>
  <c r="P54" i="269"/>
  <c r="R54" i="269"/>
  <c r="I54" i="269"/>
  <c r="D54" i="269"/>
  <c r="N54" i="269"/>
  <c r="J5" i="269"/>
  <c r="J10" i="269"/>
  <c r="J11" i="269"/>
  <c r="J6" i="269"/>
  <c r="J9" i="269"/>
  <c r="J7" i="269"/>
  <c r="I51" i="269" l="1"/>
  <c r="E51" i="269"/>
  <c r="V51" i="269"/>
  <c r="N51" i="269"/>
  <c r="O51" i="269"/>
  <c r="C51" i="269"/>
  <c r="S51" i="269"/>
  <c r="Q51" i="269"/>
  <c r="P51" i="269"/>
  <c r="R51" i="269"/>
  <c r="U51" i="269"/>
  <c r="T51" i="269"/>
  <c r="D51" i="269"/>
  <c r="C53" i="269"/>
  <c r="D53" i="269"/>
  <c r="Q53" i="269"/>
  <c r="S53" i="269"/>
  <c r="R53" i="269"/>
  <c r="N53" i="269"/>
  <c r="I53" i="269"/>
  <c r="O53" i="269"/>
  <c r="P53" i="269"/>
  <c r="T53" i="269"/>
  <c r="U53" i="269"/>
  <c r="V53" i="269"/>
  <c r="E53" i="269"/>
  <c r="R55" i="269"/>
  <c r="I55" i="269"/>
  <c r="O55" i="269"/>
  <c r="D55" i="269"/>
  <c r="P55" i="269"/>
  <c r="S55" i="269"/>
  <c r="C55" i="269"/>
  <c r="N55" i="269"/>
  <c r="U55" i="269"/>
  <c r="T55" i="269"/>
  <c r="E55" i="269"/>
  <c r="V55" i="269"/>
  <c r="Q55" i="269"/>
  <c r="I215" i="121"/>
  <c r="K215" i="121"/>
  <c r="L215" i="121"/>
  <c r="M215" i="121"/>
  <c r="I215" i="123"/>
  <c r="K215" i="123"/>
  <c r="L215" i="123"/>
  <c r="M215" i="123"/>
  <c r="I215" i="124"/>
  <c r="K215" i="124"/>
  <c r="L215" i="124"/>
  <c r="M215" i="124"/>
  <c r="I215" i="234"/>
  <c r="K215" i="234"/>
  <c r="L215" i="234"/>
  <c r="M215" i="234"/>
  <c r="I215" i="126"/>
  <c r="K215" i="126"/>
  <c r="L215" i="126"/>
  <c r="M215" i="126"/>
  <c r="I215" i="127"/>
  <c r="K215" i="127"/>
  <c r="L215" i="127"/>
  <c r="M215" i="127"/>
  <c r="I215" i="154"/>
  <c r="K215" i="154"/>
  <c r="L215" i="154"/>
  <c r="M215" i="154"/>
  <c r="I215" i="145"/>
  <c r="K215" i="145"/>
  <c r="L215" i="145"/>
  <c r="M215" i="145"/>
  <c r="I215" i="146"/>
  <c r="K215" i="146"/>
  <c r="L215" i="146"/>
  <c r="M215" i="146"/>
  <c r="I215" i="147"/>
  <c r="K215" i="147"/>
  <c r="L215" i="147"/>
  <c r="M215" i="147"/>
  <c r="I215" i="237"/>
  <c r="K215" i="237"/>
  <c r="L215" i="237"/>
  <c r="M215" i="237"/>
  <c r="I215" i="149"/>
  <c r="K215" i="149"/>
  <c r="L215" i="149"/>
  <c r="M215" i="149"/>
  <c r="I215" i="150"/>
  <c r="K215" i="150"/>
  <c r="L215" i="150"/>
  <c r="M215" i="150"/>
  <c r="I215" i="179"/>
  <c r="K215" i="179"/>
  <c r="L215" i="179"/>
  <c r="M215" i="179"/>
  <c r="I215" i="169"/>
  <c r="K215" i="169"/>
  <c r="L215" i="169"/>
  <c r="M215" i="169"/>
  <c r="I215" i="168"/>
  <c r="K215" i="168"/>
  <c r="L215" i="168"/>
  <c r="M215" i="168"/>
  <c r="I215" i="170"/>
  <c r="K215" i="170"/>
  <c r="L215" i="170"/>
  <c r="M215" i="170"/>
  <c r="I215" i="240"/>
  <c r="K215" i="240"/>
  <c r="L215" i="240"/>
  <c r="M215" i="240"/>
  <c r="I215" i="176"/>
  <c r="K215" i="176"/>
  <c r="L215" i="176"/>
  <c r="M215" i="176"/>
  <c r="I215" i="173"/>
  <c r="K215" i="173"/>
  <c r="L215" i="173"/>
  <c r="M215" i="173"/>
  <c r="I215" i="131"/>
  <c r="K215" i="131"/>
  <c r="L215" i="131"/>
  <c r="M215" i="131"/>
  <c r="E70" i="224"/>
  <c r="E69" i="224"/>
  <c r="E68" i="224"/>
  <c r="E67" i="224"/>
  <c r="D45" i="224"/>
  <c r="D44" i="224"/>
  <c r="D43" i="224"/>
  <c r="D42" i="224"/>
  <c r="D41" i="224"/>
  <c r="D33" i="224"/>
  <c r="D32" i="224"/>
  <c r="D17" i="249"/>
  <c r="D18" i="249" s="1"/>
  <c r="B18" i="249"/>
  <c r="S16" i="248"/>
  <c r="S16" i="247"/>
  <c r="G38" i="251"/>
  <c r="C10" i="249"/>
  <c r="D10" i="249"/>
  <c r="C9" i="249"/>
  <c r="D9" i="249"/>
  <c r="E4" i="249"/>
  <c r="E3" i="249"/>
  <c r="K10" i="249"/>
  <c r="K9" i="249"/>
  <c r="E10" i="249"/>
  <c r="E9" i="249"/>
  <c r="E27" i="302" l="1"/>
  <c r="E27" i="301"/>
  <c r="E27" i="295"/>
  <c r="E27" i="298"/>
  <c r="E27" i="292"/>
  <c r="E27" i="289"/>
  <c r="E27" i="294"/>
  <c r="E27" i="290"/>
  <c r="E27" i="297"/>
  <c r="E27" i="291"/>
  <c r="E27" i="299"/>
  <c r="E27" i="293"/>
  <c r="E27" i="300"/>
  <c r="E27" i="309"/>
  <c r="E27" i="308"/>
  <c r="E27" i="304"/>
  <c r="E27" i="315"/>
  <c r="E27" i="306"/>
  <c r="E27" i="307"/>
  <c r="E27" i="312"/>
  <c r="E27" i="303"/>
  <c r="E27" i="305"/>
  <c r="E27" i="311"/>
  <c r="E27" i="316"/>
  <c r="E27" i="313"/>
  <c r="E27" i="314"/>
  <c r="E20" i="91"/>
  <c r="M27" i="299" l="1"/>
  <c r="M33" i="299" s="1"/>
  <c r="J27" i="299"/>
  <c r="M27" i="314"/>
  <c r="M33" i="314" s="1"/>
  <c r="J27" i="314"/>
  <c r="J27" i="297"/>
  <c r="M27" i="297"/>
  <c r="M33" i="297" s="1"/>
  <c r="J27" i="289"/>
  <c r="M27" i="289"/>
  <c r="M33" i="289" s="1"/>
  <c r="M27" i="316"/>
  <c r="M33" i="316" s="1"/>
  <c r="J27" i="316"/>
  <c r="J27" i="298"/>
  <c r="M27" i="298"/>
  <c r="M33" i="298" s="1"/>
  <c r="J27" i="290"/>
  <c r="M27" i="290"/>
  <c r="M33" i="290" s="1"/>
  <c r="J27" i="305"/>
  <c r="M27" i="305"/>
  <c r="M33" i="305" s="1"/>
  <c r="J27" i="307"/>
  <c r="M27" i="307"/>
  <c r="M33" i="307" s="1"/>
  <c r="J27" i="295"/>
  <c r="M27" i="295"/>
  <c r="M33" i="295" s="1"/>
  <c r="J27" i="308"/>
  <c r="M27" i="308"/>
  <c r="M33" i="308" s="1"/>
  <c r="J27" i="313"/>
  <c r="M27" i="313"/>
  <c r="M33" i="313" s="1"/>
  <c r="J27" i="311"/>
  <c r="M27" i="311"/>
  <c r="M33" i="311" s="1"/>
  <c r="J27" i="292"/>
  <c r="M27" i="292"/>
  <c r="M33" i="292" s="1"/>
  <c r="M27" i="306"/>
  <c r="M33" i="306" s="1"/>
  <c r="J27" i="306"/>
  <c r="J27" i="301"/>
  <c r="M27" i="301"/>
  <c r="M33" i="301" s="1"/>
  <c r="J27" i="304"/>
  <c r="M27" i="304"/>
  <c r="M33" i="304" s="1"/>
  <c r="J27" i="309"/>
  <c r="M27" i="309"/>
  <c r="M33" i="309" s="1"/>
  <c r="M27" i="300"/>
  <c r="M33" i="300" s="1"/>
  <c r="J27" i="300"/>
  <c r="M27" i="293"/>
  <c r="M33" i="293" s="1"/>
  <c r="J27" i="293"/>
  <c r="J27" i="291"/>
  <c r="M27" i="291"/>
  <c r="M33" i="291" s="1"/>
  <c r="J27" i="294"/>
  <c r="M27" i="294"/>
  <c r="M33" i="294" s="1"/>
  <c r="J27" i="303"/>
  <c r="M27" i="303"/>
  <c r="M33" i="303" s="1"/>
  <c r="J27" i="312"/>
  <c r="M27" i="312"/>
  <c r="M33" i="312" s="1"/>
  <c r="J27" i="315"/>
  <c r="M27" i="315"/>
  <c r="M33" i="315" s="1"/>
  <c r="J27" i="302"/>
  <c r="M27" i="302"/>
  <c r="M33" i="302" s="1"/>
  <c r="C12" i="91"/>
  <c r="C11" i="91"/>
  <c r="C10" i="91"/>
  <c r="C4" i="91"/>
  <c r="C3" i="91"/>
  <c r="C5" i="91"/>
  <c r="J33" i="312" l="1"/>
  <c r="O27" i="312"/>
  <c r="O33" i="312" s="1"/>
  <c r="E16" i="260" s="1"/>
  <c r="E15" i="260" s="1"/>
  <c r="O27" i="290"/>
  <c r="O33" i="290" s="1"/>
  <c r="Q16" i="259" s="1"/>
  <c r="Q15" i="259" s="1"/>
  <c r="J33" i="290"/>
  <c r="J33" i="303"/>
  <c r="O27" i="303"/>
  <c r="O33" i="303" s="1"/>
  <c r="P16" i="260" s="1"/>
  <c r="P15" i="260" s="1"/>
  <c r="J33" i="291"/>
  <c r="O27" i="291"/>
  <c r="O33" i="291" s="1"/>
  <c r="R16" i="259" s="1"/>
  <c r="R15" i="259" s="1"/>
  <c r="J33" i="305"/>
  <c r="O27" i="305"/>
  <c r="O33" i="305" s="1"/>
  <c r="R16" i="260" s="1"/>
  <c r="R15" i="260" s="1"/>
  <c r="J33" i="292"/>
  <c r="O27" i="292"/>
  <c r="O33" i="292" s="1"/>
  <c r="S16" i="259" s="1"/>
  <c r="S15" i="259" s="1"/>
  <c r="O27" i="308"/>
  <c r="O33" i="308" s="1"/>
  <c r="U16" i="260" s="1"/>
  <c r="U15" i="260" s="1"/>
  <c r="J33" i="308"/>
  <c r="O27" i="297"/>
  <c r="O33" i="297" s="1"/>
  <c r="C16" i="259" s="1"/>
  <c r="C15" i="259" s="1"/>
  <c r="J33" i="297"/>
  <c r="J33" i="298"/>
  <c r="O27" i="298"/>
  <c r="O33" i="298" s="1"/>
  <c r="E16" i="259" s="1"/>
  <c r="E15" i="259" s="1"/>
  <c r="J33" i="311"/>
  <c r="O27" i="311"/>
  <c r="O33" i="311" s="1"/>
  <c r="C16" i="260" s="1"/>
  <c r="C15" i="260" s="1"/>
  <c r="J33" i="300"/>
  <c r="O27" i="300"/>
  <c r="O33" i="300" s="1"/>
  <c r="I16" i="259" s="1"/>
  <c r="I15" i="259" s="1"/>
  <c r="O27" i="314"/>
  <c r="O33" i="314" s="1"/>
  <c r="I16" i="260" s="1"/>
  <c r="I15" i="260" s="1"/>
  <c r="J33" i="314"/>
  <c r="O27" i="294"/>
  <c r="O33" i="294" s="1"/>
  <c r="U16" i="259" s="1"/>
  <c r="U15" i="259" s="1"/>
  <c r="J33" i="294"/>
  <c r="J33" i="313"/>
  <c r="O27" i="313"/>
  <c r="O33" i="313" s="1"/>
  <c r="D16" i="260" s="1"/>
  <c r="D15" i="260" s="1"/>
  <c r="J33" i="309"/>
  <c r="O27" i="309"/>
  <c r="O33" i="309" s="1"/>
  <c r="V16" i="260" s="1"/>
  <c r="V15" i="260" s="1"/>
  <c r="O27" i="295"/>
  <c r="O33" i="295" s="1"/>
  <c r="V16" i="259" s="1"/>
  <c r="V15" i="259" s="1"/>
  <c r="J33" i="295"/>
  <c r="O27" i="299"/>
  <c r="O33" i="299" s="1"/>
  <c r="D16" i="259" s="1"/>
  <c r="D15" i="259" s="1"/>
  <c r="J33" i="299"/>
  <c r="J33" i="301"/>
  <c r="O27" i="301"/>
  <c r="O33" i="301" s="1"/>
  <c r="N16" i="259" s="1"/>
  <c r="N15" i="259" s="1"/>
  <c r="O27" i="306"/>
  <c r="O33" i="306" s="1"/>
  <c r="S16" i="260" s="1"/>
  <c r="S15" i="260" s="1"/>
  <c r="J33" i="306"/>
  <c r="O27" i="316"/>
  <c r="O33" i="316" s="1"/>
  <c r="O16" i="260" s="1"/>
  <c r="O15" i="260" s="1"/>
  <c r="J33" i="316"/>
  <c r="J33" i="293"/>
  <c r="O27" i="293"/>
  <c r="O33" i="293" s="1"/>
  <c r="T16" i="259" s="1"/>
  <c r="T15" i="259" s="1"/>
  <c r="J33" i="289"/>
  <c r="O27" i="289"/>
  <c r="O33" i="289" s="1"/>
  <c r="P16" i="259" s="1"/>
  <c r="P15" i="259" s="1"/>
  <c r="O27" i="302"/>
  <c r="O33" i="302" s="1"/>
  <c r="O16" i="259" s="1"/>
  <c r="O15" i="259" s="1"/>
  <c r="J33" i="302"/>
  <c r="J33" i="315"/>
  <c r="O27" i="315"/>
  <c r="O33" i="315" s="1"/>
  <c r="N16" i="260" s="1"/>
  <c r="N15" i="260" s="1"/>
  <c r="J33" i="304"/>
  <c r="O27" i="304"/>
  <c r="O33" i="304" s="1"/>
  <c r="Q16" i="260" s="1"/>
  <c r="Q15" i="260" s="1"/>
  <c r="O27" i="307"/>
  <c r="O33" i="307" s="1"/>
  <c r="T16" i="260" s="1"/>
  <c r="T15" i="260" s="1"/>
  <c r="J33" i="307"/>
  <c r="T46" i="249"/>
  <c r="R54" i="249" s="1" a="1"/>
  <c r="R54" i="249" s="1"/>
  <c r="B80" i="260"/>
  <c r="J87" i="260"/>
  <c r="B80" i="259"/>
  <c r="C11" i="272" s="1"/>
  <c r="L197" i="173"/>
  <c r="I197" i="173"/>
  <c r="H197" i="173"/>
  <c r="O196" i="173"/>
  <c r="I196" i="173"/>
  <c r="L195" i="173"/>
  <c r="I195" i="173"/>
  <c r="H195" i="173"/>
  <c r="J195" i="173" s="1"/>
  <c r="L194" i="173"/>
  <c r="I194" i="173"/>
  <c r="J194" i="173" s="1"/>
  <c r="H194" i="173"/>
  <c r="L193" i="173"/>
  <c r="I193" i="173"/>
  <c r="H193" i="173"/>
  <c r="L192" i="173"/>
  <c r="I192" i="173"/>
  <c r="H192" i="173"/>
  <c r="J192" i="173" s="1"/>
  <c r="L191" i="173"/>
  <c r="I191" i="173"/>
  <c r="L190" i="173"/>
  <c r="I190" i="173"/>
  <c r="L189" i="173"/>
  <c r="M189" i="173" s="1"/>
  <c r="I189" i="173"/>
  <c r="H189" i="173"/>
  <c r="L188" i="173"/>
  <c r="I188" i="173"/>
  <c r="H188" i="173"/>
  <c r="J188" i="173" s="1"/>
  <c r="O187" i="173"/>
  <c r="L180" i="173"/>
  <c r="M180" i="173" s="1"/>
  <c r="M182" i="173" s="1"/>
  <c r="I180" i="173"/>
  <c r="J180" i="173" s="1"/>
  <c r="H180" i="173"/>
  <c r="M179" i="173"/>
  <c r="O179" i="173" s="1"/>
  <c r="R176" i="173"/>
  <c r="L176" i="173"/>
  <c r="M176" i="173" s="1"/>
  <c r="I176" i="173"/>
  <c r="H176" i="173"/>
  <c r="R175" i="173"/>
  <c r="L175" i="173" s="1"/>
  <c r="I175" i="173"/>
  <c r="H175" i="173"/>
  <c r="E175" i="173"/>
  <c r="R174" i="173"/>
  <c r="L174" i="173" s="1"/>
  <c r="I174" i="173"/>
  <c r="H174" i="173"/>
  <c r="I173" i="173"/>
  <c r="H173" i="173"/>
  <c r="E173" i="173"/>
  <c r="J173" i="173" s="1"/>
  <c r="R172" i="173"/>
  <c r="L172" i="173" s="1"/>
  <c r="I172" i="173"/>
  <c r="H172" i="173"/>
  <c r="R171" i="173"/>
  <c r="L171" i="173" s="1"/>
  <c r="I171" i="173"/>
  <c r="H171" i="173"/>
  <c r="R170" i="173"/>
  <c r="L170" i="173" s="1"/>
  <c r="I170" i="173"/>
  <c r="H170" i="173"/>
  <c r="R169" i="173"/>
  <c r="L169" i="173" s="1"/>
  <c r="I169" i="173"/>
  <c r="H169" i="173"/>
  <c r="R168" i="173"/>
  <c r="L168" i="173" s="1"/>
  <c r="I168" i="173"/>
  <c r="H168" i="173"/>
  <c r="R167" i="173"/>
  <c r="L167" i="173" s="1"/>
  <c r="I167" i="173"/>
  <c r="H167" i="173"/>
  <c r="R166" i="173"/>
  <c r="L166" i="173" s="1"/>
  <c r="I166" i="173"/>
  <c r="H166" i="173"/>
  <c r="R165" i="173"/>
  <c r="L165" i="173" s="1"/>
  <c r="I165" i="173"/>
  <c r="H165" i="173"/>
  <c r="R164" i="173"/>
  <c r="L164" i="173" s="1"/>
  <c r="I164" i="173"/>
  <c r="H164" i="173"/>
  <c r="R163" i="173"/>
  <c r="L163" i="173"/>
  <c r="I163" i="173"/>
  <c r="H163" i="173"/>
  <c r="R162" i="173"/>
  <c r="L162" i="173" s="1"/>
  <c r="I162" i="173"/>
  <c r="H162" i="173"/>
  <c r="R161" i="173"/>
  <c r="L161" i="173" s="1"/>
  <c r="I161" i="173"/>
  <c r="H161" i="173"/>
  <c r="R155" i="173"/>
  <c r="L155" i="173" s="1"/>
  <c r="I155" i="173"/>
  <c r="H155" i="173"/>
  <c r="R154" i="173"/>
  <c r="L154" i="173" s="1"/>
  <c r="I154" i="173"/>
  <c r="H154" i="173"/>
  <c r="R153" i="173"/>
  <c r="L153" i="173" s="1"/>
  <c r="I153" i="173"/>
  <c r="H153" i="173"/>
  <c r="R152" i="173"/>
  <c r="L152" i="173" s="1"/>
  <c r="I152" i="173"/>
  <c r="H152" i="173"/>
  <c r="E152" i="173"/>
  <c r="L143" i="173"/>
  <c r="I143" i="173"/>
  <c r="H143" i="173"/>
  <c r="L142" i="173"/>
  <c r="I142" i="173"/>
  <c r="H142" i="173"/>
  <c r="E141" i="173"/>
  <c r="M141" i="173" s="1"/>
  <c r="E140" i="173"/>
  <c r="M140" i="173" s="1"/>
  <c r="E139" i="173"/>
  <c r="M139" i="173" s="1"/>
  <c r="G138" i="173"/>
  <c r="H138" i="173" s="1"/>
  <c r="G137" i="173"/>
  <c r="G136" i="173"/>
  <c r="G135" i="173"/>
  <c r="G134" i="173"/>
  <c r="H134" i="173" s="1"/>
  <c r="G133" i="173"/>
  <c r="I133" i="173" s="1"/>
  <c r="G132" i="173"/>
  <c r="H132" i="173" s="1"/>
  <c r="L121" i="173"/>
  <c r="M121" i="173" s="1"/>
  <c r="M124" i="173" s="1"/>
  <c r="I121" i="173"/>
  <c r="H121" i="173"/>
  <c r="I118" i="173"/>
  <c r="H118" i="173"/>
  <c r="I117" i="173"/>
  <c r="H117" i="173"/>
  <c r="I116" i="173"/>
  <c r="H116" i="173"/>
  <c r="I115" i="173"/>
  <c r="H115" i="173"/>
  <c r="J115" i="173" s="1"/>
  <c r="I114" i="173"/>
  <c r="H114" i="173"/>
  <c r="I113" i="173"/>
  <c r="H113" i="173"/>
  <c r="I112" i="173"/>
  <c r="H112" i="173"/>
  <c r="I111" i="173"/>
  <c r="H111" i="173"/>
  <c r="I110" i="173"/>
  <c r="H110" i="173"/>
  <c r="I109" i="173"/>
  <c r="H109" i="173"/>
  <c r="I108" i="173"/>
  <c r="H108" i="173"/>
  <c r="L105" i="173"/>
  <c r="I104" i="173"/>
  <c r="H104" i="173"/>
  <c r="J104" i="173" s="1"/>
  <c r="I103" i="173"/>
  <c r="H103" i="173"/>
  <c r="J103" i="173" s="1"/>
  <c r="I102" i="173"/>
  <c r="H102" i="173"/>
  <c r="J102" i="173" s="1"/>
  <c r="I101" i="173"/>
  <c r="H101" i="173"/>
  <c r="J101" i="173" s="1"/>
  <c r="L100" i="173"/>
  <c r="I100" i="173"/>
  <c r="H100" i="173"/>
  <c r="E100" i="173"/>
  <c r="J100" i="173" s="1"/>
  <c r="M92" i="173"/>
  <c r="M91" i="173"/>
  <c r="I90" i="173"/>
  <c r="H90" i="173"/>
  <c r="J90" i="173" s="1"/>
  <c r="I89" i="173"/>
  <c r="H89" i="173"/>
  <c r="I88" i="173"/>
  <c r="H88" i="173"/>
  <c r="I86" i="173"/>
  <c r="H86" i="173"/>
  <c r="M85" i="173"/>
  <c r="M84" i="173"/>
  <c r="O83" i="173"/>
  <c r="O82" i="173"/>
  <c r="F82" i="173"/>
  <c r="M76" i="173"/>
  <c r="M75" i="173"/>
  <c r="G75" i="173"/>
  <c r="H75" i="173" s="1"/>
  <c r="M74" i="173"/>
  <c r="G74" i="173"/>
  <c r="H74" i="173" s="1"/>
  <c r="I73" i="173"/>
  <c r="H73" i="173"/>
  <c r="I72" i="173"/>
  <c r="H72" i="173"/>
  <c r="I71" i="173"/>
  <c r="H71" i="173"/>
  <c r="G70" i="173"/>
  <c r="I70" i="173" s="1"/>
  <c r="I69" i="173"/>
  <c r="H69" i="173"/>
  <c r="M68" i="173"/>
  <c r="M67" i="173"/>
  <c r="L54" i="173"/>
  <c r="M54" i="173" s="1"/>
  <c r="M57" i="173" s="1"/>
  <c r="I54" i="173"/>
  <c r="H54" i="173"/>
  <c r="I51" i="173"/>
  <c r="H51" i="173"/>
  <c r="I50" i="173"/>
  <c r="H50" i="173"/>
  <c r="J50" i="173" s="1"/>
  <c r="I49" i="173"/>
  <c r="H49" i="173"/>
  <c r="M48" i="173"/>
  <c r="I48" i="173"/>
  <c r="H48" i="173"/>
  <c r="I47" i="173"/>
  <c r="H47" i="173"/>
  <c r="I46" i="173"/>
  <c r="H46" i="173"/>
  <c r="I45" i="173"/>
  <c r="H45" i="173"/>
  <c r="I44" i="173"/>
  <c r="H44" i="173"/>
  <c r="M43" i="173"/>
  <c r="I43" i="173"/>
  <c r="H43" i="173"/>
  <c r="I42" i="173"/>
  <c r="H42" i="173"/>
  <c r="I41" i="173"/>
  <c r="H41" i="173"/>
  <c r="J41" i="173" s="1"/>
  <c r="I40" i="173"/>
  <c r="H40" i="173"/>
  <c r="I39" i="173"/>
  <c r="H39" i="173"/>
  <c r="J39" i="173" s="1"/>
  <c r="I38" i="173"/>
  <c r="H38" i="173"/>
  <c r="I37" i="173"/>
  <c r="H37" i="173"/>
  <c r="R36" i="173"/>
  <c r="I36" i="173"/>
  <c r="H36" i="173"/>
  <c r="L27" i="173"/>
  <c r="I27" i="173"/>
  <c r="H27" i="173"/>
  <c r="E27" i="173"/>
  <c r="I22" i="173"/>
  <c r="H22" i="173"/>
  <c r="J22" i="173" s="1"/>
  <c r="L21" i="173"/>
  <c r="M21" i="173" s="1"/>
  <c r="I21" i="173"/>
  <c r="H21" i="173"/>
  <c r="J21" i="173" s="1"/>
  <c r="I20" i="173"/>
  <c r="H20" i="173"/>
  <c r="I19" i="173"/>
  <c r="H19" i="173"/>
  <c r="I18" i="173"/>
  <c r="H18" i="173"/>
  <c r="L17" i="173"/>
  <c r="M17" i="173" s="1"/>
  <c r="I17" i="173"/>
  <c r="H17" i="173"/>
  <c r="L16" i="173"/>
  <c r="M16" i="173" s="1"/>
  <c r="I16" i="173"/>
  <c r="H16" i="173"/>
  <c r="M13" i="173"/>
  <c r="L197" i="176"/>
  <c r="I197" i="176"/>
  <c r="H197" i="176"/>
  <c r="O196" i="176"/>
  <c r="I196" i="176"/>
  <c r="L195" i="176"/>
  <c r="I195" i="176"/>
  <c r="H195" i="176"/>
  <c r="L194" i="176"/>
  <c r="I194" i="176"/>
  <c r="H194" i="176"/>
  <c r="L193" i="176"/>
  <c r="I193" i="176"/>
  <c r="H193" i="176"/>
  <c r="L192" i="176"/>
  <c r="I192" i="176"/>
  <c r="H192" i="176"/>
  <c r="J192" i="176" s="1"/>
  <c r="L191" i="176"/>
  <c r="I191" i="176"/>
  <c r="L190" i="176"/>
  <c r="I190" i="176"/>
  <c r="L189" i="176"/>
  <c r="M189" i="176" s="1"/>
  <c r="I189" i="176"/>
  <c r="H189" i="176"/>
  <c r="L188" i="176"/>
  <c r="I188" i="176"/>
  <c r="H188" i="176"/>
  <c r="O187" i="176"/>
  <c r="L180" i="176"/>
  <c r="M180" i="176" s="1"/>
  <c r="M182" i="176" s="1"/>
  <c r="I180" i="176"/>
  <c r="H180" i="176"/>
  <c r="M179" i="176"/>
  <c r="O179" i="176" s="1"/>
  <c r="R176" i="176"/>
  <c r="L176" i="176" s="1"/>
  <c r="M176" i="176" s="1"/>
  <c r="I176" i="176"/>
  <c r="H176" i="176"/>
  <c r="J176" i="176" s="1"/>
  <c r="R175" i="176"/>
  <c r="L175" i="176" s="1"/>
  <c r="I175" i="176"/>
  <c r="H175" i="176"/>
  <c r="E175" i="176"/>
  <c r="R174" i="176"/>
  <c r="L174" i="176" s="1"/>
  <c r="I174" i="176"/>
  <c r="H174" i="176"/>
  <c r="I173" i="176"/>
  <c r="H173" i="176"/>
  <c r="E173" i="176"/>
  <c r="R172" i="176"/>
  <c r="L172" i="176" s="1"/>
  <c r="I172" i="176"/>
  <c r="H172" i="176"/>
  <c r="R171" i="176"/>
  <c r="L171" i="176" s="1"/>
  <c r="I171" i="176"/>
  <c r="H171" i="176"/>
  <c r="R170" i="176"/>
  <c r="L170" i="176" s="1"/>
  <c r="I170" i="176"/>
  <c r="H170" i="176"/>
  <c r="R169" i="176"/>
  <c r="L169" i="176" s="1"/>
  <c r="I169" i="176"/>
  <c r="H169" i="176"/>
  <c r="R168" i="176"/>
  <c r="L168" i="176" s="1"/>
  <c r="I168" i="176"/>
  <c r="H168" i="176"/>
  <c r="R167" i="176"/>
  <c r="L167" i="176" s="1"/>
  <c r="I167" i="176"/>
  <c r="H167" i="176"/>
  <c r="R166" i="176"/>
  <c r="L166" i="176" s="1"/>
  <c r="I166" i="176"/>
  <c r="H166" i="176"/>
  <c r="R165" i="176"/>
  <c r="L165" i="176" s="1"/>
  <c r="I165" i="176"/>
  <c r="H165" i="176"/>
  <c r="R164" i="176"/>
  <c r="L164" i="176" s="1"/>
  <c r="I164" i="176"/>
  <c r="H164" i="176"/>
  <c r="R163" i="176"/>
  <c r="L163" i="176" s="1"/>
  <c r="I163" i="176"/>
  <c r="H163" i="176"/>
  <c r="R162" i="176"/>
  <c r="L162" i="176" s="1"/>
  <c r="I162" i="176"/>
  <c r="H162" i="176"/>
  <c r="R161" i="176"/>
  <c r="L161" i="176" s="1"/>
  <c r="I161" i="176"/>
  <c r="H161" i="176"/>
  <c r="R155" i="176"/>
  <c r="L155" i="176" s="1"/>
  <c r="I155" i="176"/>
  <c r="H155" i="176"/>
  <c r="R154" i="176"/>
  <c r="L154" i="176" s="1"/>
  <c r="I154" i="176"/>
  <c r="H154" i="176"/>
  <c r="R153" i="176"/>
  <c r="L153" i="176" s="1"/>
  <c r="I153" i="176"/>
  <c r="H153" i="176"/>
  <c r="R152" i="176"/>
  <c r="L152" i="176" s="1"/>
  <c r="I152" i="176"/>
  <c r="H152" i="176"/>
  <c r="E152" i="176"/>
  <c r="L143" i="176"/>
  <c r="I143" i="176"/>
  <c r="H143" i="176"/>
  <c r="L142" i="176"/>
  <c r="I142" i="176"/>
  <c r="H142" i="176"/>
  <c r="E141" i="176"/>
  <c r="M141" i="176" s="1"/>
  <c r="E140" i="176"/>
  <c r="M140" i="176" s="1"/>
  <c r="E139" i="176"/>
  <c r="M139" i="176" s="1"/>
  <c r="G138" i="176"/>
  <c r="I138" i="176" s="1"/>
  <c r="G137" i="176"/>
  <c r="I137" i="176" s="1"/>
  <c r="G136" i="176"/>
  <c r="H136" i="176" s="1"/>
  <c r="G135" i="176"/>
  <c r="G134" i="176"/>
  <c r="H134" i="176" s="1"/>
  <c r="G133" i="176"/>
  <c r="I133" i="176" s="1"/>
  <c r="G132" i="176"/>
  <c r="H132" i="176" s="1"/>
  <c r="L121" i="176"/>
  <c r="M121" i="176" s="1"/>
  <c r="M124" i="176" s="1"/>
  <c r="I121" i="176"/>
  <c r="H121" i="176"/>
  <c r="J121" i="176" s="1"/>
  <c r="I118" i="176"/>
  <c r="H118" i="176"/>
  <c r="J118" i="176" s="1"/>
  <c r="I117" i="176"/>
  <c r="H117" i="176"/>
  <c r="I116" i="176"/>
  <c r="H116" i="176"/>
  <c r="I115" i="176"/>
  <c r="H115" i="176"/>
  <c r="I114" i="176"/>
  <c r="H114" i="176"/>
  <c r="I113" i="176"/>
  <c r="H113" i="176"/>
  <c r="I112" i="176"/>
  <c r="H112" i="176"/>
  <c r="I111" i="176"/>
  <c r="H111" i="176"/>
  <c r="I110" i="176"/>
  <c r="H110" i="176"/>
  <c r="I109" i="176"/>
  <c r="H109" i="176"/>
  <c r="I108" i="176"/>
  <c r="H108" i="176"/>
  <c r="L105" i="176"/>
  <c r="I104" i="176"/>
  <c r="H104" i="176"/>
  <c r="I103" i="176"/>
  <c r="H103" i="176"/>
  <c r="I102" i="176"/>
  <c r="H102" i="176"/>
  <c r="I101" i="176"/>
  <c r="H101" i="176"/>
  <c r="L100" i="176"/>
  <c r="I100" i="176"/>
  <c r="H100" i="176"/>
  <c r="E100" i="176"/>
  <c r="M92" i="176"/>
  <c r="M91" i="176"/>
  <c r="I90" i="176"/>
  <c r="H90" i="176"/>
  <c r="J90" i="176" s="1"/>
  <c r="I89" i="176"/>
  <c r="H89" i="176"/>
  <c r="I88" i="176"/>
  <c r="H88" i="176"/>
  <c r="I86" i="176"/>
  <c r="H86" i="176"/>
  <c r="M85" i="176"/>
  <c r="M84" i="176"/>
  <c r="O83" i="176"/>
  <c r="O82" i="176"/>
  <c r="F82" i="176"/>
  <c r="R116" i="176" s="1"/>
  <c r="L116" i="176" s="1"/>
  <c r="M116" i="176" s="1"/>
  <c r="M76" i="176"/>
  <c r="M75" i="176"/>
  <c r="G75" i="176"/>
  <c r="M74" i="176"/>
  <c r="G74" i="176"/>
  <c r="H74" i="176" s="1"/>
  <c r="I73" i="176"/>
  <c r="H73" i="176"/>
  <c r="I72" i="176"/>
  <c r="H72" i="176"/>
  <c r="I71" i="176"/>
  <c r="H71" i="176"/>
  <c r="G70" i="176"/>
  <c r="I69" i="176"/>
  <c r="H69" i="176"/>
  <c r="M68" i="176"/>
  <c r="M67" i="176"/>
  <c r="L54" i="176"/>
  <c r="M54" i="176" s="1"/>
  <c r="M57" i="176" s="1"/>
  <c r="I54" i="176"/>
  <c r="H54" i="176"/>
  <c r="I51" i="176"/>
  <c r="H51" i="176"/>
  <c r="J51" i="176" s="1"/>
  <c r="I50" i="176"/>
  <c r="H50" i="176"/>
  <c r="I49" i="176"/>
  <c r="H49" i="176"/>
  <c r="M48" i="176"/>
  <c r="I48" i="176"/>
  <c r="H48" i="176"/>
  <c r="I47" i="176"/>
  <c r="H47" i="176"/>
  <c r="I46" i="176"/>
  <c r="H46" i="176"/>
  <c r="J46" i="176" s="1"/>
  <c r="I45" i="176"/>
  <c r="H45" i="176"/>
  <c r="I44" i="176"/>
  <c r="H44" i="176"/>
  <c r="M43" i="176"/>
  <c r="I43" i="176"/>
  <c r="H43" i="176"/>
  <c r="I42" i="176"/>
  <c r="H42" i="176"/>
  <c r="I41" i="176"/>
  <c r="H41" i="176"/>
  <c r="I40" i="176"/>
  <c r="H40" i="176"/>
  <c r="I39" i="176"/>
  <c r="H39" i="176"/>
  <c r="I38" i="176"/>
  <c r="H38" i="176"/>
  <c r="I37" i="176"/>
  <c r="H37" i="176"/>
  <c r="R36" i="176"/>
  <c r="I36" i="176"/>
  <c r="H36" i="176"/>
  <c r="L27" i="176"/>
  <c r="I27" i="176"/>
  <c r="H27" i="176"/>
  <c r="E27" i="176"/>
  <c r="I22" i="176"/>
  <c r="H22" i="176"/>
  <c r="J22" i="176" s="1"/>
  <c r="L21" i="176"/>
  <c r="M21" i="176" s="1"/>
  <c r="I21" i="176"/>
  <c r="H21" i="176"/>
  <c r="I20" i="176"/>
  <c r="H20" i="176"/>
  <c r="I19" i="176"/>
  <c r="H19" i="176"/>
  <c r="I18" i="176"/>
  <c r="H18" i="176"/>
  <c r="L17" i="176"/>
  <c r="M17" i="176" s="1"/>
  <c r="I17" i="176"/>
  <c r="H17" i="176"/>
  <c r="L16" i="176"/>
  <c r="M16" i="176" s="1"/>
  <c r="I16" i="176"/>
  <c r="H16" i="176"/>
  <c r="M13" i="176"/>
  <c r="L197" i="240"/>
  <c r="I197" i="240"/>
  <c r="H197" i="240"/>
  <c r="O196" i="240"/>
  <c r="I196" i="240"/>
  <c r="L195" i="240"/>
  <c r="I195" i="240"/>
  <c r="H195" i="240"/>
  <c r="L194" i="240"/>
  <c r="I194" i="240"/>
  <c r="H194" i="240"/>
  <c r="J194" i="240" s="1"/>
  <c r="L193" i="240"/>
  <c r="I193" i="240"/>
  <c r="H193" i="240"/>
  <c r="L192" i="240"/>
  <c r="I192" i="240"/>
  <c r="H192" i="240"/>
  <c r="L191" i="240"/>
  <c r="I191" i="240"/>
  <c r="L190" i="240"/>
  <c r="I190" i="240"/>
  <c r="L189" i="240"/>
  <c r="M189" i="240" s="1"/>
  <c r="I189" i="240"/>
  <c r="H189" i="240"/>
  <c r="J189" i="240" s="1"/>
  <c r="L188" i="240"/>
  <c r="I188" i="240"/>
  <c r="H188" i="240"/>
  <c r="O187" i="240"/>
  <c r="L180" i="240"/>
  <c r="M180" i="240" s="1"/>
  <c r="M182" i="240" s="1"/>
  <c r="I180" i="240"/>
  <c r="H180" i="240"/>
  <c r="M179" i="240"/>
  <c r="O179" i="240" s="1"/>
  <c r="R176" i="240"/>
  <c r="L176" i="240" s="1"/>
  <c r="M176" i="240" s="1"/>
  <c r="I176" i="240"/>
  <c r="H176" i="240"/>
  <c r="R175" i="240"/>
  <c r="L175" i="240" s="1"/>
  <c r="I175" i="240"/>
  <c r="H175" i="240"/>
  <c r="E175" i="240"/>
  <c r="R174" i="240"/>
  <c r="L174" i="240" s="1"/>
  <c r="I174" i="240"/>
  <c r="H174" i="240"/>
  <c r="I173" i="240"/>
  <c r="H173" i="240"/>
  <c r="E173" i="240"/>
  <c r="R172" i="240"/>
  <c r="L172" i="240" s="1"/>
  <c r="I172" i="240"/>
  <c r="H172" i="240"/>
  <c r="R171" i="240"/>
  <c r="L171" i="240" s="1"/>
  <c r="I171" i="240"/>
  <c r="H171" i="240"/>
  <c r="R170" i="240"/>
  <c r="L170" i="240" s="1"/>
  <c r="I170" i="240"/>
  <c r="H170" i="240"/>
  <c r="R169" i="240"/>
  <c r="L169" i="240" s="1"/>
  <c r="I169" i="240"/>
  <c r="H169" i="240"/>
  <c r="R168" i="240"/>
  <c r="L168" i="240" s="1"/>
  <c r="I168" i="240"/>
  <c r="H168" i="240"/>
  <c r="R167" i="240"/>
  <c r="L167" i="240" s="1"/>
  <c r="I167" i="240"/>
  <c r="H167" i="240"/>
  <c r="R166" i="240"/>
  <c r="L166" i="240" s="1"/>
  <c r="I166" i="240"/>
  <c r="H166" i="240"/>
  <c r="R165" i="240"/>
  <c r="L165" i="240" s="1"/>
  <c r="I165" i="240"/>
  <c r="H165" i="240"/>
  <c r="R164" i="240"/>
  <c r="L164" i="240" s="1"/>
  <c r="I164" i="240"/>
  <c r="H164" i="240"/>
  <c r="R163" i="240"/>
  <c r="L163" i="240" s="1"/>
  <c r="I163" i="240"/>
  <c r="H163" i="240"/>
  <c r="R162" i="240"/>
  <c r="L162" i="240" s="1"/>
  <c r="I162" i="240"/>
  <c r="H162" i="240"/>
  <c r="R161" i="240"/>
  <c r="L161" i="240" s="1"/>
  <c r="I161" i="240"/>
  <c r="H161" i="240"/>
  <c r="R155" i="240"/>
  <c r="L155" i="240" s="1"/>
  <c r="I155" i="240"/>
  <c r="H155" i="240"/>
  <c r="R154" i="240"/>
  <c r="L154" i="240" s="1"/>
  <c r="I154" i="240"/>
  <c r="H154" i="240"/>
  <c r="R153" i="240"/>
  <c r="L153" i="240" s="1"/>
  <c r="I153" i="240"/>
  <c r="H153" i="240"/>
  <c r="R152" i="240"/>
  <c r="L152" i="240" s="1"/>
  <c r="I152" i="240"/>
  <c r="H152" i="240"/>
  <c r="E152" i="240"/>
  <c r="L143" i="240"/>
  <c r="I143" i="240"/>
  <c r="H143" i="240"/>
  <c r="L142" i="240"/>
  <c r="I142" i="240"/>
  <c r="H142" i="240"/>
  <c r="E141" i="240"/>
  <c r="M141" i="240" s="1"/>
  <c r="E140" i="240"/>
  <c r="M140" i="240" s="1"/>
  <c r="E139" i="240"/>
  <c r="M139" i="240" s="1"/>
  <c r="G138" i="240"/>
  <c r="G137" i="240"/>
  <c r="G136" i="240"/>
  <c r="H136" i="240" s="1"/>
  <c r="G135" i="240"/>
  <c r="G134" i="240"/>
  <c r="H134" i="240" s="1"/>
  <c r="G133" i="240"/>
  <c r="H133" i="240" s="1"/>
  <c r="G132" i="240"/>
  <c r="L121" i="240"/>
  <c r="M121" i="240" s="1"/>
  <c r="M124" i="240" s="1"/>
  <c r="I121" i="240"/>
  <c r="H121" i="240"/>
  <c r="I118" i="240"/>
  <c r="H118" i="240"/>
  <c r="I117" i="240"/>
  <c r="H117" i="240"/>
  <c r="I116" i="240"/>
  <c r="H116" i="240"/>
  <c r="I115" i="240"/>
  <c r="H115" i="240"/>
  <c r="J115" i="240" s="1"/>
  <c r="I114" i="240"/>
  <c r="H114" i="240"/>
  <c r="I113" i="240"/>
  <c r="H113" i="240"/>
  <c r="I112" i="240"/>
  <c r="H112" i="240"/>
  <c r="I111" i="240"/>
  <c r="H111" i="240"/>
  <c r="J111" i="240" s="1"/>
  <c r="I110" i="240"/>
  <c r="H110" i="240"/>
  <c r="I109" i="240"/>
  <c r="H109" i="240"/>
  <c r="I108" i="240"/>
  <c r="H108" i="240"/>
  <c r="L105" i="240"/>
  <c r="I104" i="240"/>
  <c r="H104" i="240"/>
  <c r="I103" i="240"/>
  <c r="H103" i="240"/>
  <c r="J103" i="240" s="1"/>
  <c r="I102" i="240"/>
  <c r="H102" i="240"/>
  <c r="I101" i="240"/>
  <c r="H101" i="240"/>
  <c r="L100" i="240"/>
  <c r="I100" i="240"/>
  <c r="H100" i="240"/>
  <c r="E100" i="240"/>
  <c r="M92" i="240"/>
  <c r="M91" i="240"/>
  <c r="I90" i="240"/>
  <c r="H90" i="240"/>
  <c r="I89" i="240"/>
  <c r="H89" i="240"/>
  <c r="I88" i="240"/>
  <c r="H88" i="240"/>
  <c r="I86" i="240"/>
  <c r="H86" i="240"/>
  <c r="M85" i="240"/>
  <c r="M84" i="240"/>
  <c r="O83" i="240"/>
  <c r="O82" i="240"/>
  <c r="F82" i="240"/>
  <c r="M76" i="240"/>
  <c r="M75" i="240"/>
  <c r="G75" i="240"/>
  <c r="H75" i="240" s="1"/>
  <c r="M74" i="240"/>
  <c r="G74" i="240"/>
  <c r="I74" i="240" s="1"/>
  <c r="I73" i="240"/>
  <c r="H73" i="240"/>
  <c r="I72" i="240"/>
  <c r="H72" i="240"/>
  <c r="I71" i="240"/>
  <c r="H71" i="240"/>
  <c r="G70" i="240"/>
  <c r="I69" i="240"/>
  <c r="H69" i="240"/>
  <c r="M68" i="240"/>
  <c r="M67" i="240"/>
  <c r="L54" i="240"/>
  <c r="M54" i="240" s="1"/>
  <c r="M57" i="240" s="1"/>
  <c r="I54" i="240"/>
  <c r="H54" i="240"/>
  <c r="I51" i="240"/>
  <c r="H51" i="240"/>
  <c r="I50" i="240"/>
  <c r="H50" i="240"/>
  <c r="I49" i="240"/>
  <c r="H49" i="240"/>
  <c r="M48" i="240"/>
  <c r="I48" i="240"/>
  <c r="H48" i="240"/>
  <c r="I47" i="240"/>
  <c r="H47" i="240"/>
  <c r="I46" i="240"/>
  <c r="H46" i="240"/>
  <c r="I45" i="240"/>
  <c r="H45" i="240"/>
  <c r="I44" i="240"/>
  <c r="H44" i="240"/>
  <c r="M43" i="240"/>
  <c r="I43" i="240"/>
  <c r="H43" i="240"/>
  <c r="I42" i="240"/>
  <c r="H42" i="240"/>
  <c r="I41" i="240"/>
  <c r="H41" i="240"/>
  <c r="I40" i="240"/>
  <c r="H40" i="240"/>
  <c r="I39" i="240"/>
  <c r="H39" i="240"/>
  <c r="I38" i="240"/>
  <c r="H38" i="240"/>
  <c r="I37" i="240"/>
  <c r="H37" i="240"/>
  <c r="R36" i="240"/>
  <c r="I36" i="240"/>
  <c r="H36" i="240"/>
  <c r="L27" i="240"/>
  <c r="I27" i="240"/>
  <c r="H27" i="240"/>
  <c r="E27" i="240"/>
  <c r="I22" i="240"/>
  <c r="H22" i="240"/>
  <c r="L21" i="240"/>
  <c r="M21" i="240" s="1"/>
  <c r="I21" i="240"/>
  <c r="H21" i="240"/>
  <c r="I20" i="240"/>
  <c r="H20" i="240"/>
  <c r="I19" i="240"/>
  <c r="H19" i="240"/>
  <c r="I18" i="240"/>
  <c r="H18" i="240"/>
  <c r="L17" i="240"/>
  <c r="M17" i="240" s="1"/>
  <c r="I17" i="240"/>
  <c r="H17" i="240"/>
  <c r="L16" i="240"/>
  <c r="M16" i="240" s="1"/>
  <c r="I16" i="240"/>
  <c r="H16" i="240"/>
  <c r="M13" i="240"/>
  <c r="L197" i="170"/>
  <c r="I197" i="170"/>
  <c r="H197" i="170"/>
  <c r="J197" i="170" s="1"/>
  <c r="O196" i="170"/>
  <c r="I196" i="170"/>
  <c r="L195" i="170"/>
  <c r="I195" i="170"/>
  <c r="H195" i="170"/>
  <c r="L194" i="170"/>
  <c r="I194" i="170"/>
  <c r="H194" i="170"/>
  <c r="J194" i="170" s="1"/>
  <c r="L193" i="170"/>
  <c r="I193" i="170"/>
  <c r="H193" i="170"/>
  <c r="L192" i="170"/>
  <c r="I192" i="170"/>
  <c r="H192" i="170"/>
  <c r="J192" i="170" s="1"/>
  <c r="L191" i="170"/>
  <c r="I191" i="170"/>
  <c r="L190" i="170"/>
  <c r="I190" i="170"/>
  <c r="L189" i="170"/>
  <c r="M189" i="170" s="1"/>
  <c r="I189" i="170"/>
  <c r="H189" i="170"/>
  <c r="L188" i="170"/>
  <c r="I188" i="170"/>
  <c r="H188" i="170"/>
  <c r="O187" i="170"/>
  <c r="L180" i="170"/>
  <c r="M180" i="170" s="1"/>
  <c r="M182" i="170" s="1"/>
  <c r="I180" i="170"/>
  <c r="H180" i="170"/>
  <c r="M179" i="170"/>
  <c r="O179" i="170" s="1"/>
  <c r="R176" i="170"/>
  <c r="L176" i="170" s="1"/>
  <c r="M176" i="170" s="1"/>
  <c r="I176" i="170"/>
  <c r="H176" i="170"/>
  <c r="R175" i="170"/>
  <c r="L175" i="170" s="1"/>
  <c r="I175" i="170"/>
  <c r="H175" i="170"/>
  <c r="E175" i="170"/>
  <c r="J175" i="170" s="1"/>
  <c r="R174" i="170"/>
  <c r="L174" i="170" s="1"/>
  <c r="I174" i="170"/>
  <c r="H174" i="170"/>
  <c r="I173" i="170"/>
  <c r="H173" i="170"/>
  <c r="E173" i="170"/>
  <c r="R172" i="170"/>
  <c r="L172" i="170" s="1"/>
  <c r="I172" i="170"/>
  <c r="H172" i="170"/>
  <c r="R171" i="170"/>
  <c r="L171" i="170" s="1"/>
  <c r="I171" i="170"/>
  <c r="H171" i="170"/>
  <c r="R170" i="170"/>
  <c r="L170" i="170" s="1"/>
  <c r="I170" i="170"/>
  <c r="H170" i="170"/>
  <c r="R169" i="170"/>
  <c r="L169" i="170" s="1"/>
  <c r="I169" i="170"/>
  <c r="H169" i="170"/>
  <c r="R168" i="170"/>
  <c r="L168" i="170" s="1"/>
  <c r="I168" i="170"/>
  <c r="H168" i="170"/>
  <c r="R167" i="170"/>
  <c r="L167" i="170" s="1"/>
  <c r="I167" i="170"/>
  <c r="H167" i="170"/>
  <c r="R166" i="170"/>
  <c r="L166" i="170" s="1"/>
  <c r="I166" i="170"/>
  <c r="H166" i="170"/>
  <c r="R165" i="170"/>
  <c r="L165" i="170" s="1"/>
  <c r="I165" i="170"/>
  <c r="H165" i="170"/>
  <c r="R164" i="170"/>
  <c r="L164" i="170" s="1"/>
  <c r="I164" i="170"/>
  <c r="H164" i="170"/>
  <c r="R163" i="170"/>
  <c r="L163" i="170" s="1"/>
  <c r="I163" i="170"/>
  <c r="H163" i="170"/>
  <c r="R162" i="170"/>
  <c r="L162" i="170" s="1"/>
  <c r="I162" i="170"/>
  <c r="H162" i="170"/>
  <c r="R161" i="170"/>
  <c r="L161" i="170" s="1"/>
  <c r="I161" i="170"/>
  <c r="H161" i="170"/>
  <c r="R155" i="170"/>
  <c r="L155" i="170" s="1"/>
  <c r="I155" i="170"/>
  <c r="H155" i="170"/>
  <c r="R154" i="170"/>
  <c r="L154" i="170" s="1"/>
  <c r="I154" i="170"/>
  <c r="H154" i="170"/>
  <c r="R153" i="170"/>
  <c r="L153" i="170" s="1"/>
  <c r="I153" i="170"/>
  <c r="H153" i="170"/>
  <c r="R152" i="170"/>
  <c r="L152" i="170" s="1"/>
  <c r="I152" i="170"/>
  <c r="H152" i="170"/>
  <c r="E152" i="170"/>
  <c r="L143" i="170"/>
  <c r="I143" i="170"/>
  <c r="H143" i="170"/>
  <c r="L142" i="170"/>
  <c r="I142" i="170"/>
  <c r="H142" i="170"/>
  <c r="E141" i="170"/>
  <c r="M141" i="170" s="1"/>
  <c r="E140" i="170"/>
  <c r="M140" i="170" s="1"/>
  <c r="E139" i="170"/>
  <c r="M139" i="170" s="1"/>
  <c r="G138" i="170"/>
  <c r="G137" i="170"/>
  <c r="I137" i="170" s="1"/>
  <c r="G136" i="170"/>
  <c r="G135" i="170"/>
  <c r="G134" i="170"/>
  <c r="H134" i="170" s="1"/>
  <c r="G133" i="170"/>
  <c r="I133" i="170" s="1"/>
  <c r="G132" i="170"/>
  <c r="I132" i="170" s="1"/>
  <c r="L121" i="170"/>
  <c r="M121" i="170" s="1"/>
  <c r="M124" i="170" s="1"/>
  <c r="I121" i="170"/>
  <c r="H121" i="170"/>
  <c r="I118" i="170"/>
  <c r="H118" i="170"/>
  <c r="I117" i="170"/>
  <c r="H117" i="170"/>
  <c r="J117" i="170" s="1"/>
  <c r="I116" i="170"/>
  <c r="H116" i="170"/>
  <c r="I115" i="170"/>
  <c r="H115" i="170"/>
  <c r="I114" i="170"/>
  <c r="H114" i="170"/>
  <c r="I113" i="170"/>
  <c r="H113" i="170"/>
  <c r="I112" i="170"/>
  <c r="H112" i="170"/>
  <c r="I111" i="170"/>
  <c r="H111" i="170"/>
  <c r="I110" i="170"/>
  <c r="H110" i="170"/>
  <c r="I109" i="170"/>
  <c r="H109" i="170"/>
  <c r="I108" i="170"/>
  <c r="H108" i="170"/>
  <c r="L105" i="170"/>
  <c r="I104" i="170"/>
  <c r="H104" i="170"/>
  <c r="I103" i="170"/>
  <c r="H103" i="170"/>
  <c r="I102" i="170"/>
  <c r="H102" i="170"/>
  <c r="I101" i="170"/>
  <c r="H101" i="170"/>
  <c r="L100" i="170"/>
  <c r="I100" i="170"/>
  <c r="H100" i="170"/>
  <c r="E100" i="170"/>
  <c r="J100" i="170" s="1"/>
  <c r="M92" i="170"/>
  <c r="M91" i="170"/>
  <c r="I90" i="170"/>
  <c r="H90" i="170"/>
  <c r="I89" i="170"/>
  <c r="H89" i="170"/>
  <c r="I88" i="170"/>
  <c r="H88" i="170"/>
  <c r="I86" i="170"/>
  <c r="H86" i="170"/>
  <c r="M85" i="170"/>
  <c r="M84" i="170"/>
  <c r="O83" i="170"/>
  <c r="O82" i="170"/>
  <c r="F82" i="170"/>
  <c r="R102" i="170" s="1"/>
  <c r="L102" i="170" s="1"/>
  <c r="M102" i="170" s="1"/>
  <c r="M76" i="170"/>
  <c r="M75" i="170"/>
  <c r="G75" i="170"/>
  <c r="M74" i="170"/>
  <c r="G74" i="170"/>
  <c r="H74" i="170" s="1"/>
  <c r="I73" i="170"/>
  <c r="H73" i="170"/>
  <c r="I72" i="170"/>
  <c r="H72" i="170"/>
  <c r="I71" i="170"/>
  <c r="H71" i="170"/>
  <c r="G70" i="170"/>
  <c r="I69" i="170"/>
  <c r="H69" i="170"/>
  <c r="M68" i="170"/>
  <c r="M67" i="170"/>
  <c r="L54" i="170"/>
  <c r="M54" i="170" s="1"/>
  <c r="M57" i="170" s="1"/>
  <c r="I54" i="170"/>
  <c r="H54" i="170"/>
  <c r="I51" i="170"/>
  <c r="H51" i="170"/>
  <c r="I50" i="170"/>
  <c r="H50" i="170"/>
  <c r="J50" i="170" s="1"/>
  <c r="I49" i="170"/>
  <c r="H49" i="170"/>
  <c r="M48" i="170"/>
  <c r="I48" i="170"/>
  <c r="H48" i="170"/>
  <c r="I47" i="170"/>
  <c r="H47" i="170"/>
  <c r="I46" i="170"/>
  <c r="H46" i="170"/>
  <c r="I45" i="170"/>
  <c r="H45" i="170"/>
  <c r="I44" i="170"/>
  <c r="H44" i="170"/>
  <c r="M43" i="170"/>
  <c r="I43" i="170"/>
  <c r="H43" i="170"/>
  <c r="I42" i="170"/>
  <c r="H42" i="170"/>
  <c r="I41" i="170"/>
  <c r="H41" i="170"/>
  <c r="I40" i="170"/>
  <c r="H40" i="170"/>
  <c r="I39" i="170"/>
  <c r="H39" i="170"/>
  <c r="I38" i="170"/>
  <c r="H38" i="170"/>
  <c r="I37" i="170"/>
  <c r="H37" i="170"/>
  <c r="R36" i="170"/>
  <c r="I36" i="170"/>
  <c r="H36" i="170"/>
  <c r="J36" i="170" s="1"/>
  <c r="L27" i="170"/>
  <c r="I27" i="170"/>
  <c r="H27" i="170"/>
  <c r="E27" i="170"/>
  <c r="I22" i="170"/>
  <c r="H22" i="170"/>
  <c r="L21" i="170"/>
  <c r="M21" i="170" s="1"/>
  <c r="I21" i="170"/>
  <c r="H21" i="170"/>
  <c r="I20" i="170"/>
  <c r="H20" i="170"/>
  <c r="I19" i="170"/>
  <c r="H19" i="170"/>
  <c r="I18" i="170"/>
  <c r="H18" i="170"/>
  <c r="L17" i="170"/>
  <c r="M17" i="170" s="1"/>
  <c r="I17" i="170"/>
  <c r="H17" i="170"/>
  <c r="L16" i="170"/>
  <c r="M16" i="170" s="1"/>
  <c r="I16" i="170"/>
  <c r="H16" i="170"/>
  <c r="M13" i="170"/>
  <c r="L197" i="168"/>
  <c r="I197" i="168"/>
  <c r="H197" i="168"/>
  <c r="O196" i="168"/>
  <c r="I196" i="168"/>
  <c r="L195" i="168"/>
  <c r="I195" i="168"/>
  <c r="H195" i="168"/>
  <c r="L194" i="168"/>
  <c r="I194" i="168"/>
  <c r="H194" i="168"/>
  <c r="L193" i="168"/>
  <c r="I193" i="168"/>
  <c r="H193" i="168"/>
  <c r="L192" i="168"/>
  <c r="I192" i="168"/>
  <c r="H192" i="168"/>
  <c r="J192" i="168" s="1"/>
  <c r="L191" i="168"/>
  <c r="I191" i="168"/>
  <c r="L190" i="168"/>
  <c r="I190" i="168"/>
  <c r="L189" i="168"/>
  <c r="M189" i="168" s="1"/>
  <c r="I189" i="168"/>
  <c r="H189" i="168"/>
  <c r="L188" i="168"/>
  <c r="I188" i="168"/>
  <c r="H188" i="168"/>
  <c r="J188" i="168" s="1"/>
  <c r="O187" i="168"/>
  <c r="L180" i="168"/>
  <c r="M180" i="168" s="1"/>
  <c r="M182" i="168" s="1"/>
  <c r="I180" i="168"/>
  <c r="H180" i="168"/>
  <c r="M179" i="168"/>
  <c r="O179" i="168" s="1"/>
  <c r="R176" i="168"/>
  <c r="L176" i="168" s="1"/>
  <c r="M176" i="168" s="1"/>
  <c r="I176" i="168"/>
  <c r="H176" i="168"/>
  <c r="J176" i="168" s="1"/>
  <c r="R175" i="168"/>
  <c r="L175" i="168" s="1"/>
  <c r="I175" i="168"/>
  <c r="H175" i="168"/>
  <c r="E175" i="168"/>
  <c r="R174" i="168"/>
  <c r="L174" i="168" s="1"/>
  <c r="I174" i="168"/>
  <c r="H174" i="168"/>
  <c r="I173" i="168"/>
  <c r="H173" i="168"/>
  <c r="E173" i="168"/>
  <c r="J173" i="168" s="1"/>
  <c r="R172" i="168"/>
  <c r="L172" i="168" s="1"/>
  <c r="I172" i="168"/>
  <c r="H172" i="168"/>
  <c r="R171" i="168"/>
  <c r="L171" i="168" s="1"/>
  <c r="I171" i="168"/>
  <c r="H171" i="168"/>
  <c r="R170" i="168"/>
  <c r="L170" i="168" s="1"/>
  <c r="I170" i="168"/>
  <c r="H170" i="168"/>
  <c r="R169" i="168"/>
  <c r="L169" i="168" s="1"/>
  <c r="I169" i="168"/>
  <c r="H169" i="168"/>
  <c r="R168" i="168"/>
  <c r="L168" i="168" s="1"/>
  <c r="I168" i="168"/>
  <c r="H168" i="168"/>
  <c r="R167" i="168"/>
  <c r="L167" i="168" s="1"/>
  <c r="I167" i="168"/>
  <c r="H167" i="168"/>
  <c r="R166" i="168"/>
  <c r="L166" i="168" s="1"/>
  <c r="I166" i="168"/>
  <c r="H166" i="168"/>
  <c r="R165" i="168"/>
  <c r="L165" i="168" s="1"/>
  <c r="I165" i="168"/>
  <c r="H165" i="168"/>
  <c r="R164" i="168"/>
  <c r="L164" i="168" s="1"/>
  <c r="I164" i="168"/>
  <c r="H164" i="168"/>
  <c r="R163" i="168"/>
  <c r="L163" i="168" s="1"/>
  <c r="I163" i="168"/>
  <c r="H163" i="168"/>
  <c r="R162" i="168"/>
  <c r="L162" i="168" s="1"/>
  <c r="I162" i="168"/>
  <c r="H162" i="168"/>
  <c r="R161" i="168"/>
  <c r="L161" i="168" s="1"/>
  <c r="I161" i="168"/>
  <c r="H161" i="168"/>
  <c r="R155" i="168"/>
  <c r="L155" i="168" s="1"/>
  <c r="I155" i="168"/>
  <c r="H155" i="168"/>
  <c r="R154" i="168"/>
  <c r="L154" i="168" s="1"/>
  <c r="I154" i="168"/>
  <c r="H154" i="168"/>
  <c r="R153" i="168"/>
  <c r="L153" i="168" s="1"/>
  <c r="I153" i="168"/>
  <c r="H153" i="168"/>
  <c r="R152" i="168"/>
  <c r="L152" i="168" s="1"/>
  <c r="I152" i="168"/>
  <c r="H152" i="168"/>
  <c r="E152" i="168"/>
  <c r="L143" i="168"/>
  <c r="I143" i="168"/>
  <c r="H143" i="168"/>
  <c r="L142" i="168"/>
  <c r="I142" i="168"/>
  <c r="H142" i="168"/>
  <c r="E141" i="168"/>
  <c r="M141" i="168" s="1"/>
  <c r="E140" i="168"/>
  <c r="M140" i="168" s="1"/>
  <c r="E139" i="168"/>
  <c r="M139" i="168" s="1"/>
  <c r="G138" i="168"/>
  <c r="G137" i="168"/>
  <c r="H137" i="168" s="1"/>
  <c r="G136" i="168"/>
  <c r="G135" i="168"/>
  <c r="I135" i="168" s="1"/>
  <c r="G134" i="168"/>
  <c r="H134" i="168" s="1"/>
  <c r="G133" i="168"/>
  <c r="G132" i="168"/>
  <c r="L121" i="168"/>
  <c r="M121" i="168" s="1"/>
  <c r="M124" i="168" s="1"/>
  <c r="I121" i="168"/>
  <c r="H121" i="168"/>
  <c r="I118" i="168"/>
  <c r="H118" i="168"/>
  <c r="I117" i="168"/>
  <c r="H117" i="168"/>
  <c r="I116" i="168"/>
  <c r="H116" i="168"/>
  <c r="I115" i="168"/>
  <c r="H115" i="168"/>
  <c r="I114" i="168"/>
  <c r="H114" i="168"/>
  <c r="I113" i="168"/>
  <c r="H113" i="168"/>
  <c r="I112" i="168"/>
  <c r="H112" i="168"/>
  <c r="I111" i="168"/>
  <c r="H111" i="168"/>
  <c r="I110" i="168"/>
  <c r="H110" i="168"/>
  <c r="I109" i="168"/>
  <c r="H109" i="168"/>
  <c r="J109" i="168" s="1"/>
  <c r="I108" i="168"/>
  <c r="H108" i="168"/>
  <c r="L105" i="168"/>
  <c r="I104" i="168"/>
  <c r="H104" i="168"/>
  <c r="I103" i="168"/>
  <c r="H103" i="168"/>
  <c r="I102" i="168"/>
  <c r="H102" i="168"/>
  <c r="I101" i="168"/>
  <c r="H101" i="168"/>
  <c r="L100" i="168"/>
  <c r="I100" i="168"/>
  <c r="H100" i="168"/>
  <c r="E100" i="168"/>
  <c r="M92" i="168"/>
  <c r="M91" i="168"/>
  <c r="I90" i="168"/>
  <c r="H90" i="168"/>
  <c r="I89" i="168"/>
  <c r="H89" i="168"/>
  <c r="I88" i="168"/>
  <c r="H88" i="168"/>
  <c r="J88" i="168" s="1"/>
  <c r="I86" i="168"/>
  <c r="H86" i="168"/>
  <c r="M85" i="168"/>
  <c r="M84" i="168"/>
  <c r="O83" i="168"/>
  <c r="O82" i="168"/>
  <c r="F82" i="168"/>
  <c r="R118" i="168" s="1"/>
  <c r="L118" i="168" s="1"/>
  <c r="M118" i="168" s="1"/>
  <c r="M76" i="168"/>
  <c r="M75" i="168"/>
  <c r="G75" i="168"/>
  <c r="H75" i="168" s="1"/>
  <c r="M74" i="168"/>
  <c r="G74" i="168"/>
  <c r="I73" i="168"/>
  <c r="H73" i="168"/>
  <c r="I72" i="168"/>
  <c r="H72" i="168"/>
  <c r="I71" i="168"/>
  <c r="H71" i="168"/>
  <c r="G70" i="168"/>
  <c r="I69" i="168"/>
  <c r="H69" i="168"/>
  <c r="M68" i="168"/>
  <c r="M67" i="168"/>
  <c r="L54" i="168"/>
  <c r="M54" i="168" s="1"/>
  <c r="M57" i="168" s="1"/>
  <c r="I54" i="168"/>
  <c r="H54" i="168"/>
  <c r="I51" i="168"/>
  <c r="H51" i="168"/>
  <c r="J51" i="168" s="1"/>
  <c r="I50" i="168"/>
  <c r="H50" i="168"/>
  <c r="I49" i="168"/>
  <c r="H49" i="168"/>
  <c r="M48" i="168"/>
  <c r="I48" i="168"/>
  <c r="H48" i="168"/>
  <c r="I47" i="168"/>
  <c r="H47" i="168"/>
  <c r="I46" i="168"/>
  <c r="H46" i="168"/>
  <c r="J46" i="168" s="1"/>
  <c r="I45" i="168"/>
  <c r="H45" i="168"/>
  <c r="J45" i="168" s="1"/>
  <c r="I44" i="168"/>
  <c r="H44" i="168"/>
  <c r="M43" i="168"/>
  <c r="I43" i="168"/>
  <c r="H43" i="168"/>
  <c r="I42" i="168"/>
  <c r="H42" i="168"/>
  <c r="J42" i="168" s="1"/>
  <c r="I41" i="168"/>
  <c r="H41" i="168"/>
  <c r="I40" i="168"/>
  <c r="H40" i="168"/>
  <c r="J40" i="168" s="1"/>
  <c r="I39" i="168"/>
  <c r="H39" i="168"/>
  <c r="I38" i="168"/>
  <c r="H38" i="168"/>
  <c r="J38" i="168" s="1"/>
  <c r="I37" i="168"/>
  <c r="H37" i="168"/>
  <c r="J37" i="168" s="1"/>
  <c r="R36" i="168"/>
  <c r="I36" i="168"/>
  <c r="H36" i="168"/>
  <c r="L27" i="168"/>
  <c r="I27" i="168"/>
  <c r="H27" i="168"/>
  <c r="E27" i="168"/>
  <c r="I22" i="168"/>
  <c r="H22" i="168"/>
  <c r="L21" i="168"/>
  <c r="M21" i="168" s="1"/>
  <c r="I21" i="168"/>
  <c r="H21" i="168"/>
  <c r="I20" i="168"/>
  <c r="H20" i="168"/>
  <c r="I19" i="168"/>
  <c r="H19" i="168"/>
  <c r="I18" i="168"/>
  <c r="H18" i="168"/>
  <c r="L17" i="168"/>
  <c r="M17" i="168" s="1"/>
  <c r="I17" i="168"/>
  <c r="H17" i="168"/>
  <c r="J17" i="168" s="1"/>
  <c r="L16" i="168"/>
  <c r="M16" i="168" s="1"/>
  <c r="I16" i="168"/>
  <c r="H16" i="168"/>
  <c r="M13" i="168"/>
  <c r="L197" i="169"/>
  <c r="I197" i="169"/>
  <c r="H197" i="169"/>
  <c r="O196" i="169"/>
  <c r="I196" i="169"/>
  <c r="L195" i="169"/>
  <c r="I195" i="169"/>
  <c r="H195" i="169"/>
  <c r="L194" i="169"/>
  <c r="I194" i="169"/>
  <c r="H194" i="169"/>
  <c r="J194" i="169" s="1"/>
  <c r="L193" i="169"/>
  <c r="I193" i="169"/>
  <c r="H193" i="169"/>
  <c r="L192" i="169"/>
  <c r="I192" i="169"/>
  <c r="H192" i="169"/>
  <c r="L191" i="169"/>
  <c r="I191" i="169"/>
  <c r="L190" i="169"/>
  <c r="I190" i="169"/>
  <c r="L189" i="169"/>
  <c r="M189" i="169" s="1"/>
  <c r="I189" i="169"/>
  <c r="H189" i="169"/>
  <c r="J189" i="169" s="1"/>
  <c r="L188" i="169"/>
  <c r="I188" i="169"/>
  <c r="H188" i="169"/>
  <c r="O187" i="169"/>
  <c r="L180" i="169"/>
  <c r="M180" i="169" s="1"/>
  <c r="M182" i="169" s="1"/>
  <c r="I180" i="169"/>
  <c r="H180" i="169"/>
  <c r="M179" i="169"/>
  <c r="O179" i="169" s="1"/>
  <c r="R176" i="169"/>
  <c r="L176" i="169" s="1"/>
  <c r="M176" i="169" s="1"/>
  <c r="I176" i="169"/>
  <c r="H176" i="169"/>
  <c r="R175" i="169"/>
  <c r="L175" i="169" s="1"/>
  <c r="I175" i="169"/>
  <c r="H175" i="169"/>
  <c r="E175" i="169"/>
  <c r="R174" i="169"/>
  <c r="L174" i="169" s="1"/>
  <c r="I174" i="169"/>
  <c r="H174" i="169"/>
  <c r="I173" i="169"/>
  <c r="H173" i="169"/>
  <c r="E173" i="169"/>
  <c r="R172" i="169"/>
  <c r="L172" i="169" s="1"/>
  <c r="I172" i="169"/>
  <c r="H172" i="169"/>
  <c r="R171" i="169"/>
  <c r="L171" i="169" s="1"/>
  <c r="I171" i="169"/>
  <c r="H171" i="169"/>
  <c r="R170" i="169"/>
  <c r="L170" i="169" s="1"/>
  <c r="I170" i="169"/>
  <c r="H170" i="169"/>
  <c r="R169" i="169"/>
  <c r="L169" i="169" s="1"/>
  <c r="I169" i="169"/>
  <c r="H169" i="169"/>
  <c r="R168" i="169"/>
  <c r="L168" i="169" s="1"/>
  <c r="I168" i="169"/>
  <c r="H168" i="169"/>
  <c r="R167" i="169"/>
  <c r="L167" i="169" s="1"/>
  <c r="I167" i="169"/>
  <c r="H167" i="169"/>
  <c r="R166" i="169"/>
  <c r="L166" i="169" s="1"/>
  <c r="I166" i="169"/>
  <c r="H166" i="169"/>
  <c r="R165" i="169"/>
  <c r="L165" i="169" s="1"/>
  <c r="I165" i="169"/>
  <c r="H165" i="169"/>
  <c r="R164" i="169"/>
  <c r="L164" i="169" s="1"/>
  <c r="I164" i="169"/>
  <c r="H164" i="169"/>
  <c r="R163" i="169"/>
  <c r="L163" i="169" s="1"/>
  <c r="I163" i="169"/>
  <c r="H163" i="169"/>
  <c r="R162" i="169"/>
  <c r="L162" i="169" s="1"/>
  <c r="I162" i="169"/>
  <c r="H162" i="169"/>
  <c r="R161" i="169"/>
  <c r="L161" i="169" s="1"/>
  <c r="I161" i="169"/>
  <c r="H161" i="169"/>
  <c r="R155" i="169"/>
  <c r="L155" i="169" s="1"/>
  <c r="I155" i="169"/>
  <c r="H155" i="169"/>
  <c r="R154" i="169"/>
  <c r="L154" i="169" s="1"/>
  <c r="I154" i="169"/>
  <c r="H154" i="169"/>
  <c r="R153" i="169"/>
  <c r="L153" i="169" s="1"/>
  <c r="I153" i="169"/>
  <c r="H153" i="169"/>
  <c r="R152" i="169"/>
  <c r="L152" i="169" s="1"/>
  <c r="I152" i="169"/>
  <c r="H152" i="169"/>
  <c r="E152" i="169"/>
  <c r="L143" i="169"/>
  <c r="I143" i="169"/>
  <c r="H143" i="169"/>
  <c r="L142" i="169"/>
  <c r="I142" i="169"/>
  <c r="H142" i="169"/>
  <c r="E141" i="169"/>
  <c r="M141" i="169" s="1"/>
  <c r="E140" i="169"/>
  <c r="M140" i="169" s="1"/>
  <c r="E139" i="169"/>
  <c r="G138" i="169"/>
  <c r="H138" i="169" s="1"/>
  <c r="G137" i="169"/>
  <c r="H137" i="169" s="1"/>
  <c r="G136" i="169"/>
  <c r="H136" i="169" s="1"/>
  <c r="G135" i="169"/>
  <c r="I135" i="169" s="1"/>
  <c r="G134" i="169"/>
  <c r="H134" i="169" s="1"/>
  <c r="G133" i="169"/>
  <c r="G132" i="169"/>
  <c r="H132" i="169" s="1"/>
  <c r="L121" i="169"/>
  <c r="M121" i="169" s="1"/>
  <c r="M124" i="169" s="1"/>
  <c r="I121" i="169"/>
  <c r="H121" i="169"/>
  <c r="I118" i="169"/>
  <c r="H118" i="169"/>
  <c r="I117" i="169"/>
  <c r="H117" i="169"/>
  <c r="I116" i="169"/>
  <c r="H116" i="169"/>
  <c r="I115" i="169"/>
  <c r="H115" i="169"/>
  <c r="J115" i="169" s="1"/>
  <c r="I114" i="169"/>
  <c r="H114" i="169"/>
  <c r="I113" i="169"/>
  <c r="H113" i="169"/>
  <c r="J113" i="169" s="1"/>
  <c r="I112" i="169"/>
  <c r="H112" i="169"/>
  <c r="I111" i="169"/>
  <c r="H111" i="169"/>
  <c r="J111" i="169" s="1"/>
  <c r="R110" i="169"/>
  <c r="L110" i="169" s="1"/>
  <c r="M110" i="169" s="1"/>
  <c r="I110" i="169"/>
  <c r="H110" i="169"/>
  <c r="I109" i="169"/>
  <c r="H109" i="169"/>
  <c r="J109" i="169" s="1"/>
  <c r="I108" i="169"/>
  <c r="H108" i="169"/>
  <c r="L105" i="169"/>
  <c r="I104" i="169"/>
  <c r="H104" i="169"/>
  <c r="J104" i="169" s="1"/>
  <c r="I103" i="169"/>
  <c r="H103" i="169"/>
  <c r="I102" i="169"/>
  <c r="H102" i="169"/>
  <c r="I101" i="169"/>
  <c r="H101" i="169"/>
  <c r="L100" i="169"/>
  <c r="I100" i="169"/>
  <c r="H100" i="169"/>
  <c r="E100" i="169"/>
  <c r="M92" i="169"/>
  <c r="M91" i="169"/>
  <c r="I90" i="169"/>
  <c r="H90" i="169"/>
  <c r="I89" i="169"/>
  <c r="H89" i="169"/>
  <c r="I88" i="169"/>
  <c r="H88" i="169"/>
  <c r="I86" i="169"/>
  <c r="H86" i="169"/>
  <c r="J86" i="169" s="1"/>
  <c r="M85" i="169"/>
  <c r="M84" i="169"/>
  <c r="O83" i="169"/>
  <c r="O82" i="169"/>
  <c r="F82" i="169"/>
  <c r="M76" i="169"/>
  <c r="M75" i="169"/>
  <c r="G75" i="169"/>
  <c r="M74" i="169"/>
  <c r="G74" i="169"/>
  <c r="I73" i="169"/>
  <c r="H73" i="169"/>
  <c r="J73" i="169" s="1"/>
  <c r="I72" i="169"/>
  <c r="H72" i="169"/>
  <c r="I71" i="169"/>
  <c r="H71" i="169"/>
  <c r="G70" i="169"/>
  <c r="H70" i="169" s="1"/>
  <c r="I69" i="169"/>
  <c r="H69" i="169"/>
  <c r="M68" i="169"/>
  <c r="M67" i="169"/>
  <c r="L54" i="169"/>
  <c r="M54" i="169" s="1"/>
  <c r="M57" i="169" s="1"/>
  <c r="I54" i="169"/>
  <c r="H54" i="169"/>
  <c r="J54" i="169" s="1"/>
  <c r="I51" i="169"/>
  <c r="H51" i="169"/>
  <c r="J51" i="169" s="1"/>
  <c r="I50" i="169"/>
  <c r="H50" i="169"/>
  <c r="I49" i="169"/>
  <c r="H49" i="169"/>
  <c r="M48" i="169"/>
  <c r="I48" i="169"/>
  <c r="H48" i="169"/>
  <c r="I47" i="169"/>
  <c r="H47" i="169"/>
  <c r="I46" i="169"/>
  <c r="H46" i="169"/>
  <c r="I45" i="169"/>
  <c r="H45" i="169"/>
  <c r="J45" i="169" s="1"/>
  <c r="I44" i="169"/>
  <c r="H44" i="169"/>
  <c r="M43" i="169"/>
  <c r="I43" i="169"/>
  <c r="H43" i="169"/>
  <c r="I42" i="169"/>
  <c r="H42" i="169"/>
  <c r="I41" i="169"/>
  <c r="H41" i="169"/>
  <c r="I40" i="169"/>
  <c r="H40" i="169"/>
  <c r="I39" i="169"/>
  <c r="H39" i="169"/>
  <c r="I38" i="169"/>
  <c r="H38" i="169"/>
  <c r="I37" i="169"/>
  <c r="H37" i="169"/>
  <c r="R36" i="169"/>
  <c r="I36" i="169"/>
  <c r="H36" i="169"/>
  <c r="L27" i="169"/>
  <c r="I27" i="169"/>
  <c r="H27" i="169"/>
  <c r="E27" i="169"/>
  <c r="I22" i="169"/>
  <c r="H22" i="169"/>
  <c r="L21" i="169"/>
  <c r="M21" i="169" s="1"/>
  <c r="I21" i="169"/>
  <c r="H21" i="169"/>
  <c r="I20" i="169"/>
  <c r="H20" i="169"/>
  <c r="J20" i="169" s="1"/>
  <c r="I19" i="169"/>
  <c r="H19" i="169"/>
  <c r="I18" i="169"/>
  <c r="H18" i="169"/>
  <c r="L17" i="169"/>
  <c r="M17" i="169" s="1"/>
  <c r="I17" i="169"/>
  <c r="H17" i="169"/>
  <c r="L16" i="169"/>
  <c r="M16" i="169" s="1"/>
  <c r="I16" i="169"/>
  <c r="H16" i="169"/>
  <c r="M13" i="169"/>
  <c r="L105" i="179"/>
  <c r="L54" i="179"/>
  <c r="M54" i="179" s="1"/>
  <c r="M57" i="179" s="1"/>
  <c r="R36" i="179"/>
  <c r="E27" i="179"/>
  <c r="L21" i="179"/>
  <c r="M21" i="179" s="1"/>
  <c r="L17" i="179"/>
  <c r="M17" i="179" s="1"/>
  <c r="L16" i="179"/>
  <c r="M16" i="179" s="1"/>
  <c r="I54" i="179"/>
  <c r="H54" i="179"/>
  <c r="I51" i="179"/>
  <c r="H51" i="179"/>
  <c r="I50" i="179"/>
  <c r="H50" i="179"/>
  <c r="I49" i="179"/>
  <c r="H49" i="179"/>
  <c r="M48" i="179"/>
  <c r="I48" i="179"/>
  <c r="H48" i="179"/>
  <c r="J48" i="179" s="1"/>
  <c r="I47" i="179"/>
  <c r="H47" i="179"/>
  <c r="I46" i="179"/>
  <c r="H46" i="179"/>
  <c r="I45" i="179"/>
  <c r="H45" i="179"/>
  <c r="I44" i="179"/>
  <c r="H44" i="179"/>
  <c r="M43" i="179"/>
  <c r="I43" i="179"/>
  <c r="H43" i="179"/>
  <c r="I42" i="179"/>
  <c r="H42" i="179"/>
  <c r="J42" i="179" s="1"/>
  <c r="I41" i="179"/>
  <c r="H41" i="179"/>
  <c r="I40" i="179"/>
  <c r="H40" i="179"/>
  <c r="I39" i="179"/>
  <c r="H39" i="179"/>
  <c r="I38" i="179"/>
  <c r="H38" i="179"/>
  <c r="I37" i="179"/>
  <c r="H37" i="179"/>
  <c r="I36" i="179"/>
  <c r="H36" i="179"/>
  <c r="L27" i="179"/>
  <c r="I27" i="179"/>
  <c r="H27" i="179"/>
  <c r="I22" i="179"/>
  <c r="H22" i="179"/>
  <c r="I21" i="179"/>
  <c r="H21" i="179"/>
  <c r="I20" i="179"/>
  <c r="H20" i="179"/>
  <c r="I19" i="179"/>
  <c r="H19" i="179"/>
  <c r="I18" i="179"/>
  <c r="H18" i="179"/>
  <c r="I17" i="179"/>
  <c r="H17" i="179"/>
  <c r="I16" i="179"/>
  <c r="H16" i="179"/>
  <c r="M13" i="179"/>
  <c r="N3" i="251"/>
  <c r="N2" i="251"/>
  <c r="H4" i="249"/>
  <c r="H5" i="249" s="1"/>
  <c r="H3" i="249"/>
  <c r="G4" i="249"/>
  <c r="G3" i="249"/>
  <c r="L197" i="146"/>
  <c r="I197" i="146"/>
  <c r="H197" i="146"/>
  <c r="J197" i="146" s="1"/>
  <c r="O196" i="146"/>
  <c r="I196" i="146"/>
  <c r="L195" i="146"/>
  <c r="I195" i="146"/>
  <c r="H195" i="146"/>
  <c r="L194" i="146"/>
  <c r="I194" i="146"/>
  <c r="H194" i="146"/>
  <c r="J194" i="146" s="1"/>
  <c r="L193" i="146"/>
  <c r="I193" i="146"/>
  <c r="H193" i="146"/>
  <c r="L192" i="146"/>
  <c r="I192" i="146"/>
  <c r="H192" i="146"/>
  <c r="L191" i="146"/>
  <c r="I191" i="146"/>
  <c r="L190" i="146"/>
  <c r="I190" i="146"/>
  <c r="L189" i="146"/>
  <c r="M189" i="146" s="1"/>
  <c r="I189" i="146"/>
  <c r="H189" i="146"/>
  <c r="L188" i="146"/>
  <c r="I188" i="146"/>
  <c r="H188" i="146"/>
  <c r="O187" i="146"/>
  <c r="L180" i="146"/>
  <c r="M180" i="146" s="1"/>
  <c r="M182" i="146" s="1"/>
  <c r="I180" i="146"/>
  <c r="H180" i="146"/>
  <c r="M179" i="146"/>
  <c r="O179" i="146" s="1"/>
  <c r="R176" i="146"/>
  <c r="L176" i="146" s="1"/>
  <c r="M176" i="146" s="1"/>
  <c r="I176" i="146"/>
  <c r="H176" i="146"/>
  <c r="J176" i="146" s="1"/>
  <c r="R175" i="146"/>
  <c r="L175" i="146" s="1"/>
  <c r="I175" i="146"/>
  <c r="H175" i="146"/>
  <c r="E175" i="146"/>
  <c r="R174" i="146"/>
  <c r="L174" i="146" s="1"/>
  <c r="I174" i="146"/>
  <c r="H174" i="146"/>
  <c r="I173" i="146"/>
  <c r="H173" i="146"/>
  <c r="E173" i="146"/>
  <c r="R172" i="146"/>
  <c r="L172" i="146" s="1"/>
  <c r="I172" i="146"/>
  <c r="H172" i="146"/>
  <c r="R171" i="146"/>
  <c r="L171" i="146" s="1"/>
  <c r="I171" i="146"/>
  <c r="H171" i="146"/>
  <c r="R170" i="146"/>
  <c r="L170" i="146" s="1"/>
  <c r="I170" i="146"/>
  <c r="H170" i="146"/>
  <c r="R169" i="146"/>
  <c r="L169" i="146" s="1"/>
  <c r="I169" i="146"/>
  <c r="H169" i="146"/>
  <c r="R168" i="146"/>
  <c r="L168" i="146" s="1"/>
  <c r="I168" i="146"/>
  <c r="H168" i="146"/>
  <c r="R167" i="146"/>
  <c r="L167" i="146" s="1"/>
  <c r="I167" i="146"/>
  <c r="H167" i="146"/>
  <c r="R166" i="146"/>
  <c r="L166" i="146" s="1"/>
  <c r="I166" i="146"/>
  <c r="H166" i="146"/>
  <c r="R165" i="146"/>
  <c r="L165" i="146" s="1"/>
  <c r="I165" i="146"/>
  <c r="H165" i="146"/>
  <c r="R164" i="146"/>
  <c r="L164" i="146" s="1"/>
  <c r="I164" i="146"/>
  <c r="H164" i="146"/>
  <c r="R163" i="146"/>
  <c r="L163" i="146" s="1"/>
  <c r="I163" i="146"/>
  <c r="H163" i="146"/>
  <c r="R162" i="146"/>
  <c r="L162" i="146" s="1"/>
  <c r="I162" i="146"/>
  <c r="H162" i="146"/>
  <c r="R161" i="146"/>
  <c r="L161" i="146"/>
  <c r="I161" i="146"/>
  <c r="H161" i="146"/>
  <c r="R155" i="146"/>
  <c r="L155" i="146" s="1"/>
  <c r="I155" i="146"/>
  <c r="H155" i="146"/>
  <c r="R154" i="146"/>
  <c r="L154" i="146"/>
  <c r="I154" i="146"/>
  <c r="H154" i="146"/>
  <c r="R153" i="146"/>
  <c r="L153" i="146" s="1"/>
  <c r="I153" i="146"/>
  <c r="H153" i="146"/>
  <c r="R152" i="146"/>
  <c r="L152" i="146" s="1"/>
  <c r="I152" i="146"/>
  <c r="H152" i="146"/>
  <c r="E152" i="146"/>
  <c r="L143" i="146"/>
  <c r="I143" i="146"/>
  <c r="H143" i="146"/>
  <c r="L142" i="146"/>
  <c r="I142" i="146"/>
  <c r="H142" i="146"/>
  <c r="E141" i="146"/>
  <c r="E140" i="146"/>
  <c r="E139" i="146"/>
  <c r="M139" i="146" s="1"/>
  <c r="G138" i="146"/>
  <c r="H138" i="146" s="1"/>
  <c r="G137" i="146"/>
  <c r="H137" i="146" s="1"/>
  <c r="G136" i="146"/>
  <c r="H136" i="146" s="1"/>
  <c r="G135" i="146"/>
  <c r="G134" i="146"/>
  <c r="G133" i="146"/>
  <c r="H133" i="146" s="1"/>
  <c r="G132" i="146"/>
  <c r="L121" i="146"/>
  <c r="M121" i="146" s="1"/>
  <c r="M124" i="146" s="1"/>
  <c r="I121" i="146"/>
  <c r="H121" i="146"/>
  <c r="J121" i="146" s="1"/>
  <c r="L119" i="146"/>
  <c r="I118" i="146"/>
  <c r="H118" i="146"/>
  <c r="I117" i="146"/>
  <c r="H117" i="146"/>
  <c r="I116" i="146"/>
  <c r="H116" i="146"/>
  <c r="J116" i="146" s="1"/>
  <c r="I115" i="146"/>
  <c r="H115" i="146"/>
  <c r="I114" i="146"/>
  <c r="H114" i="146"/>
  <c r="I113" i="146"/>
  <c r="H113" i="146"/>
  <c r="I112" i="146"/>
  <c r="H112" i="146"/>
  <c r="J112" i="146" s="1"/>
  <c r="I111" i="146"/>
  <c r="H111" i="146"/>
  <c r="I110" i="146"/>
  <c r="H110" i="146"/>
  <c r="I109" i="146"/>
  <c r="H109" i="146"/>
  <c r="M108" i="146"/>
  <c r="I108" i="146"/>
  <c r="H108" i="146"/>
  <c r="I104" i="146"/>
  <c r="H104" i="146"/>
  <c r="I103" i="146"/>
  <c r="H103" i="146"/>
  <c r="J103" i="146" s="1"/>
  <c r="R102" i="146"/>
  <c r="L102" i="146" s="1"/>
  <c r="M102" i="146" s="1"/>
  <c r="I102" i="146"/>
  <c r="H102" i="146"/>
  <c r="I101" i="146"/>
  <c r="H101" i="146"/>
  <c r="L100" i="146"/>
  <c r="I100" i="146"/>
  <c r="H100" i="146"/>
  <c r="E100" i="146"/>
  <c r="M92" i="146"/>
  <c r="G92" i="146"/>
  <c r="I92" i="146" s="1"/>
  <c r="M91" i="146"/>
  <c r="I90" i="146"/>
  <c r="H90" i="146"/>
  <c r="I89" i="146"/>
  <c r="H89" i="146"/>
  <c r="I88" i="146"/>
  <c r="H88" i="146"/>
  <c r="J88" i="146" s="1"/>
  <c r="I86" i="146"/>
  <c r="H86" i="146"/>
  <c r="M85" i="146"/>
  <c r="M84" i="146"/>
  <c r="O83" i="146"/>
  <c r="O82" i="146"/>
  <c r="F82" i="146"/>
  <c r="R104" i="146" s="1"/>
  <c r="L104" i="146" s="1"/>
  <c r="M104" i="146" s="1"/>
  <c r="M76" i="146"/>
  <c r="M75" i="146"/>
  <c r="G75" i="146"/>
  <c r="M74" i="146"/>
  <c r="G74" i="146"/>
  <c r="I74" i="146" s="1"/>
  <c r="I73" i="146"/>
  <c r="H73" i="146"/>
  <c r="I72" i="146"/>
  <c r="H72" i="146"/>
  <c r="I71" i="146"/>
  <c r="H71" i="146"/>
  <c r="G70" i="146"/>
  <c r="H70" i="146" s="1"/>
  <c r="I69" i="146"/>
  <c r="H69" i="146"/>
  <c r="M68" i="146"/>
  <c r="M67" i="146"/>
  <c r="L54" i="146"/>
  <c r="M54" i="146" s="1"/>
  <c r="M57" i="146" s="1"/>
  <c r="I54" i="146"/>
  <c r="H54" i="146"/>
  <c r="I51" i="146"/>
  <c r="H51" i="146"/>
  <c r="I50" i="146"/>
  <c r="H50" i="146"/>
  <c r="J50" i="146" s="1"/>
  <c r="I49" i="146"/>
  <c r="J49" i="146" s="1"/>
  <c r="H49" i="146"/>
  <c r="M48" i="146"/>
  <c r="I48" i="146"/>
  <c r="H48" i="146"/>
  <c r="J48" i="146" s="1"/>
  <c r="I47" i="146"/>
  <c r="H47" i="146"/>
  <c r="I46" i="146"/>
  <c r="H46" i="146"/>
  <c r="I45" i="146"/>
  <c r="H45" i="146"/>
  <c r="I44" i="146"/>
  <c r="H44" i="146"/>
  <c r="M43" i="146"/>
  <c r="I43" i="146"/>
  <c r="H43" i="146"/>
  <c r="I42" i="146"/>
  <c r="H42" i="146"/>
  <c r="J42" i="146" s="1"/>
  <c r="I41" i="146"/>
  <c r="H41" i="146"/>
  <c r="I40" i="146"/>
  <c r="H40" i="146"/>
  <c r="I39" i="146"/>
  <c r="H39" i="146"/>
  <c r="I38" i="146"/>
  <c r="H38" i="146"/>
  <c r="I37" i="146"/>
  <c r="H37" i="146"/>
  <c r="R36" i="146"/>
  <c r="I36" i="146"/>
  <c r="H36" i="146"/>
  <c r="L27" i="146"/>
  <c r="I27" i="146"/>
  <c r="H27" i="146"/>
  <c r="E27" i="146"/>
  <c r="I22" i="146"/>
  <c r="H22" i="146"/>
  <c r="L21" i="146"/>
  <c r="M21" i="146" s="1"/>
  <c r="I21" i="146"/>
  <c r="H21" i="146"/>
  <c r="I20" i="146"/>
  <c r="H20" i="146"/>
  <c r="I19" i="146"/>
  <c r="H19" i="146"/>
  <c r="I18" i="146"/>
  <c r="H18" i="146"/>
  <c r="J18" i="146" s="1"/>
  <c r="L17" i="146"/>
  <c r="M17" i="146" s="1"/>
  <c r="I17" i="146"/>
  <c r="H17" i="146"/>
  <c r="I16" i="146"/>
  <c r="H16" i="146"/>
  <c r="M13" i="146"/>
  <c r="L197" i="147"/>
  <c r="I197" i="147"/>
  <c r="H197" i="147"/>
  <c r="O196" i="147"/>
  <c r="I196" i="147"/>
  <c r="L195" i="147"/>
  <c r="I195" i="147"/>
  <c r="H195" i="147"/>
  <c r="J195" i="147" s="1"/>
  <c r="L194" i="147"/>
  <c r="I194" i="147"/>
  <c r="H194" i="147"/>
  <c r="L193" i="147"/>
  <c r="I193" i="147"/>
  <c r="H193" i="147"/>
  <c r="L192" i="147"/>
  <c r="I192" i="147"/>
  <c r="H192" i="147"/>
  <c r="L191" i="147"/>
  <c r="I191" i="147"/>
  <c r="L190" i="147"/>
  <c r="I190" i="147"/>
  <c r="L189" i="147"/>
  <c r="M189" i="147" s="1"/>
  <c r="I189" i="147"/>
  <c r="H189" i="147"/>
  <c r="L188" i="147"/>
  <c r="I188" i="147"/>
  <c r="H188" i="147"/>
  <c r="O187" i="147"/>
  <c r="L180" i="147"/>
  <c r="M180" i="147" s="1"/>
  <c r="M182" i="147" s="1"/>
  <c r="I180" i="147"/>
  <c r="H180" i="147"/>
  <c r="M179" i="147"/>
  <c r="O179" i="147" s="1"/>
  <c r="R176" i="147"/>
  <c r="L176" i="147" s="1"/>
  <c r="M176" i="147" s="1"/>
  <c r="I176" i="147"/>
  <c r="H176" i="147"/>
  <c r="R175" i="147"/>
  <c r="L175" i="147" s="1"/>
  <c r="I175" i="147"/>
  <c r="H175" i="147"/>
  <c r="E175" i="147"/>
  <c r="R174" i="147"/>
  <c r="L174" i="147" s="1"/>
  <c r="I174" i="147"/>
  <c r="H174" i="147"/>
  <c r="I173" i="147"/>
  <c r="H173" i="147"/>
  <c r="E173" i="147"/>
  <c r="R172" i="147"/>
  <c r="L172" i="147" s="1"/>
  <c r="I172" i="147"/>
  <c r="H172" i="147"/>
  <c r="R171" i="147"/>
  <c r="L171" i="147" s="1"/>
  <c r="I171" i="147"/>
  <c r="H171" i="147"/>
  <c r="R170" i="147"/>
  <c r="L170" i="147" s="1"/>
  <c r="I170" i="147"/>
  <c r="H170" i="147"/>
  <c r="R169" i="147"/>
  <c r="L169" i="147" s="1"/>
  <c r="I169" i="147"/>
  <c r="H169" i="147"/>
  <c r="R168" i="147"/>
  <c r="L168" i="147" s="1"/>
  <c r="I168" i="147"/>
  <c r="H168" i="147"/>
  <c r="R167" i="147"/>
  <c r="L167" i="147" s="1"/>
  <c r="I167" i="147"/>
  <c r="H167" i="147"/>
  <c r="R166" i="147"/>
  <c r="L166" i="147" s="1"/>
  <c r="I166" i="147"/>
  <c r="H166" i="147"/>
  <c r="R165" i="147"/>
  <c r="L165" i="147" s="1"/>
  <c r="I165" i="147"/>
  <c r="H165" i="147"/>
  <c r="R164" i="147"/>
  <c r="L164" i="147" s="1"/>
  <c r="I164" i="147"/>
  <c r="H164" i="147"/>
  <c r="R163" i="147"/>
  <c r="L163" i="147" s="1"/>
  <c r="I163" i="147"/>
  <c r="H163" i="147"/>
  <c r="R162" i="147"/>
  <c r="L162" i="147" s="1"/>
  <c r="I162" i="147"/>
  <c r="H162" i="147"/>
  <c r="R161" i="147"/>
  <c r="L161" i="147" s="1"/>
  <c r="I161" i="147"/>
  <c r="H161" i="147"/>
  <c r="R155" i="147"/>
  <c r="L155" i="147" s="1"/>
  <c r="I155" i="147"/>
  <c r="H155" i="147"/>
  <c r="R154" i="147"/>
  <c r="L154" i="147" s="1"/>
  <c r="I154" i="147"/>
  <c r="H154" i="147"/>
  <c r="R153" i="147"/>
  <c r="L153" i="147" s="1"/>
  <c r="I153" i="147"/>
  <c r="H153" i="147"/>
  <c r="R152" i="147"/>
  <c r="L152" i="147" s="1"/>
  <c r="I152" i="147"/>
  <c r="H152" i="147"/>
  <c r="E152" i="147"/>
  <c r="L143" i="147"/>
  <c r="I143" i="147"/>
  <c r="H143" i="147"/>
  <c r="L142" i="147"/>
  <c r="I142" i="147"/>
  <c r="H142" i="147"/>
  <c r="E141" i="147"/>
  <c r="E140" i="147"/>
  <c r="M140" i="147" s="1"/>
  <c r="E139" i="147"/>
  <c r="M139" i="147" s="1"/>
  <c r="G138" i="147"/>
  <c r="I138" i="147" s="1"/>
  <c r="G137" i="147"/>
  <c r="H137" i="147" s="1"/>
  <c r="G136" i="147"/>
  <c r="H136" i="147" s="1"/>
  <c r="G135" i="147"/>
  <c r="I135" i="147" s="1"/>
  <c r="G134" i="147"/>
  <c r="H134" i="147" s="1"/>
  <c r="G133" i="147"/>
  <c r="H133" i="147" s="1"/>
  <c r="G132" i="147"/>
  <c r="L121" i="147"/>
  <c r="M121" i="147" s="1"/>
  <c r="M124" i="147" s="1"/>
  <c r="I121" i="147"/>
  <c r="H121" i="147"/>
  <c r="L119" i="147"/>
  <c r="I118" i="147"/>
  <c r="H118" i="147"/>
  <c r="I117" i="147"/>
  <c r="H117" i="147"/>
  <c r="I116" i="147"/>
  <c r="H116" i="147"/>
  <c r="I115" i="147"/>
  <c r="H115" i="147"/>
  <c r="I114" i="147"/>
  <c r="H114" i="147"/>
  <c r="I113" i="147"/>
  <c r="H113" i="147"/>
  <c r="J113" i="147" s="1"/>
  <c r="I112" i="147"/>
  <c r="H112" i="147"/>
  <c r="I111" i="147"/>
  <c r="H111" i="147"/>
  <c r="I110" i="147"/>
  <c r="H110" i="147"/>
  <c r="I109" i="147"/>
  <c r="H109" i="147"/>
  <c r="J109" i="147" s="1"/>
  <c r="M108" i="147"/>
  <c r="I108" i="147"/>
  <c r="H108" i="147"/>
  <c r="I104" i="147"/>
  <c r="H104" i="147"/>
  <c r="I103" i="147"/>
  <c r="H103" i="147"/>
  <c r="I102" i="147"/>
  <c r="H102" i="147"/>
  <c r="I101" i="147"/>
  <c r="H101" i="147"/>
  <c r="L100" i="147"/>
  <c r="I100" i="147"/>
  <c r="H100" i="147"/>
  <c r="E100" i="147"/>
  <c r="M92" i="147"/>
  <c r="M91" i="147"/>
  <c r="I90" i="147"/>
  <c r="H90" i="147"/>
  <c r="I89" i="147"/>
  <c r="H89" i="147"/>
  <c r="I88" i="147"/>
  <c r="H88" i="147"/>
  <c r="I86" i="147"/>
  <c r="H86" i="147"/>
  <c r="J86" i="147" s="1"/>
  <c r="M85" i="147"/>
  <c r="M84" i="147"/>
  <c r="O83" i="147"/>
  <c r="O82" i="147"/>
  <c r="F82" i="147"/>
  <c r="R104" i="147" s="1"/>
  <c r="L104" i="147" s="1"/>
  <c r="M104" i="147" s="1"/>
  <c r="M76" i="147"/>
  <c r="M75" i="147"/>
  <c r="G75" i="147"/>
  <c r="M74" i="147"/>
  <c r="G74" i="147"/>
  <c r="H74" i="147" s="1"/>
  <c r="I73" i="147"/>
  <c r="H73" i="147"/>
  <c r="I72" i="147"/>
  <c r="H72" i="147"/>
  <c r="I71" i="147"/>
  <c r="H71" i="147"/>
  <c r="G70" i="147"/>
  <c r="I69" i="147"/>
  <c r="H69" i="147"/>
  <c r="M68" i="147"/>
  <c r="M67" i="147"/>
  <c r="L54" i="147"/>
  <c r="M54" i="147" s="1"/>
  <c r="M57" i="147" s="1"/>
  <c r="I54" i="147"/>
  <c r="H54" i="147"/>
  <c r="I51" i="147"/>
  <c r="H51" i="147"/>
  <c r="I50" i="147"/>
  <c r="H50" i="147"/>
  <c r="I49" i="147"/>
  <c r="H49" i="147"/>
  <c r="M48" i="147"/>
  <c r="I48" i="147"/>
  <c r="H48" i="147"/>
  <c r="I47" i="147"/>
  <c r="H47" i="147"/>
  <c r="I46" i="147"/>
  <c r="H46" i="147"/>
  <c r="I45" i="147"/>
  <c r="H45" i="147"/>
  <c r="I44" i="147"/>
  <c r="H44" i="147"/>
  <c r="M43" i="147"/>
  <c r="I43" i="147"/>
  <c r="H43" i="147"/>
  <c r="I42" i="147"/>
  <c r="H42" i="147"/>
  <c r="J42" i="147" s="1"/>
  <c r="I41" i="147"/>
  <c r="H41" i="147"/>
  <c r="I40" i="147"/>
  <c r="H40" i="147"/>
  <c r="I39" i="147"/>
  <c r="H39" i="147"/>
  <c r="I38" i="147"/>
  <c r="H38" i="147"/>
  <c r="I37" i="147"/>
  <c r="H37" i="147"/>
  <c r="R36" i="147"/>
  <c r="I36" i="147"/>
  <c r="H36" i="147"/>
  <c r="L27" i="147"/>
  <c r="I27" i="147"/>
  <c r="H27" i="147"/>
  <c r="E27" i="147"/>
  <c r="I22" i="147"/>
  <c r="H22" i="147"/>
  <c r="L21" i="147"/>
  <c r="M21" i="147" s="1"/>
  <c r="I21" i="147"/>
  <c r="H21" i="147"/>
  <c r="I20" i="147"/>
  <c r="H20" i="147"/>
  <c r="I19" i="147"/>
  <c r="H19" i="147"/>
  <c r="I18" i="147"/>
  <c r="H18" i="147"/>
  <c r="L17" i="147"/>
  <c r="M17" i="147" s="1"/>
  <c r="I17" i="147"/>
  <c r="H17" i="147"/>
  <c r="I16" i="147"/>
  <c r="H16" i="147"/>
  <c r="M13" i="147"/>
  <c r="L197" i="237"/>
  <c r="I197" i="237"/>
  <c r="H197" i="237"/>
  <c r="O196" i="237"/>
  <c r="I196" i="237"/>
  <c r="L195" i="237"/>
  <c r="I195" i="237"/>
  <c r="H195" i="237"/>
  <c r="L194" i="237"/>
  <c r="I194" i="237"/>
  <c r="H194" i="237"/>
  <c r="L193" i="237"/>
  <c r="I193" i="237"/>
  <c r="H193" i="237"/>
  <c r="L192" i="237"/>
  <c r="I192" i="237"/>
  <c r="H192" i="237"/>
  <c r="L191" i="237"/>
  <c r="I191" i="237"/>
  <c r="L190" i="237"/>
  <c r="I190" i="237"/>
  <c r="L189" i="237"/>
  <c r="M189" i="237" s="1"/>
  <c r="I189" i="237"/>
  <c r="H189" i="237"/>
  <c r="L188" i="237"/>
  <c r="I188" i="237"/>
  <c r="H188" i="237"/>
  <c r="O187" i="237"/>
  <c r="L180" i="237"/>
  <c r="M180" i="237" s="1"/>
  <c r="M182" i="237" s="1"/>
  <c r="I180" i="237"/>
  <c r="H180" i="237"/>
  <c r="M179" i="237"/>
  <c r="O179" i="237" s="1"/>
  <c r="R176" i="237"/>
  <c r="L176" i="237" s="1"/>
  <c r="M176" i="237" s="1"/>
  <c r="I176" i="237"/>
  <c r="H176" i="237"/>
  <c r="R175" i="237"/>
  <c r="L175" i="237" s="1"/>
  <c r="I175" i="237"/>
  <c r="H175" i="237"/>
  <c r="E175" i="237"/>
  <c r="R174" i="237"/>
  <c r="L174" i="237" s="1"/>
  <c r="I174" i="237"/>
  <c r="H174" i="237"/>
  <c r="I173" i="237"/>
  <c r="H173" i="237"/>
  <c r="E173" i="237"/>
  <c r="R172" i="237"/>
  <c r="L172" i="237" s="1"/>
  <c r="I172" i="237"/>
  <c r="H172" i="237"/>
  <c r="R171" i="237"/>
  <c r="L171" i="237" s="1"/>
  <c r="I171" i="237"/>
  <c r="H171" i="237"/>
  <c r="R170" i="237"/>
  <c r="L170" i="237" s="1"/>
  <c r="I170" i="237"/>
  <c r="H170" i="237"/>
  <c r="R169" i="237"/>
  <c r="L169" i="237" s="1"/>
  <c r="I169" i="237"/>
  <c r="H169" i="237"/>
  <c r="R168" i="237"/>
  <c r="L168" i="237" s="1"/>
  <c r="I168" i="237"/>
  <c r="H168" i="237"/>
  <c r="R167" i="237"/>
  <c r="L167" i="237" s="1"/>
  <c r="I167" i="237"/>
  <c r="H167" i="237"/>
  <c r="R166" i="237"/>
  <c r="L166" i="237" s="1"/>
  <c r="I166" i="237"/>
  <c r="H166" i="237"/>
  <c r="R165" i="237"/>
  <c r="L165" i="237" s="1"/>
  <c r="I165" i="237"/>
  <c r="H165" i="237"/>
  <c r="R164" i="237"/>
  <c r="L164" i="237" s="1"/>
  <c r="I164" i="237"/>
  <c r="H164" i="237"/>
  <c r="R163" i="237"/>
  <c r="L163" i="237" s="1"/>
  <c r="I163" i="237"/>
  <c r="H163" i="237"/>
  <c r="R162" i="237"/>
  <c r="L162" i="237" s="1"/>
  <c r="I162" i="237"/>
  <c r="H162" i="237"/>
  <c r="R161" i="237"/>
  <c r="L161" i="237" s="1"/>
  <c r="I161" i="237"/>
  <c r="H161" i="237"/>
  <c r="R155" i="237"/>
  <c r="L155" i="237" s="1"/>
  <c r="I155" i="237"/>
  <c r="H155" i="237"/>
  <c r="R154" i="237"/>
  <c r="L154" i="237" s="1"/>
  <c r="I154" i="237"/>
  <c r="H154" i="237"/>
  <c r="R153" i="237"/>
  <c r="L153" i="237" s="1"/>
  <c r="I153" i="237"/>
  <c r="H153" i="237"/>
  <c r="R152" i="237"/>
  <c r="L152" i="237" s="1"/>
  <c r="I152" i="237"/>
  <c r="H152" i="237"/>
  <c r="E152" i="237"/>
  <c r="L143" i="237"/>
  <c r="I143" i="237"/>
  <c r="H143" i="237"/>
  <c r="L142" i="237"/>
  <c r="I142" i="237"/>
  <c r="H142" i="237"/>
  <c r="E141" i="237"/>
  <c r="E140" i="237"/>
  <c r="M140" i="237" s="1"/>
  <c r="E139" i="237"/>
  <c r="M139" i="237" s="1"/>
  <c r="G138" i="237"/>
  <c r="G137" i="237"/>
  <c r="G136" i="237"/>
  <c r="G135" i="237"/>
  <c r="G134" i="237"/>
  <c r="H134" i="237" s="1"/>
  <c r="G133" i="237"/>
  <c r="H133" i="237" s="1"/>
  <c r="G132" i="237"/>
  <c r="L121" i="237"/>
  <c r="M121" i="237" s="1"/>
  <c r="M124" i="237" s="1"/>
  <c r="I121" i="237"/>
  <c r="H121" i="237"/>
  <c r="L119" i="237"/>
  <c r="I118" i="237"/>
  <c r="H118" i="237"/>
  <c r="I117" i="237"/>
  <c r="H117" i="237"/>
  <c r="I116" i="237"/>
  <c r="H116" i="237"/>
  <c r="I115" i="237"/>
  <c r="H115" i="237"/>
  <c r="I114" i="237"/>
  <c r="H114" i="237"/>
  <c r="I113" i="237"/>
  <c r="H113" i="237"/>
  <c r="I112" i="237"/>
  <c r="H112" i="237"/>
  <c r="I111" i="237"/>
  <c r="H111" i="237"/>
  <c r="I110" i="237"/>
  <c r="H110" i="237"/>
  <c r="I109" i="237"/>
  <c r="H109" i="237"/>
  <c r="M108" i="237"/>
  <c r="I108" i="237"/>
  <c r="H108" i="237"/>
  <c r="I104" i="237"/>
  <c r="H104" i="237"/>
  <c r="I103" i="237"/>
  <c r="H103" i="237"/>
  <c r="I102" i="237"/>
  <c r="H102" i="237"/>
  <c r="I101" i="237"/>
  <c r="H101" i="237"/>
  <c r="L100" i="237"/>
  <c r="I100" i="237"/>
  <c r="H100" i="237"/>
  <c r="E100" i="237"/>
  <c r="M92" i="237"/>
  <c r="M91" i="237"/>
  <c r="I90" i="237"/>
  <c r="H90" i="237"/>
  <c r="I89" i="237"/>
  <c r="H89" i="237"/>
  <c r="I88" i="237"/>
  <c r="J88" i="237" s="1"/>
  <c r="H88" i="237"/>
  <c r="I86" i="237"/>
  <c r="H86" i="237"/>
  <c r="M85" i="237"/>
  <c r="M84" i="237"/>
  <c r="O83" i="237"/>
  <c r="O82" i="237"/>
  <c r="F82" i="237"/>
  <c r="R110" i="237" s="1"/>
  <c r="L110" i="237" s="1"/>
  <c r="M110" i="237" s="1"/>
  <c r="M76" i="237"/>
  <c r="M75" i="237"/>
  <c r="G75" i="237"/>
  <c r="M74" i="237"/>
  <c r="G74" i="237"/>
  <c r="I73" i="237"/>
  <c r="H73" i="237"/>
  <c r="I72" i="237"/>
  <c r="H72" i="237"/>
  <c r="I71" i="237"/>
  <c r="H71" i="237"/>
  <c r="J71" i="237" s="1"/>
  <c r="G70" i="237"/>
  <c r="I69" i="237"/>
  <c r="H69" i="237"/>
  <c r="M68" i="237"/>
  <c r="M67" i="237"/>
  <c r="L54" i="237"/>
  <c r="M54" i="237" s="1"/>
  <c r="M57" i="237" s="1"/>
  <c r="I54" i="237"/>
  <c r="H54" i="237"/>
  <c r="J54" i="237" s="1"/>
  <c r="J57" i="237" s="1"/>
  <c r="I51" i="237"/>
  <c r="H51" i="237"/>
  <c r="I50" i="237"/>
  <c r="H50" i="237"/>
  <c r="I49" i="237"/>
  <c r="H49" i="237"/>
  <c r="J49" i="237" s="1"/>
  <c r="M48" i="237"/>
  <c r="I48" i="237"/>
  <c r="H48" i="237"/>
  <c r="J48" i="237" s="1"/>
  <c r="O48" i="237" s="1"/>
  <c r="I47" i="237"/>
  <c r="H47" i="237"/>
  <c r="I46" i="237"/>
  <c r="H46" i="237"/>
  <c r="I45" i="237"/>
  <c r="H45" i="237"/>
  <c r="J45" i="237" s="1"/>
  <c r="I44" i="237"/>
  <c r="H44" i="237"/>
  <c r="M43" i="237"/>
  <c r="I43" i="237"/>
  <c r="H43" i="237"/>
  <c r="I42" i="237"/>
  <c r="H42" i="237"/>
  <c r="I41" i="237"/>
  <c r="H41" i="237"/>
  <c r="I40" i="237"/>
  <c r="H40" i="237"/>
  <c r="I39" i="237"/>
  <c r="H39" i="237"/>
  <c r="I38" i="237"/>
  <c r="H38" i="237"/>
  <c r="I37" i="237"/>
  <c r="H37" i="237"/>
  <c r="J37" i="237" s="1"/>
  <c r="R36" i="237"/>
  <c r="I36" i="237"/>
  <c r="H36" i="237"/>
  <c r="L27" i="237"/>
  <c r="I27" i="237"/>
  <c r="H27" i="237"/>
  <c r="E27" i="237"/>
  <c r="I22" i="237"/>
  <c r="H22" i="237"/>
  <c r="J22" i="237" s="1"/>
  <c r="L21" i="237"/>
  <c r="M21" i="237" s="1"/>
  <c r="J21" i="237"/>
  <c r="I21" i="237"/>
  <c r="H21" i="237"/>
  <c r="I20" i="237"/>
  <c r="H20" i="237"/>
  <c r="I19" i="237"/>
  <c r="H19" i="237"/>
  <c r="J19" i="237" s="1"/>
  <c r="I18" i="237"/>
  <c r="H18" i="237"/>
  <c r="L17" i="237"/>
  <c r="M17" i="237" s="1"/>
  <c r="I17" i="237"/>
  <c r="H17" i="237"/>
  <c r="I16" i="237"/>
  <c r="H16" i="237"/>
  <c r="M13" i="237"/>
  <c r="L197" i="149"/>
  <c r="I197" i="149"/>
  <c r="H197" i="149"/>
  <c r="J197" i="149" s="1"/>
  <c r="O196" i="149"/>
  <c r="I196" i="149"/>
  <c r="L195" i="149"/>
  <c r="I195" i="149"/>
  <c r="H195" i="149"/>
  <c r="J195" i="149" s="1"/>
  <c r="L194" i="149"/>
  <c r="I194" i="149"/>
  <c r="H194" i="149"/>
  <c r="L193" i="149"/>
  <c r="I193" i="149"/>
  <c r="H193" i="149"/>
  <c r="L192" i="149"/>
  <c r="I192" i="149"/>
  <c r="H192" i="149"/>
  <c r="L191" i="149"/>
  <c r="I191" i="149"/>
  <c r="L190" i="149"/>
  <c r="I190" i="149"/>
  <c r="L189" i="149"/>
  <c r="M189" i="149" s="1"/>
  <c r="I189" i="149"/>
  <c r="H189" i="149"/>
  <c r="L188" i="149"/>
  <c r="I188" i="149"/>
  <c r="H188" i="149"/>
  <c r="O187" i="149"/>
  <c r="L180" i="149"/>
  <c r="M180" i="149" s="1"/>
  <c r="M182" i="149" s="1"/>
  <c r="I180" i="149"/>
  <c r="H180" i="149"/>
  <c r="M179" i="149"/>
  <c r="O179" i="149" s="1"/>
  <c r="R176" i="149"/>
  <c r="L176" i="149" s="1"/>
  <c r="M176" i="149" s="1"/>
  <c r="I176" i="149"/>
  <c r="H176" i="149"/>
  <c r="R175" i="149"/>
  <c r="L175" i="149" s="1"/>
  <c r="I175" i="149"/>
  <c r="H175" i="149"/>
  <c r="E175" i="149"/>
  <c r="R174" i="149"/>
  <c r="L174" i="149" s="1"/>
  <c r="I174" i="149"/>
  <c r="H174" i="149"/>
  <c r="I173" i="149"/>
  <c r="H173" i="149"/>
  <c r="E173" i="149"/>
  <c r="R172" i="149"/>
  <c r="L172" i="149" s="1"/>
  <c r="I172" i="149"/>
  <c r="H172" i="149"/>
  <c r="R171" i="149"/>
  <c r="L171" i="149" s="1"/>
  <c r="I171" i="149"/>
  <c r="H171" i="149"/>
  <c r="R170" i="149"/>
  <c r="L170" i="149" s="1"/>
  <c r="I170" i="149"/>
  <c r="H170" i="149"/>
  <c r="R169" i="149"/>
  <c r="L169" i="149" s="1"/>
  <c r="I169" i="149"/>
  <c r="H169" i="149"/>
  <c r="R168" i="149"/>
  <c r="L168" i="149" s="1"/>
  <c r="I168" i="149"/>
  <c r="H168" i="149"/>
  <c r="R167" i="149"/>
  <c r="L167" i="149" s="1"/>
  <c r="I167" i="149"/>
  <c r="H167" i="149"/>
  <c r="R166" i="149"/>
  <c r="L166" i="149" s="1"/>
  <c r="I166" i="149"/>
  <c r="H166" i="149"/>
  <c r="R165" i="149"/>
  <c r="L165" i="149" s="1"/>
  <c r="I165" i="149"/>
  <c r="H165" i="149"/>
  <c r="R164" i="149"/>
  <c r="L164" i="149" s="1"/>
  <c r="I164" i="149"/>
  <c r="H164" i="149"/>
  <c r="R163" i="149"/>
  <c r="L163" i="149" s="1"/>
  <c r="I163" i="149"/>
  <c r="H163" i="149"/>
  <c r="R162" i="149"/>
  <c r="L162" i="149" s="1"/>
  <c r="I162" i="149"/>
  <c r="H162" i="149"/>
  <c r="R161" i="149"/>
  <c r="L161" i="149" s="1"/>
  <c r="I161" i="149"/>
  <c r="H161" i="149"/>
  <c r="R155" i="149"/>
  <c r="L155" i="149" s="1"/>
  <c r="I155" i="149"/>
  <c r="H155" i="149"/>
  <c r="R154" i="149"/>
  <c r="L154" i="149" s="1"/>
  <c r="I154" i="149"/>
  <c r="H154" i="149"/>
  <c r="R153" i="149"/>
  <c r="L153" i="149" s="1"/>
  <c r="I153" i="149"/>
  <c r="H153" i="149"/>
  <c r="R152" i="149"/>
  <c r="L152" i="149" s="1"/>
  <c r="I152" i="149"/>
  <c r="H152" i="149"/>
  <c r="E152" i="149"/>
  <c r="L143" i="149"/>
  <c r="I143" i="149"/>
  <c r="H143" i="149"/>
  <c r="L142" i="149"/>
  <c r="I142" i="149"/>
  <c r="H142" i="149"/>
  <c r="E141" i="149"/>
  <c r="M141" i="149" s="1"/>
  <c r="E140" i="149"/>
  <c r="M140" i="149" s="1"/>
  <c r="E139" i="149"/>
  <c r="M139" i="149" s="1"/>
  <c r="G138" i="149"/>
  <c r="G137" i="149"/>
  <c r="H137" i="149" s="1"/>
  <c r="G136" i="149"/>
  <c r="H136" i="149" s="1"/>
  <c r="G135" i="149"/>
  <c r="I135" i="149" s="1"/>
  <c r="G134" i="149"/>
  <c r="I134" i="149" s="1"/>
  <c r="G133" i="149"/>
  <c r="I133" i="149" s="1"/>
  <c r="G132" i="149"/>
  <c r="H132" i="149" s="1"/>
  <c r="L121" i="149"/>
  <c r="M121" i="149" s="1"/>
  <c r="M124" i="149" s="1"/>
  <c r="I121" i="149"/>
  <c r="H121" i="149"/>
  <c r="L119" i="149"/>
  <c r="I118" i="149"/>
  <c r="H118" i="149"/>
  <c r="I117" i="149"/>
  <c r="H117" i="149"/>
  <c r="I116" i="149"/>
  <c r="H116" i="149"/>
  <c r="I115" i="149"/>
  <c r="H115" i="149"/>
  <c r="I114" i="149"/>
  <c r="H114" i="149"/>
  <c r="J114" i="149" s="1"/>
  <c r="I113" i="149"/>
  <c r="H113" i="149"/>
  <c r="I112" i="149"/>
  <c r="H112" i="149"/>
  <c r="J112" i="149" s="1"/>
  <c r="I111" i="149"/>
  <c r="H111" i="149"/>
  <c r="I110" i="149"/>
  <c r="H110" i="149"/>
  <c r="I109" i="149"/>
  <c r="H109" i="149"/>
  <c r="M108" i="149"/>
  <c r="I108" i="149"/>
  <c r="H108" i="149"/>
  <c r="I104" i="149"/>
  <c r="H104" i="149"/>
  <c r="I103" i="149"/>
  <c r="H103" i="149"/>
  <c r="J103" i="149" s="1"/>
  <c r="I102" i="149"/>
  <c r="H102" i="149"/>
  <c r="I101" i="149"/>
  <c r="H101" i="149"/>
  <c r="L100" i="149"/>
  <c r="I100" i="149"/>
  <c r="H100" i="149"/>
  <c r="E100" i="149"/>
  <c r="J100" i="149" s="1"/>
  <c r="M92" i="149"/>
  <c r="M91" i="149"/>
  <c r="I90" i="149"/>
  <c r="H90" i="149"/>
  <c r="I89" i="149"/>
  <c r="H89" i="149"/>
  <c r="I88" i="149"/>
  <c r="H88" i="149"/>
  <c r="I86" i="149"/>
  <c r="H86" i="149"/>
  <c r="M85" i="149"/>
  <c r="M84" i="149"/>
  <c r="O83" i="149"/>
  <c r="O82" i="149"/>
  <c r="F82" i="149"/>
  <c r="R104" i="149" s="1"/>
  <c r="L104" i="149" s="1"/>
  <c r="M104" i="149" s="1"/>
  <c r="M76" i="149"/>
  <c r="M75" i="149"/>
  <c r="G75" i="149"/>
  <c r="M74" i="149"/>
  <c r="G74" i="149"/>
  <c r="I73" i="149"/>
  <c r="H73" i="149"/>
  <c r="I72" i="149"/>
  <c r="H72" i="149"/>
  <c r="J72" i="149" s="1"/>
  <c r="I71" i="149"/>
  <c r="H71" i="149"/>
  <c r="G70" i="149"/>
  <c r="I70" i="149" s="1"/>
  <c r="I69" i="149"/>
  <c r="H69" i="149"/>
  <c r="J69" i="149" s="1"/>
  <c r="M68" i="149"/>
  <c r="M67" i="149"/>
  <c r="L54" i="149"/>
  <c r="M54" i="149" s="1"/>
  <c r="M57" i="149" s="1"/>
  <c r="I54" i="149"/>
  <c r="H54" i="149"/>
  <c r="I51" i="149"/>
  <c r="H51" i="149"/>
  <c r="I50" i="149"/>
  <c r="H50" i="149"/>
  <c r="I49" i="149"/>
  <c r="H49" i="149"/>
  <c r="M48" i="149"/>
  <c r="I48" i="149"/>
  <c r="H48" i="149"/>
  <c r="J48" i="149" s="1"/>
  <c r="I47" i="149"/>
  <c r="H47" i="149"/>
  <c r="I46" i="149"/>
  <c r="H46" i="149"/>
  <c r="I45" i="149"/>
  <c r="H45" i="149"/>
  <c r="I44" i="149"/>
  <c r="H44" i="149"/>
  <c r="M43" i="149"/>
  <c r="I43" i="149"/>
  <c r="H43" i="149"/>
  <c r="J43" i="149" s="1"/>
  <c r="I42" i="149"/>
  <c r="H42" i="149"/>
  <c r="I41" i="149"/>
  <c r="H41" i="149"/>
  <c r="I40" i="149"/>
  <c r="H40" i="149"/>
  <c r="I39" i="149"/>
  <c r="H39" i="149"/>
  <c r="I38" i="149"/>
  <c r="H38" i="149"/>
  <c r="I37" i="149"/>
  <c r="H37" i="149"/>
  <c r="R36" i="149"/>
  <c r="I36" i="149"/>
  <c r="H36" i="149"/>
  <c r="L27" i="149"/>
  <c r="I27" i="149"/>
  <c r="H27" i="149"/>
  <c r="E27" i="149"/>
  <c r="I22" i="149"/>
  <c r="H22" i="149"/>
  <c r="L21" i="149"/>
  <c r="M21" i="149" s="1"/>
  <c r="I21" i="149"/>
  <c r="H21" i="149"/>
  <c r="I20" i="149"/>
  <c r="H20" i="149"/>
  <c r="I19" i="149"/>
  <c r="H19" i="149"/>
  <c r="I18" i="149"/>
  <c r="H18" i="149"/>
  <c r="L17" i="149"/>
  <c r="M17" i="149" s="1"/>
  <c r="I17" i="149"/>
  <c r="H17" i="149"/>
  <c r="I16" i="149"/>
  <c r="H16" i="149"/>
  <c r="M13" i="149"/>
  <c r="L197" i="150"/>
  <c r="I197" i="150"/>
  <c r="H197" i="150"/>
  <c r="O196" i="150"/>
  <c r="I196" i="150"/>
  <c r="L195" i="150"/>
  <c r="I195" i="150"/>
  <c r="H195" i="150"/>
  <c r="L194" i="150"/>
  <c r="I194" i="150"/>
  <c r="H194" i="150"/>
  <c r="L193" i="150"/>
  <c r="I193" i="150"/>
  <c r="H193" i="150"/>
  <c r="L192" i="150"/>
  <c r="I192" i="150"/>
  <c r="H192" i="150"/>
  <c r="L191" i="150"/>
  <c r="I191" i="150"/>
  <c r="L190" i="150"/>
  <c r="I190" i="150"/>
  <c r="L189" i="150"/>
  <c r="M189" i="150" s="1"/>
  <c r="I189" i="150"/>
  <c r="H189" i="150"/>
  <c r="L188" i="150"/>
  <c r="I188" i="150"/>
  <c r="H188" i="150"/>
  <c r="O187" i="150"/>
  <c r="L180" i="150"/>
  <c r="M180" i="150" s="1"/>
  <c r="M182" i="150" s="1"/>
  <c r="I180" i="150"/>
  <c r="H180" i="150"/>
  <c r="M179" i="150"/>
  <c r="O179" i="150" s="1"/>
  <c r="R176" i="150"/>
  <c r="L176" i="150" s="1"/>
  <c r="M176" i="150" s="1"/>
  <c r="I176" i="150"/>
  <c r="H176" i="150"/>
  <c r="R175" i="150"/>
  <c r="L175" i="150" s="1"/>
  <c r="I175" i="150"/>
  <c r="H175" i="150"/>
  <c r="E175" i="150"/>
  <c r="R174" i="150"/>
  <c r="L174" i="150" s="1"/>
  <c r="I174" i="150"/>
  <c r="H174" i="150"/>
  <c r="I173" i="150"/>
  <c r="H173" i="150"/>
  <c r="E173" i="150"/>
  <c r="R172" i="150"/>
  <c r="L172" i="150" s="1"/>
  <c r="I172" i="150"/>
  <c r="H172" i="150"/>
  <c r="R171" i="150"/>
  <c r="L171" i="150" s="1"/>
  <c r="I171" i="150"/>
  <c r="H171" i="150"/>
  <c r="R170" i="150"/>
  <c r="L170" i="150" s="1"/>
  <c r="I170" i="150"/>
  <c r="H170" i="150"/>
  <c r="R169" i="150"/>
  <c r="L169" i="150" s="1"/>
  <c r="I169" i="150"/>
  <c r="H169" i="150"/>
  <c r="R168" i="150"/>
  <c r="L168" i="150" s="1"/>
  <c r="I168" i="150"/>
  <c r="H168" i="150"/>
  <c r="R167" i="150"/>
  <c r="L167" i="150" s="1"/>
  <c r="I167" i="150"/>
  <c r="H167" i="150"/>
  <c r="R166" i="150"/>
  <c r="L166" i="150" s="1"/>
  <c r="I166" i="150"/>
  <c r="H166" i="150"/>
  <c r="R165" i="150"/>
  <c r="L165" i="150" s="1"/>
  <c r="I165" i="150"/>
  <c r="H165" i="150"/>
  <c r="R164" i="150"/>
  <c r="L164" i="150"/>
  <c r="I164" i="150"/>
  <c r="H164" i="150"/>
  <c r="R163" i="150"/>
  <c r="L163" i="150" s="1"/>
  <c r="I163" i="150"/>
  <c r="H163" i="150"/>
  <c r="R162" i="150"/>
  <c r="L162" i="150" s="1"/>
  <c r="I162" i="150"/>
  <c r="H162" i="150"/>
  <c r="R161" i="150"/>
  <c r="L161" i="150" s="1"/>
  <c r="I161" i="150"/>
  <c r="H161" i="150"/>
  <c r="R155" i="150"/>
  <c r="L155" i="150" s="1"/>
  <c r="I155" i="150"/>
  <c r="H155" i="150"/>
  <c r="R154" i="150"/>
  <c r="L154" i="150" s="1"/>
  <c r="I154" i="150"/>
  <c r="H154" i="150"/>
  <c r="R153" i="150"/>
  <c r="L153" i="150" s="1"/>
  <c r="I153" i="150"/>
  <c r="H153" i="150"/>
  <c r="R152" i="150"/>
  <c r="L152" i="150" s="1"/>
  <c r="I152" i="150"/>
  <c r="H152" i="150"/>
  <c r="E152" i="150"/>
  <c r="L143" i="150"/>
  <c r="I143" i="150"/>
  <c r="H143" i="150"/>
  <c r="L142" i="150"/>
  <c r="I142" i="150"/>
  <c r="H142" i="150"/>
  <c r="E141" i="150"/>
  <c r="M141" i="150" s="1"/>
  <c r="E140" i="150"/>
  <c r="M140" i="150" s="1"/>
  <c r="E139" i="150"/>
  <c r="M139" i="150" s="1"/>
  <c r="G138" i="150"/>
  <c r="I138" i="150" s="1"/>
  <c r="G137" i="150"/>
  <c r="H137" i="150" s="1"/>
  <c r="G136" i="150"/>
  <c r="G135" i="150"/>
  <c r="G134" i="150"/>
  <c r="G133" i="150"/>
  <c r="H133" i="150" s="1"/>
  <c r="G132" i="150"/>
  <c r="I132" i="150" s="1"/>
  <c r="L121" i="150"/>
  <c r="M121" i="150" s="1"/>
  <c r="M124" i="150" s="1"/>
  <c r="I121" i="150"/>
  <c r="H121" i="150"/>
  <c r="L119" i="150"/>
  <c r="I118" i="150"/>
  <c r="H118" i="150"/>
  <c r="I117" i="150"/>
  <c r="H117" i="150"/>
  <c r="I116" i="150"/>
  <c r="H116" i="150"/>
  <c r="I115" i="150"/>
  <c r="H115" i="150"/>
  <c r="I114" i="150"/>
  <c r="H114" i="150"/>
  <c r="I113" i="150"/>
  <c r="H113" i="150"/>
  <c r="J113" i="150" s="1"/>
  <c r="I112" i="150"/>
  <c r="H112" i="150"/>
  <c r="I111" i="150"/>
  <c r="H111" i="150"/>
  <c r="I110" i="150"/>
  <c r="H110" i="150"/>
  <c r="I109" i="150"/>
  <c r="H109" i="150"/>
  <c r="J109" i="150" s="1"/>
  <c r="M108" i="150"/>
  <c r="I108" i="150"/>
  <c r="H108" i="150"/>
  <c r="I104" i="150"/>
  <c r="H104" i="150"/>
  <c r="J104" i="150" s="1"/>
  <c r="I103" i="150"/>
  <c r="H103" i="150"/>
  <c r="J103" i="150" s="1"/>
  <c r="I102" i="150"/>
  <c r="H102" i="150"/>
  <c r="I101" i="150"/>
  <c r="H101" i="150"/>
  <c r="L100" i="150"/>
  <c r="I100" i="150"/>
  <c r="H100" i="150"/>
  <c r="E100" i="150"/>
  <c r="M92" i="150"/>
  <c r="M91" i="150"/>
  <c r="I90" i="150"/>
  <c r="H90" i="150"/>
  <c r="I89" i="150"/>
  <c r="H89" i="150"/>
  <c r="I88" i="150"/>
  <c r="H88" i="150"/>
  <c r="I86" i="150"/>
  <c r="H86" i="150"/>
  <c r="M85" i="150"/>
  <c r="M84" i="150"/>
  <c r="O83" i="150"/>
  <c r="O82" i="150"/>
  <c r="F82" i="150"/>
  <c r="R112" i="150" s="1"/>
  <c r="L112" i="150" s="1"/>
  <c r="M112" i="150" s="1"/>
  <c r="M76" i="150"/>
  <c r="M75" i="150"/>
  <c r="G75" i="150"/>
  <c r="H75" i="150" s="1"/>
  <c r="M74" i="150"/>
  <c r="G74" i="150"/>
  <c r="H74" i="150" s="1"/>
  <c r="I73" i="150"/>
  <c r="H73" i="150"/>
  <c r="I72" i="150"/>
  <c r="H72" i="150"/>
  <c r="I71" i="150"/>
  <c r="H71" i="150"/>
  <c r="G70" i="150"/>
  <c r="H70" i="150" s="1"/>
  <c r="I69" i="150"/>
  <c r="H69" i="150"/>
  <c r="M68" i="150"/>
  <c r="M67" i="150"/>
  <c r="L54" i="150"/>
  <c r="M54" i="150" s="1"/>
  <c r="M57" i="150" s="1"/>
  <c r="I54" i="150"/>
  <c r="H54" i="150"/>
  <c r="J54" i="150" s="1"/>
  <c r="I51" i="150"/>
  <c r="H51" i="150"/>
  <c r="I50" i="150"/>
  <c r="H50" i="150"/>
  <c r="I49" i="150"/>
  <c r="H49" i="150"/>
  <c r="M48" i="150"/>
  <c r="I48" i="150"/>
  <c r="H48" i="150"/>
  <c r="I47" i="150"/>
  <c r="H47" i="150"/>
  <c r="J47" i="150" s="1"/>
  <c r="I46" i="150"/>
  <c r="H46" i="150"/>
  <c r="I45" i="150"/>
  <c r="H45" i="150"/>
  <c r="J45" i="150" s="1"/>
  <c r="I44" i="150"/>
  <c r="H44" i="150"/>
  <c r="M43" i="150"/>
  <c r="I43" i="150"/>
  <c r="H43" i="150"/>
  <c r="I42" i="150"/>
  <c r="H42" i="150"/>
  <c r="I41" i="150"/>
  <c r="H41" i="150"/>
  <c r="I40" i="150"/>
  <c r="H40" i="150"/>
  <c r="I39" i="150"/>
  <c r="H39" i="150"/>
  <c r="I38" i="150"/>
  <c r="H38" i="150"/>
  <c r="I37" i="150"/>
  <c r="H37" i="150"/>
  <c r="R36" i="150"/>
  <c r="I36" i="150"/>
  <c r="H36" i="150"/>
  <c r="J36" i="150" s="1"/>
  <c r="L27" i="150"/>
  <c r="I27" i="150"/>
  <c r="H27" i="150"/>
  <c r="E27" i="150"/>
  <c r="I22" i="150"/>
  <c r="H22" i="150"/>
  <c r="J22" i="150" s="1"/>
  <c r="L21" i="150"/>
  <c r="M21" i="150" s="1"/>
  <c r="I21" i="150"/>
  <c r="H21" i="150"/>
  <c r="I20" i="150"/>
  <c r="H20" i="150"/>
  <c r="I19" i="150"/>
  <c r="H19" i="150"/>
  <c r="J19" i="150" s="1"/>
  <c r="I18" i="150"/>
  <c r="H18" i="150"/>
  <c r="L17" i="150"/>
  <c r="M17" i="150" s="1"/>
  <c r="I17" i="150"/>
  <c r="H17" i="150"/>
  <c r="J17" i="150" s="1"/>
  <c r="I16" i="150"/>
  <c r="H16" i="150"/>
  <c r="M13" i="150"/>
  <c r="L197" i="145"/>
  <c r="I197" i="145"/>
  <c r="H197" i="145"/>
  <c r="O196" i="145"/>
  <c r="I196" i="145"/>
  <c r="L195" i="145"/>
  <c r="I195" i="145"/>
  <c r="H195" i="145"/>
  <c r="L194" i="145"/>
  <c r="I194" i="145"/>
  <c r="H194" i="145"/>
  <c r="L193" i="145"/>
  <c r="I193" i="145"/>
  <c r="H193" i="145"/>
  <c r="L192" i="145"/>
  <c r="I192" i="145"/>
  <c r="H192" i="145"/>
  <c r="J192" i="145" s="1"/>
  <c r="L191" i="145"/>
  <c r="I191" i="145"/>
  <c r="L190" i="145"/>
  <c r="I190" i="145"/>
  <c r="L189" i="145"/>
  <c r="M189" i="145" s="1"/>
  <c r="I189" i="145"/>
  <c r="H189" i="145"/>
  <c r="L188" i="145"/>
  <c r="I188" i="145"/>
  <c r="H188" i="145"/>
  <c r="O187" i="145"/>
  <c r="L180" i="145"/>
  <c r="M180" i="145" s="1"/>
  <c r="M182" i="145" s="1"/>
  <c r="I180" i="145"/>
  <c r="H180" i="145"/>
  <c r="M179" i="145"/>
  <c r="O179" i="145" s="1"/>
  <c r="R176" i="145"/>
  <c r="L176" i="145" s="1"/>
  <c r="M176" i="145" s="1"/>
  <c r="I176" i="145"/>
  <c r="H176" i="145"/>
  <c r="R175" i="145"/>
  <c r="L175" i="145" s="1"/>
  <c r="I175" i="145"/>
  <c r="H175" i="145"/>
  <c r="E175" i="145"/>
  <c r="R174" i="145"/>
  <c r="L174" i="145" s="1"/>
  <c r="I174" i="145"/>
  <c r="H174" i="145"/>
  <c r="I173" i="145"/>
  <c r="H173" i="145"/>
  <c r="E173" i="145"/>
  <c r="R172" i="145"/>
  <c r="L172" i="145" s="1"/>
  <c r="I172" i="145"/>
  <c r="H172" i="145"/>
  <c r="R171" i="145"/>
  <c r="L171" i="145" s="1"/>
  <c r="I171" i="145"/>
  <c r="H171" i="145"/>
  <c r="R170" i="145"/>
  <c r="L170" i="145" s="1"/>
  <c r="I170" i="145"/>
  <c r="H170" i="145"/>
  <c r="R169" i="145"/>
  <c r="L169" i="145" s="1"/>
  <c r="I169" i="145"/>
  <c r="H169" i="145"/>
  <c r="R168" i="145"/>
  <c r="L168" i="145" s="1"/>
  <c r="I168" i="145"/>
  <c r="H168" i="145"/>
  <c r="R167" i="145"/>
  <c r="L167" i="145" s="1"/>
  <c r="I167" i="145"/>
  <c r="H167" i="145"/>
  <c r="R166" i="145"/>
  <c r="L166" i="145" s="1"/>
  <c r="I166" i="145"/>
  <c r="H166" i="145"/>
  <c r="R165" i="145"/>
  <c r="L165" i="145" s="1"/>
  <c r="I165" i="145"/>
  <c r="H165" i="145"/>
  <c r="R164" i="145"/>
  <c r="L164" i="145" s="1"/>
  <c r="I164" i="145"/>
  <c r="H164" i="145"/>
  <c r="R163" i="145"/>
  <c r="L163" i="145" s="1"/>
  <c r="I163" i="145"/>
  <c r="H163" i="145"/>
  <c r="R162" i="145"/>
  <c r="L162" i="145" s="1"/>
  <c r="I162" i="145"/>
  <c r="H162" i="145"/>
  <c r="R161" i="145"/>
  <c r="L161" i="145" s="1"/>
  <c r="I161" i="145"/>
  <c r="H161" i="145"/>
  <c r="R155" i="145"/>
  <c r="L155" i="145" s="1"/>
  <c r="I155" i="145"/>
  <c r="H155" i="145"/>
  <c r="R154" i="145"/>
  <c r="L154" i="145" s="1"/>
  <c r="I154" i="145"/>
  <c r="H154" i="145"/>
  <c r="R153" i="145"/>
  <c r="L153" i="145" s="1"/>
  <c r="I153" i="145"/>
  <c r="H153" i="145"/>
  <c r="R152" i="145"/>
  <c r="L152" i="145" s="1"/>
  <c r="I152" i="145"/>
  <c r="H152" i="145"/>
  <c r="E152" i="145"/>
  <c r="L143" i="145"/>
  <c r="I143" i="145"/>
  <c r="H143" i="145"/>
  <c r="L142" i="145"/>
  <c r="I142" i="145"/>
  <c r="H142" i="145"/>
  <c r="E141" i="145"/>
  <c r="M141" i="145" s="1"/>
  <c r="E140" i="145"/>
  <c r="M140" i="145" s="1"/>
  <c r="E139" i="145"/>
  <c r="M139" i="145" s="1"/>
  <c r="G138" i="145"/>
  <c r="H138" i="145" s="1"/>
  <c r="G137" i="145"/>
  <c r="H137" i="145" s="1"/>
  <c r="G136" i="145"/>
  <c r="H136" i="145" s="1"/>
  <c r="G135" i="145"/>
  <c r="G134" i="145"/>
  <c r="G133" i="145"/>
  <c r="G132" i="145"/>
  <c r="H132" i="145" s="1"/>
  <c r="L121" i="145"/>
  <c r="M121" i="145" s="1"/>
  <c r="M124" i="145" s="1"/>
  <c r="I121" i="145"/>
  <c r="H121" i="145"/>
  <c r="J121" i="145" s="1"/>
  <c r="L119" i="145"/>
  <c r="I118" i="145"/>
  <c r="H118" i="145"/>
  <c r="I117" i="145"/>
  <c r="H117" i="145"/>
  <c r="I116" i="145"/>
  <c r="H116" i="145"/>
  <c r="I115" i="145"/>
  <c r="H115" i="145"/>
  <c r="I114" i="145"/>
  <c r="H114" i="145"/>
  <c r="I113" i="145"/>
  <c r="H113" i="145"/>
  <c r="I112" i="145"/>
  <c r="H112" i="145"/>
  <c r="I111" i="145"/>
  <c r="H111" i="145"/>
  <c r="I110" i="145"/>
  <c r="H110" i="145"/>
  <c r="I109" i="145"/>
  <c r="H109" i="145"/>
  <c r="M108" i="145"/>
  <c r="I108" i="145"/>
  <c r="H108" i="145"/>
  <c r="I104" i="145"/>
  <c r="H104" i="145"/>
  <c r="I103" i="145"/>
  <c r="H103" i="145"/>
  <c r="I102" i="145"/>
  <c r="H102" i="145"/>
  <c r="I101" i="145"/>
  <c r="H101" i="145"/>
  <c r="L100" i="145"/>
  <c r="I100" i="145"/>
  <c r="H100" i="145"/>
  <c r="E100" i="145"/>
  <c r="M92" i="145"/>
  <c r="M91" i="145"/>
  <c r="I90" i="145"/>
  <c r="H90" i="145"/>
  <c r="I89" i="145"/>
  <c r="H89" i="145"/>
  <c r="I88" i="145"/>
  <c r="H88" i="145"/>
  <c r="I86" i="145"/>
  <c r="H86" i="145"/>
  <c r="J86" i="145" s="1"/>
  <c r="M85" i="145"/>
  <c r="M84" i="145"/>
  <c r="O83" i="145"/>
  <c r="O82" i="145"/>
  <c r="F82" i="145"/>
  <c r="M76" i="145"/>
  <c r="M75" i="145"/>
  <c r="G75" i="145"/>
  <c r="I75" i="145" s="1"/>
  <c r="M74" i="145"/>
  <c r="G74" i="145"/>
  <c r="I73" i="145"/>
  <c r="H73" i="145"/>
  <c r="I72" i="145"/>
  <c r="H72" i="145"/>
  <c r="I71" i="145"/>
  <c r="H71" i="145"/>
  <c r="G70" i="145"/>
  <c r="I69" i="145"/>
  <c r="H69" i="145"/>
  <c r="M68" i="145"/>
  <c r="M67" i="145"/>
  <c r="L54" i="145"/>
  <c r="M54" i="145" s="1"/>
  <c r="M57" i="145" s="1"/>
  <c r="I54" i="145"/>
  <c r="H54" i="145"/>
  <c r="I51" i="145"/>
  <c r="H51" i="145"/>
  <c r="I50" i="145"/>
  <c r="H50" i="145"/>
  <c r="I49" i="145"/>
  <c r="H49" i="145"/>
  <c r="J49" i="145" s="1"/>
  <c r="M48" i="145"/>
  <c r="I48" i="145"/>
  <c r="H48" i="145"/>
  <c r="I47" i="145"/>
  <c r="H47" i="145"/>
  <c r="J47" i="145" s="1"/>
  <c r="I46" i="145"/>
  <c r="H46" i="145"/>
  <c r="I45" i="145"/>
  <c r="H45" i="145"/>
  <c r="I44" i="145"/>
  <c r="H44" i="145"/>
  <c r="M43" i="145"/>
  <c r="I43" i="145"/>
  <c r="H43" i="145"/>
  <c r="I42" i="145"/>
  <c r="H42" i="145"/>
  <c r="I41" i="145"/>
  <c r="H41" i="145"/>
  <c r="I40" i="145"/>
  <c r="H40" i="145"/>
  <c r="I39" i="145"/>
  <c r="H39" i="145"/>
  <c r="I38" i="145"/>
  <c r="H38" i="145"/>
  <c r="I37" i="145"/>
  <c r="H37" i="145"/>
  <c r="R36" i="145"/>
  <c r="I36" i="145"/>
  <c r="H36" i="145"/>
  <c r="L27" i="145"/>
  <c r="I27" i="145"/>
  <c r="H27" i="145"/>
  <c r="E27" i="145"/>
  <c r="I22" i="145"/>
  <c r="H22" i="145"/>
  <c r="L21" i="145"/>
  <c r="M21" i="145" s="1"/>
  <c r="I21" i="145"/>
  <c r="H21" i="145"/>
  <c r="I20" i="145"/>
  <c r="H20" i="145"/>
  <c r="I19" i="145"/>
  <c r="H19" i="145"/>
  <c r="I18" i="145"/>
  <c r="H18" i="145"/>
  <c r="L17" i="145"/>
  <c r="M17" i="145" s="1"/>
  <c r="I17" i="145"/>
  <c r="H17" i="145"/>
  <c r="J17" i="145" s="1"/>
  <c r="I16" i="145"/>
  <c r="H16" i="145"/>
  <c r="M13" i="145"/>
  <c r="R36" i="154"/>
  <c r="R176" i="154"/>
  <c r="L176" i="154" s="1"/>
  <c r="M176" i="154" s="1"/>
  <c r="R175" i="154"/>
  <c r="L175" i="154" s="1"/>
  <c r="R174" i="154"/>
  <c r="L174" i="154" s="1"/>
  <c r="R172" i="154"/>
  <c r="L172" i="154" s="1"/>
  <c r="R171" i="154"/>
  <c r="L171" i="154" s="1"/>
  <c r="R170" i="154"/>
  <c r="L170" i="154" s="1"/>
  <c r="R169" i="154"/>
  <c r="L169" i="154" s="1"/>
  <c r="R168" i="154"/>
  <c r="L168" i="154" s="1"/>
  <c r="R167" i="154"/>
  <c r="L167" i="154" s="1"/>
  <c r="R166" i="154"/>
  <c r="L166" i="154" s="1"/>
  <c r="R165" i="154"/>
  <c r="L165" i="154" s="1"/>
  <c r="R164" i="154"/>
  <c r="L164" i="154" s="1"/>
  <c r="R163" i="154"/>
  <c r="L163" i="154" s="1"/>
  <c r="R162" i="154"/>
  <c r="L162" i="154" s="1"/>
  <c r="R161" i="154"/>
  <c r="L161" i="154" s="1"/>
  <c r="R155" i="154"/>
  <c r="L155" i="154" s="1"/>
  <c r="R154" i="154"/>
  <c r="L154" i="154" s="1"/>
  <c r="R153" i="154"/>
  <c r="L153" i="154" s="1"/>
  <c r="R152" i="154"/>
  <c r="L152" i="154" s="1"/>
  <c r="R102" i="154"/>
  <c r="L102" i="154" s="1"/>
  <c r="L119" i="154"/>
  <c r="L54" i="154"/>
  <c r="M54" i="154" s="1"/>
  <c r="M57" i="154" s="1"/>
  <c r="E27" i="154"/>
  <c r="L21" i="154"/>
  <c r="M21" i="154" s="1"/>
  <c r="L17" i="154"/>
  <c r="M17" i="154" s="1"/>
  <c r="L100" i="154"/>
  <c r="I54" i="154"/>
  <c r="H54" i="154"/>
  <c r="I51" i="154"/>
  <c r="H51" i="154"/>
  <c r="I50" i="154"/>
  <c r="H50" i="154"/>
  <c r="J50" i="154" s="1"/>
  <c r="I49" i="154"/>
  <c r="H49" i="154"/>
  <c r="M48" i="154"/>
  <c r="I48" i="154"/>
  <c r="H48" i="154"/>
  <c r="I47" i="154"/>
  <c r="H47" i="154"/>
  <c r="I46" i="154"/>
  <c r="H46" i="154"/>
  <c r="I45" i="154"/>
  <c r="H45" i="154"/>
  <c r="I44" i="154"/>
  <c r="H44" i="154"/>
  <c r="J44" i="154" s="1"/>
  <c r="M43" i="154"/>
  <c r="I43" i="154"/>
  <c r="H43" i="154"/>
  <c r="I42" i="154"/>
  <c r="H42" i="154"/>
  <c r="I41" i="154"/>
  <c r="H41" i="154"/>
  <c r="I40" i="154"/>
  <c r="H40" i="154"/>
  <c r="J40" i="154" s="1"/>
  <c r="I39" i="154"/>
  <c r="H39" i="154"/>
  <c r="I38" i="154"/>
  <c r="H38" i="154"/>
  <c r="I37" i="154"/>
  <c r="H37" i="154"/>
  <c r="I36" i="154"/>
  <c r="H36" i="154"/>
  <c r="L27" i="154"/>
  <c r="I27" i="154"/>
  <c r="H27" i="154"/>
  <c r="I22" i="154"/>
  <c r="H22" i="154"/>
  <c r="I21" i="154"/>
  <c r="H21" i="154"/>
  <c r="I20" i="154"/>
  <c r="H20" i="154"/>
  <c r="I19" i="154"/>
  <c r="H19" i="154"/>
  <c r="I18" i="154"/>
  <c r="H18" i="154"/>
  <c r="I17" i="154"/>
  <c r="H17" i="154"/>
  <c r="J17" i="154" s="1"/>
  <c r="I16" i="154"/>
  <c r="H16" i="154"/>
  <c r="M13" i="154"/>
  <c r="M67" i="154"/>
  <c r="M68" i="154"/>
  <c r="H69" i="154"/>
  <c r="I69" i="154"/>
  <c r="G70" i="154"/>
  <c r="H70" i="154" s="1"/>
  <c r="H71" i="154"/>
  <c r="J71" i="154" s="1"/>
  <c r="I71" i="154"/>
  <c r="H72" i="154"/>
  <c r="I72" i="154"/>
  <c r="H73" i="154"/>
  <c r="I73" i="154"/>
  <c r="G74" i="154"/>
  <c r="H74" i="154" s="1"/>
  <c r="M74" i="154"/>
  <c r="G75" i="154"/>
  <c r="H75" i="154" s="1"/>
  <c r="M75" i="154"/>
  <c r="M76" i="154"/>
  <c r="F82" i="154"/>
  <c r="O82" i="154"/>
  <c r="O83" i="154"/>
  <c r="M84" i="154"/>
  <c r="M85" i="154"/>
  <c r="H86" i="154"/>
  <c r="I86" i="154"/>
  <c r="H88" i="154"/>
  <c r="I88" i="154"/>
  <c r="H89" i="154"/>
  <c r="I89" i="154"/>
  <c r="H90" i="154"/>
  <c r="I90" i="154"/>
  <c r="M91" i="154"/>
  <c r="M92" i="154"/>
  <c r="E100" i="154"/>
  <c r="H100" i="154"/>
  <c r="I100" i="154"/>
  <c r="H101" i="154"/>
  <c r="I101" i="154"/>
  <c r="H102" i="154"/>
  <c r="I102" i="154"/>
  <c r="H103" i="154"/>
  <c r="I103" i="154"/>
  <c r="H104" i="154"/>
  <c r="I104" i="154"/>
  <c r="H108" i="154"/>
  <c r="H109" i="154"/>
  <c r="I109" i="154"/>
  <c r="I110" i="154"/>
  <c r="H110" i="154"/>
  <c r="H111" i="154"/>
  <c r="I111" i="154"/>
  <c r="I112" i="154"/>
  <c r="H112" i="154"/>
  <c r="H113" i="154"/>
  <c r="I113" i="154"/>
  <c r="H114" i="154"/>
  <c r="I114" i="154"/>
  <c r="H115" i="154"/>
  <c r="I115" i="154"/>
  <c r="H116" i="154"/>
  <c r="I116" i="154"/>
  <c r="I117" i="154"/>
  <c r="H117" i="154"/>
  <c r="H118" i="154"/>
  <c r="I118" i="154"/>
  <c r="H121" i="154"/>
  <c r="I121" i="154"/>
  <c r="L121" i="154"/>
  <c r="M121" i="154" s="1"/>
  <c r="M124" i="154" s="1"/>
  <c r="G132" i="154"/>
  <c r="I132" i="154" s="1"/>
  <c r="G133" i="154"/>
  <c r="H133" i="154" s="1"/>
  <c r="G134" i="154"/>
  <c r="I134" i="154" s="1"/>
  <c r="G135" i="154"/>
  <c r="H135" i="154" s="1"/>
  <c r="G136" i="154"/>
  <c r="H136" i="154" s="1"/>
  <c r="G137" i="154"/>
  <c r="I137" i="154" s="1"/>
  <c r="G138" i="154"/>
  <c r="I138" i="154" s="1"/>
  <c r="E139" i="154"/>
  <c r="M139" i="154" s="1"/>
  <c r="E140" i="154"/>
  <c r="M140" i="154" s="1"/>
  <c r="E141" i="154"/>
  <c r="M141" i="154" s="1"/>
  <c r="H142" i="154"/>
  <c r="I142" i="154"/>
  <c r="L142" i="154"/>
  <c r="H143" i="154"/>
  <c r="I143" i="154"/>
  <c r="L143" i="154"/>
  <c r="E152" i="154"/>
  <c r="H152" i="154"/>
  <c r="I152" i="154"/>
  <c r="H153" i="154"/>
  <c r="I153" i="154"/>
  <c r="H154" i="154"/>
  <c r="I154" i="154"/>
  <c r="H155" i="154"/>
  <c r="I155" i="154"/>
  <c r="H161" i="154"/>
  <c r="I161" i="154"/>
  <c r="H162" i="154"/>
  <c r="I162" i="154"/>
  <c r="H163" i="154"/>
  <c r="I164" i="154"/>
  <c r="H164" i="154"/>
  <c r="H165" i="154"/>
  <c r="I165" i="154"/>
  <c r="H166" i="154"/>
  <c r="I166" i="154"/>
  <c r="H167" i="154"/>
  <c r="I167" i="154"/>
  <c r="H168" i="154"/>
  <c r="I168" i="154"/>
  <c r="H169" i="154"/>
  <c r="I169" i="154"/>
  <c r="H170" i="154"/>
  <c r="I170" i="154"/>
  <c r="H171" i="154"/>
  <c r="I172" i="154"/>
  <c r="H172" i="154"/>
  <c r="E173" i="154"/>
  <c r="H173" i="154"/>
  <c r="I173" i="154"/>
  <c r="H174" i="154"/>
  <c r="I174" i="154"/>
  <c r="E175" i="154"/>
  <c r="H175" i="154"/>
  <c r="I175" i="154"/>
  <c r="H176" i="154"/>
  <c r="I176" i="154"/>
  <c r="M179" i="154"/>
  <c r="O179" i="154" s="1"/>
  <c r="H180" i="154"/>
  <c r="I180" i="154"/>
  <c r="L180" i="154"/>
  <c r="M180" i="154" s="1"/>
  <c r="M182" i="154" s="1"/>
  <c r="O187" i="154"/>
  <c r="H188" i="154"/>
  <c r="I188" i="154"/>
  <c r="J188" i="154"/>
  <c r="L188" i="154"/>
  <c r="H189" i="154"/>
  <c r="I189" i="154"/>
  <c r="L189" i="154"/>
  <c r="M189" i="154" s="1"/>
  <c r="I190" i="154"/>
  <c r="L190" i="154"/>
  <c r="I191" i="154"/>
  <c r="L191" i="154"/>
  <c r="H192" i="154"/>
  <c r="I192" i="154"/>
  <c r="J192" i="154"/>
  <c r="L192" i="154"/>
  <c r="H193" i="154"/>
  <c r="I193" i="154"/>
  <c r="L193" i="154"/>
  <c r="H194" i="154"/>
  <c r="I194" i="154"/>
  <c r="L194" i="154"/>
  <c r="H195" i="154"/>
  <c r="I195" i="154"/>
  <c r="J195" i="154" s="1"/>
  <c r="L195" i="154"/>
  <c r="I196" i="154"/>
  <c r="O196" i="154"/>
  <c r="H197" i="154"/>
  <c r="I197" i="154"/>
  <c r="L197" i="154"/>
  <c r="L197" i="127"/>
  <c r="I197" i="127"/>
  <c r="H197" i="127"/>
  <c r="J197" i="127" s="1"/>
  <c r="O196" i="127"/>
  <c r="I196" i="127"/>
  <c r="L195" i="127"/>
  <c r="I195" i="127"/>
  <c r="H195" i="127"/>
  <c r="L194" i="127"/>
  <c r="I194" i="127"/>
  <c r="H194" i="127"/>
  <c r="J194" i="127" s="1"/>
  <c r="L193" i="127"/>
  <c r="I193" i="127"/>
  <c r="H193" i="127"/>
  <c r="L192" i="127"/>
  <c r="I192" i="127"/>
  <c r="H192" i="127"/>
  <c r="L191" i="127"/>
  <c r="I191" i="127"/>
  <c r="L190" i="127"/>
  <c r="I190" i="127"/>
  <c r="L189" i="127"/>
  <c r="M189" i="127" s="1"/>
  <c r="I189" i="127"/>
  <c r="H189" i="127"/>
  <c r="L188" i="127"/>
  <c r="I188" i="127"/>
  <c r="H188" i="127"/>
  <c r="O187" i="127"/>
  <c r="L180" i="127"/>
  <c r="M180" i="127" s="1"/>
  <c r="M182" i="127" s="1"/>
  <c r="I180" i="127"/>
  <c r="H180" i="127"/>
  <c r="M179" i="127"/>
  <c r="O179" i="127" s="1"/>
  <c r="R176" i="127"/>
  <c r="L176" i="127" s="1"/>
  <c r="M176" i="127" s="1"/>
  <c r="I176" i="127"/>
  <c r="H176" i="127"/>
  <c r="R175" i="127"/>
  <c r="L175" i="127" s="1"/>
  <c r="I175" i="127"/>
  <c r="H175" i="127"/>
  <c r="E175" i="127"/>
  <c r="R174" i="127"/>
  <c r="L174" i="127" s="1"/>
  <c r="I174" i="127"/>
  <c r="H174" i="127"/>
  <c r="I173" i="127"/>
  <c r="H173" i="127"/>
  <c r="E173" i="127"/>
  <c r="R172" i="127"/>
  <c r="L172" i="127" s="1"/>
  <c r="I172" i="127"/>
  <c r="H172" i="127"/>
  <c r="R171" i="127"/>
  <c r="L171" i="127"/>
  <c r="I171" i="127"/>
  <c r="H171" i="127"/>
  <c r="R170" i="127"/>
  <c r="L170" i="127" s="1"/>
  <c r="I170" i="127"/>
  <c r="H170" i="127"/>
  <c r="R169" i="127"/>
  <c r="L169" i="127" s="1"/>
  <c r="I169" i="127"/>
  <c r="H169" i="127"/>
  <c r="R168" i="127"/>
  <c r="L168" i="127" s="1"/>
  <c r="I168" i="127"/>
  <c r="H168" i="127"/>
  <c r="R167" i="127"/>
  <c r="L167" i="127" s="1"/>
  <c r="I167" i="127"/>
  <c r="H167" i="127"/>
  <c r="R166" i="127"/>
  <c r="L166" i="127" s="1"/>
  <c r="I166" i="127"/>
  <c r="H166" i="127"/>
  <c r="R165" i="127"/>
  <c r="L165" i="127" s="1"/>
  <c r="I165" i="127"/>
  <c r="H165" i="127"/>
  <c r="R164" i="127"/>
  <c r="L164" i="127" s="1"/>
  <c r="I164" i="127"/>
  <c r="H164" i="127"/>
  <c r="R163" i="127"/>
  <c r="L163" i="127" s="1"/>
  <c r="I163" i="127"/>
  <c r="H163" i="127"/>
  <c r="R162" i="127"/>
  <c r="L162" i="127" s="1"/>
  <c r="I162" i="127"/>
  <c r="H162" i="127"/>
  <c r="R161" i="127"/>
  <c r="L161" i="127" s="1"/>
  <c r="I161" i="127"/>
  <c r="H161" i="127"/>
  <c r="R155" i="127"/>
  <c r="L155" i="127" s="1"/>
  <c r="I155" i="127"/>
  <c r="H155" i="127"/>
  <c r="R154" i="127"/>
  <c r="L154" i="127" s="1"/>
  <c r="I154" i="127"/>
  <c r="H154" i="127"/>
  <c r="R153" i="127"/>
  <c r="L153" i="127" s="1"/>
  <c r="I153" i="127"/>
  <c r="H153" i="127"/>
  <c r="R152" i="127"/>
  <c r="L152" i="127" s="1"/>
  <c r="I152" i="127"/>
  <c r="H152" i="127"/>
  <c r="E152" i="127"/>
  <c r="L143" i="127"/>
  <c r="I143" i="127"/>
  <c r="H143" i="127"/>
  <c r="L142" i="127"/>
  <c r="I142" i="127"/>
  <c r="H142" i="127"/>
  <c r="E141" i="127"/>
  <c r="M141" i="127" s="1"/>
  <c r="E140" i="127"/>
  <c r="M140" i="127" s="1"/>
  <c r="E139" i="127"/>
  <c r="M139" i="127" s="1"/>
  <c r="G138" i="127"/>
  <c r="G137" i="127"/>
  <c r="G136" i="127"/>
  <c r="G135" i="127"/>
  <c r="G134" i="127"/>
  <c r="I134" i="127" s="1"/>
  <c r="G133" i="127"/>
  <c r="H133" i="127" s="1"/>
  <c r="G132" i="127"/>
  <c r="I132" i="127" s="1"/>
  <c r="L121" i="127"/>
  <c r="M121" i="127" s="1"/>
  <c r="M124" i="127" s="1"/>
  <c r="I121" i="127"/>
  <c r="H121" i="127"/>
  <c r="I118" i="127"/>
  <c r="H118" i="127"/>
  <c r="I117" i="127"/>
  <c r="H117" i="127"/>
  <c r="J117" i="127" s="1"/>
  <c r="I116" i="127"/>
  <c r="H116" i="127"/>
  <c r="I115" i="127"/>
  <c r="H115" i="127"/>
  <c r="I114" i="127"/>
  <c r="H114" i="127"/>
  <c r="I113" i="127"/>
  <c r="H113" i="127"/>
  <c r="I112" i="127"/>
  <c r="H112" i="127"/>
  <c r="I111" i="127"/>
  <c r="H111" i="127"/>
  <c r="I110" i="127"/>
  <c r="H110" i="127"/>
  <c r="I109" i="127"/>
  <c r="H109" i="127"/>
  <c r="I108" i="127"/>
  <c r="H108" i="127"/>
  <c r="I104" i="127"/>
  <c r="H104" i="127"/>
  <c r="J104" i="127" s="1"/>
  <c r="I103" i="127"/>
  <c r="H103" i="127"/>
  <c r="I102" i="127"/>
  <c r="H102" i="127"/>
  <c r="I101" i="127"/>
  <c r="H101" i="127"/>
  <c r="L100" i="127"/>
  <c r="I100" i="127"/>
  <c r="H100" i="127"/>
  <c r="E100" i="127"/>
  <c r="M92" i="127"/>
  <c r="M91" i="127"/>
  <c r="I90" i="127"/>
  <c r="H90" i="127"/>
  <c r="I89" i="127"/>
  <c r="H89" i="127"/>
  <c r="I88" i="127"/>
  <c r="H88" i="127"/>
  <c r="I86" i="127"/>
  <c r="H86" i="127"/>
  <c r="M85" i="127"/>
  <c r="M84" i="127"/>
  <c r="O83" i="127"/>
  <c r="O82" i="127"/>
  <c r="F82" i="127"/>
  <c r="G92" i="127" s="1"/>
  <c r="M76" i="127"/>
  <c r="M75" i="127"/>
  <c r="G75" i="127"/>
  <c r="H75" i="127" s="1"/>
  <c r="M74" i="127"/>
  <c r="G74" i="127"/>
  <c r="I73" i="127"/>
  <c r="H73" i="127"/>
  <c r="I72" i="127"/>
  <c r="H72" i="127"/>
  <c r="I71" i="127"/>
  <c r="H71" i="127"/>
  <c r="G70" i="127"/>
  <c r="I69" i="127"/>
  <c r="H69" i="127"/>
  <c r="M68" i="127"/>
  <c r="M67" i="127"/>
  <c r="L54" i="127"/>
  <c r="M54" i="127" s="1"/>
  <c r="M57" i="127" s="1"/>
  <c r="I54" i="127"/>
  <c r="H54" i="127"/>
  <c r="I51" i="127"/>
  <c r="H51" i="127"/>
  <c r="I50" i="127"/>
  <c r="H50" i="127"/>
  <c r="I49" i="127"/>
  <c r="H49" i="127"/>
  <c r="M48" i="127"/>
  <c r="I48" i="127"/>
  <c r="H48" i="127"/>
  <c r="I47" i="127"/>
  <c r="H47" i="127"/>
  <c r="I46" i="127"/>
  <c r="H46" i="127"/>
  <c r="I45" i="127"/>
  <c r="H45" i="127"/>
  <c r="I44" i="127"/>
  <c r="H44" i="127"/>
  <c r="M43" i="127"/>
  <c r="I43" i="127"/>
  <c r="H43" i="127"/>
  <c r="J43" i="127" s="1"/>
  <c r="I42" i="127"/>
  <c r="H42" i="127"/>
  <c r="I41" i="127"/>
  <c r="H41" i="127"/>
  <c r="J41" i="127" s="1"/>
  <c r="I40" i="127"/>
  <c r="H40" i="127"/>
  <c r="I39" i="127"/>
  <c r="H39" i="127"/>
  <c r="I38" i="127"/>
  <c r="H38" i="127"/>
  <c r="I37" i="127"/>
  <c r="H37" i="127"/>
  <c r="R36" i="127"/>
  <c r="I36" i="127"/>
  <c r="H36" i="127"/>
  <c r="L27" i="127"/>
  <c r="I27" i="127"/>
  <c r="H27" i="127"/>
  <c r="I22" i="127"/>
  <c r="H22" i="127"/>
  <c r="L21" i="127"/>
  <c r="M21" i="127" s="1"/>
  <c r="I21" i="127"/>
  <c r="H21" i="127"/>
  <c r="J21" i="127" s="1"/>
  <c r="O21" i="127" s="1"/>
  <c r="I20" i="127"/>
  <c r="H20" i="127"/>
  <c r="I19" i="127"/>
  <c r="H19" i="127"/>
  <c r="I18" i="127"/>
  <c r="H18" i="127"/>
  <c r="L17" i="127"/>
  <c r="M17" i="127" s="1"/>
  <c r="I17" i="127"/>
  <c r="H17" i="127"/>
  <c r="I16" i="127"/>
  <c r="H16" i="127"/>
  <c r="M13" i="127"/>
  <c r="L197" i="126"/>
  <c r="I197" i="126"/>
  <c r="H197" i="126"/>
  <c r="J197" i="126" s="1"/>
  <c r="O196" i="126"/>
  <c r="I196" i="126"/>
  <c r="L195" i="126"/>
  <c r="I195" i="126"/>
  <c r="H195" i="126"/>
  <c r="L194" i="126"/>
  <c r="I194" i="126"/>
  <c r="H194" i="126"/>
  <c r="L193" i="126"/>
  <c r="I193" i="126"/>
  <c r="H193" i="126"/>
  <c r="J193" i="126" s="1"/>
  <c r="L192" i="126"/>
  <c r="I192" i="126"/>
  <c r="H192" i="126"/>
  <c r="L191" i="126"/>
  <c r="I191" i="126"/>
  <c r="L190" i="126"/>
  <c r="I190" i="126"/>
  <c r="L189" i="126"/>
  <c r="M189" i="126" s="1"/>
  <c r="I189" i="126"/>
  <c r="H189" i="126"/>
  <c r="L188" i="126"/>
  <c r="I188" i="126"/>
  <c r="H188" i="126"/>
  <c r="O187" i="126"/>
  <c r="L180" i="126"/>
  <c r="M180" i="126" s="1"/>
  <c r="M182" i="126" s="1"/>
  <c r="I180" i="126"/>
  <c r="H180" i="126"/>
  <c r="J180" i="126" s="1"/>
  <c r="M179" i="126"/>
  <c r="O179" i="126" s="1"/>
  <c r="R176" i="126"/>
  <c r="L176" i="126" s="1"/>
  <c r="M176" i="126" s="1"/>
  <c r="I176" i="126"/>
  <c r="H176" i="126"/>
  <c r="R175" i="126"/>
  <c r="L175" i="126" s="1"/>
  <c r="I175" i="126"/>
  <c r="H175" i="126"/>
  <c r="E175" i="126"/>
  <c r="R174" i="126"/>
  <c r="L174" i="126" s="1"/>
  <c r="I174" i="126"/>
  <c r="H174" i="126"/>
  <c r="I173" i="126"/>
  <c r="H173" i="126"/>
  <c r="E173" i="126"/>
  <c r="R172" i="126"/>
  <c r="L172" i="126" s="1"/>
  <c r="I172" i="126"/>
  <c r="H172" i="126"/>
  <c r="R171" i="126"/>
  <c r="L171" i="126" s="1"/>
  <c r="I171" i="126"/>
  <c r="H171" i="126"/>
  <c r="R170" i="126"/>
  <c r="L170" i="126" s="1"/>
  <c r="I170" i="126"/>
  <c r="H170" i="126"/>
  <c r="R169" i="126"/>
  <c r="L169" i="126" s="1"/>
  <c r="I169" i="126"/>
  <c r="H169" i="126"/>
  <c r="R168" i="126"/>
  <c r="L168" i="126" s="1"/>
  <c r="I168" i="126"/>
  <c r="H168" i="126"/>
  <c r="R167" i="126"/>
  <c r="L167" i="126" s="1"/>
  <c r="I167" i="126"/>
  <c r="H167" i="126"/>
  <c r="R166" i="126"/>
  <c r="L166" i="126" s="1"/>
  <c r="I166" i="126"/>
  <c r="H166" i="126"/>
  <c r="R165" i="126"/>
  <c r="L165" i="126" s="1"/>
  <c r="I165" i="126"/>
  <c r="H165" i="126"/>
  <c r="R164" i="126"/>
  <c r="L164" i="126" s="1"/>
  <c r="I164" i="126"/>
  <c r="H164" i="126"/>
  <c r="R163" i="126"/>
  <c r="L163" i="126" s="1"/>
  <c r="I163" i="126"/>
  <c r="H163" i="126"/>
  <c r="R162" i="126"/>
  <c r="L162" i="126" s="1"/>
  <c r="I162" i="126"/>
  <c r="H162" i="126"/>
  <c r="R161" i="126"/>
  <c r="L161" i="126" s="1"/>
  <c r="I161" i="126"/>
  <c r="H161" i="126"/>
  <c r="R155" i="126"/>
  <c r="L155" i="126" s="1"/>
  <c r="I155" i="126"/>
  <c r="H155" i="126"/>
  <c r="R154" i="126"/>
  <c r="L154" i="126" s="1"/>
  <c r="I154" i="126"/>
  <c r="H154" i="126"/>
  <c r="R153" i="126"/>
  <c r="L153" i="126" s="1"/>
  <c r="I153" i="126"/>
  <c r="H153" i="126"/>
  <c r="R152" i="126"/>
  <c r="L152" i="126" s="1"/>
  <c r="I152" i="126"/>
  <c r="H152" i="126"/>
  <c r="E152" i="126"/>
  <c r="L143" i="126"/>
  <c r="I143" i="126"/>
  <c r="H143" i="126"/>
  <c r="L142" i="126"/>
  <c r="I142" i="126"/>
  <c r="H142" i="126"/>
  <c r="E141" i="126"/>
  <c r="M141" i="126" s="1"/>
  <c r="E140" i="126"/>
  <c r="M140" i="126" s="1"/>
  <c r="E139" i="126"/>
  <c r="M139" i="126" s="1"/>
  <c r="G138" i="126"/>
  <c r="G137" i="126"/>
  <c r="G136" i="126"/>
  <c r="H136" i="126" s="1"/>
  <c r="G135" i="126"/>
  <c r="I135" i="126" s="1"/>
  <c r="G134" i="126"/>
  <c r="I134" i="126" s="1"/>
  <c r="G133" i="126"/>
  <c r="I133" i="126" s="1"/>
  <c r="G132" i="126"/>
  <c r="L121" i="126"/>
  <c r="M121" i="126" s="1"/>
  <c r="M124" i="126" s="1"/>
  <c r="I121" i="126"/>
  <c r="H121" i="126"/>
  <c r="I118" i="126"/>
  <c r="H118" i="126"/>
  <c r="I117" i="126"/>
  <c r="H117" i="126"/>
  <c r="I116" i="126"/>
  <c r="H116" i="126"/>
  <c r="I115" i="126"/>
  <c r="H115" i="126"/>
  <c r="I114" i="126"/>
  <c r="H114" i="126"/>
  <c r="I113" i="126"/>
  <c r="H113" i="126"/>
  <c r="I112" i="126"/>
  <c r="H112" i="126"/>
  <c r="I111" i="126"/>
  <c r="H111" i="126"/>
  <c r="I110" i="126"/>
  <c r="H110" i="126"/>
  <c r="I109" i="126"/>
  <c r="H109" i="126"/>
  <c r="I108" i="126"/>
  <c r="H108" i="126"/>
  <c r="I104" i="126"/>
  <c r="H104" i="126"/>
  <c r="I103" i="126"/>
  <c r="H103" i="126"/>
  <c r="I102" i="126"/>
  <c r="H102" i="126"/>
  <c r="J102" i="126" s="1"/>
  <c r="I101" i="126"/>
  <c r="H101" i="126"/>
  <c r="L100" i="126"/>
  <c r="I100" i="126"/>
  <c r="H100" i="126"/>
  <c r="E100" i="126"/>
  <c r="M92" i="126"/>
  <c r="M91" i="126"/>
  <c r="I90" i="126"/>
  <c r="H90" i="126"/>
  <c r="I89" i="126"/>
  <c r="H89" i="126"/>
  <c r="I88" i="126"/>
  <c r="H88" i="126"/>
  <c r="J88" i="126" s="1"/>
  <c r="I86" i="126"/>
  <c r="H86" i="126"/>
  <c r="J86" i="126" s="1"/>
  <c r="M85" i="126"/>
  <c r="M84" i="126"/>
  <c r="O83" i="126"/>
  <c r="O82" i="126"/>
  <c r="F82" i="126"/>
  <c r="R114" i="126" s="1"/>
  <c r="L114" i="126" s="1"/>
  <c r="M114" i="126" s="1"/>
  <c r="M76" i="126"/>
  <c r="M75" i="126"/>
  <c r="G75" i="126"/>
  <c r="H75" i="126" s="1"/>
  <c r="M74" i="126"/>
  <c r="G74" i="126"/>
  <c r="H74" i="126" s="1"/>
  <c r="I73" i="126"/>
  <c r="H73" i="126"/>
  <c r="J73" i="126" s="1"/>
  <c r="I72" i="126"/>
  <c r="H72" i="126"/>
  <c r="I71" i="126"/>
  <c r="H71" i="126"/>
  <c r="G70" i="126"/>
  <c r="I70" i="126" s="1"/>
  <c r="I69" i="126"/>
  <c r="H69" i="126"/>
  <c r="M68" i="126"/>
  <c r="M67" i="126"/>
  <c r="L54" i="126"/>
  <c r="M54" i="126" s="1"/>
  <c r="M57" i="126" s="1"/>
  <c r="I54" i="126"/>
  <c r="H54" i="126"/>
  <c r="I51" i="126"/>
  <c r="H51" i="126"/>
  <c r="J51" i="126" s="1"/>
  <c r="I50" i="126"/>
  <c r="H50" i="126"/>
  <c r="I49" i="126"/>
  <c r="H49" i="126"/>
  <c r="M48" i="126"/>
  <c r="I48" i="126"/>
  <c r="H48" i="126"/>
  <c r="I47" i="126"/>
  <c r="H47" i="126"/>
  <c r="I46" i="126"/>
  <c r="H46" i="126"/>
  <c r="I45" i="126"/>
  <c r="H45" i="126"/>
  <c r="J45" i="126" s="1"/>
  <c r="I44" i="126"/>
  <c r="H44" i="126"/>
  <c r="M43" i="126"/>
  <c r="I43" i="126"/>
  <c r="H43" i="126"/>
  <c r="I42" i="126"/>
  <c r="H42" i="126"/>
  <c r="J42" i="126" s="1"/>
  <c r="I41" i="126"/>
  <c r="H41" i="126"/>
  <c r="I40" i="126"/>
  <c r="H40" i="126"/>
  <c r="I39" i="126"/>
  <c r="H39" i="126"/>
  <c r="I38" i="126"/>
  <c r="H38" i="126"/>
  <c r="I37" i="126"/>
  <c r="H37" i="126"/>
  <c r="R36" i="126"/>
  <c r="I36" i="126"/>
  <c r="H36" i="126"/>
  <c r="L27" i="126"/>
  <c r="I27" i="126"/>
  <c r="H27" i="126"/>
  <c r="I22" i="126"/>
  <c r="H22" i="126"/>
  <c r="L21" i="126"/>
  <c r="M21" i="126" s="1"/>
  <c r="I21" i="126"/>
  <c r="H21" i="126"/>
  <c r="I20" i="126"/>
  <c r="H20" i="126"/>
  <c r="I19" i="126"/>
  <c r="H19" i="126"/>
  <c r="I18" i="126"/>
  <c r="H18" i="126"/>
  <c r="L17" i="126"/>
  <c r="M17" i="126" s="1"/>
  <c r="I17" i="126"/>
  <c r="H17" i="126"/>
  <c r="I16" i="126"/>
  <c r="H16" i="126"/>
  <c r="M13" i="126"/>
  <c r="L197" i="234"/>
  <c r="I197" i="234"/>
  <c r="H197" i="234"/>
  <c r="O196" i="234"/>
  <c r="I196" i="234"/>
  <c r="L195" i="234"/>
  <c r="I195" i="234"/>
  <c r="H195" i="234"/>
  <c r="L194" i="234"/>
  <c r="I194" i="234"/>
  <c r="H194" i="234"/>
  <c r="L193" i="234"/>
  <c r="I193" i="234"/>
  <c r="H193" i="234"/>
  <c r="L192" i="234"/>
  <c r="I192" i="234"/>
  <c r="H192" i="234"/>
  <c r="L191" i="234"/>
  <c r="I191" i="234"/>
  <c r="L190" i="234"/>
  <c r="I190" i="234"/>
  <c r="L189" i="234"/>
  <c r="M189" i="234" s="1"/>
  <c r="I189" i="234"/>
  <c r="H189" i="234"/>
  <c r="J189" i="234" s="1"/>
  <c r="L188" i="234"/>
  <c r="I188" i="234"/>
  <c r="H188" i="234"/>
  <c r="O187" i="234"/>
  <c r="L180" i="234"/>
  <c r="M180" i="234" s="1"/>
  <c r="M182" i="234" s="1"/>
  <c r="I180" i="234"/>
  <c r="H180" i="234"/>
  <c r="M179" i="234"/>
  <c r="O179" i="234" s="1"/>
  <c r="R176" i="234"/>
  <c r="L176" i="234" s="1"/>
  <c r="M176" i="234" s="1"/>
  <c r="I176" i="234"/>
  <c r="H176" i="234"/>
  <c r="R175" i="234"/>
  <c r="L175" i="234" s="1"/>
  <c r="I175" i="234"/>
  <c r="H175" i="234"/>
  <c r="E175" i="234"/>
  <c r="R174" i="234"/>
  <c r="L174" i="234" s="1"/>
  <c r="I174" i="234"/>
  <c r="H174" i="234"/>
  <c r="I173" i="234"/>
  <c r="H173" i="234"/>
  <c r="E173" i="234"/>
  <c r="R172" i="234"/>
  <c r="L172" i="234"/>
  <c r="I172" i="234"/>
  <c r="H172" i="234"/>
  <c r="R171" i="234"/>
  <c r="L171" i="234" s="1"/>
  <c r="I171" i="234"/>
  <c r="H171" i="234"/>
  <c r="R170" i="234"/>
  <c r="L170" i="234" s="1"/>
  <c r="I170" i="234"/>
  <c r="H170" i="234"/>
  <c r="R169" i="234"/>
  <c r="L169" i="234" s="1"/>
  <c r="I169" i="234"/>
  <c r="H169" i="234"/>
  <c r="R168" i="234"/>
  <c r="L168" i="234" s="1"/>
  <c r="I168" i="234"/>
  <c r="H168" i="234"/>
  <c r="R167" i="234"/>
  <c r="L167" i="234" s="1"/>
  <c r="I167" i="234"/>
  <c r="H167" i="234"/>
  <c r="R166" i="234"/>
  <c r="L166" i="234" s="1"/>
  <c r="I166" i="234"/>
  <c r="H166" i="234"/>
  <c r="R165" i="234"/>
  <c r="L165" i="234" s="1"/>
  <c r="I165" i="234"/>
  <c r="H165" i="234"/>
  <c r="R164" i="234"/>
  <c r="L164" i="234" s="1"/>
  <c r="I164" i="234"/>
  <c r="H164" i="234"/>
  <c r="R163" i="234"/>
  <c r="L163" i="234" s="1"/>
  <c r="I163" i="234"/>
  <c r="H163" i="234"/>
  <c r="R162" i="234"/>
  <c r="L162" i="234" s="1"/>
  <c r="I162" i="234"/>
  <c r="H162" i="234"/>
  <c r="R161" i="234"/>
  <c r="L161" i="234" s="1"/>
  <c r="I161" i="234"/>
  <c r="H161" i="234"/>
  <c r="R155" i="234"/>
  <c r="L155" i="234" s="1"/>
  <c r="I155" i="234"/>
  <c r="H155" i="234"/>
  <c r="R154" i="234"/>
  <c r="L154" i="234" s="1"/>
  <c r="I154" i="234"/>
  <c r="H154" i="234"/>
  <c r="R153" i="234"/>
  <c r="L153" i="234" s="1"/>
  <c r="I153" i="234"/>
  <c r="H153" i="234"/>
  <c r="R152" i="234"/>
  <c r="L152" i="234" s="1"/>
  <c r="I152" i="234"/>
  <c r="H152" i="234"/>
  <c r="E152" i="234"/>
  <c r="L143" i="234"/>
  <c r="I143" i="234"/>
  <c r="H143" i="234"/>
  <c r="L142" i="234"/>
  <c r="I142" i="234"/>
  <c r="H142" i="234"/>
  <c r="E141" i="234"/>
  <c r="M141" i="234" s="1"/>
  <c r="E140" i="234"/>
  <c r="M140" i="234" s="1"/>
  <c r="E139" i="234"/>
  <c r="M139" i="234" s="1"/>
  <c r="G138" i="234"/>
  <c r="G137" i="234"/>
  <c r="G136" i="234"/>
  <c r="H136" i="234" s="1"/>
  <c r="G135" i="234"/>
  <c r="G134" i="234"/>
  <c r="H134" i="234" s="1"/>
  <c r="G133" i="234"/>
  <c r="G132" i="234"/>
  <c r="I132" i="234" s="1"/>
  <c r="L121" i="234"/>
  <c r="M121" i="234" s="1"/>
  <c r="M124" i="234" s="1"/>
  <c r="I121" i="234"/>
  <c r="H121" i="234"/>
  <c r="J121" i="234" s="1"/>
  <c r="I118" i="234"/>
  <c r="H118" i="234"/>
  <c r="I117" i="234"/>
  <c r="H117" i="234"/>
  <c r="I116" i="234"/>
  <c r="H116" i="234"/>
  <c r="I115" i="234"/>
  <c r="H115" i="234"/>
  <c r="I114" i="234"/>
  <c r="H114" i="234"/>
  <c r="I113" i="234"/>
  <c r="H113" i="234"/>
  <c r="I112" i="234"/>
  <c r="H112" i="234"/>
  <c r="I111" i="234"/>
  <c r="H111" i="234"/>
  <c r="I110" i="234"/>
  <c r="H110" i="234"/>
  <c r="I109" i="234"/>
  <c r="H109" i="234"/>
  <c r="I108" i="234"/>
  <c r="H108" i="234"/>
  <c r="I104" i="234"/>
  <c r="H104" i="234"/>
  <c r="I103" i="234"/>
  <c r="H103" i="234"/>
  <c r="I102" i="234"/>
  <c r="H102" i="234"/>
  <c r="I101" i="234"/>
  <c r="H101" i="234"/>
  <c r="L100" i="234"/>
  <c r="I100" i="234"/>
  <c r="H100" i="234"/>
  <c r="E100" i="234"/>
  <c r="J100" i="234" s="1"/>
  <c r="M92" i="234"/>
  <c r="M91" i="234"/>
  <c r="I90" i="234"/>
  <c r="H90" i="234"/>
  <c r="I89" i="234"/>
  <c r="H89" i="234"/>
  <c r="I88" i="234"/>
  <c r="H88" i="234"/>
  <c r="I86" i="234"/>
  <c r="H86" i="234"/>
  <c r="M85" i="234"/>
  <c r="M84" i="234"/>
  <c r="O83" i="234"/>
  <c r="O82" i="234"/>
  <c r="F82" i="234"/>
  <c r="M76" i="234"/>
  <c r="M75" i="234"/>
  <c r="G75" i="234"/>
  <c r="I75" i="234" s="1"/>
  <c r="M74" i="234"/>
  <c r="G74" i="234"/>
  <c r="H74" i="234" s="1"/>
  <c r="I73" i="234"/>
  <c r="H73" i="234"/>
  <c r="I72" i="234"/>
  <c r="H72" i="234"/>
  <c r="I71" i="234"/>
  <c r="H71" i="234"/>
  <c r="G70" i="234"/>
  <c r="H70" i="234" s="1"/>
  <c r="I69" i="234"/>
  <c r="H69" i="234"/>
  <c r="M68" i="234"/>
  <c r="M67" i="234"/>
  <c r="L54" i="234"/>
  <c r="M54" i="234" s="1"/>
  <c r="M57" i="234" s="1"/>
  <c r="I54" i="234"/>
  <c r="H54" i="234"/>
  <c r="I51" i="234"/>
  <c r="H51" i="234"/>
  <c r="J51" i="234" s="1"/>
  <c r="I50" i="234"/>
  <c r="H50" i="234"/>
  <c r="I49" i="234"/>
  <c r="H49" i="234"/>
  <c r="M48" i="234"/>
  <c r="I48" i="234"/>
  <c r="H48" i="234"/>
  <c r="I47" i="234"/>
  <c r="H47" i="234"/>
  <c r="I46" i="234"/>
  <c r="H46" i="234"/>
  <c r="I45" i="234"/>
  <c r="H45" i="234"/>
  <c r="I44" i="234"/>
  <c r="H44" i="234"/>
  <c r="M43" i="234"/>
  <c r="I43" i="234"/>
  <c r="H43" i="234"/>
  <c r="I42" i="234"/>
  <c r="H42" i="234"/>
  <c r="I41" i="234"/>
  <c r="H41" i="234"/>
  <c r="I40" i="234"/>
  <c r="H40" i="234"/>
  <c r="I39" i="234"/>
  <c r="H39" i="234"/>
  <c r="J39" i="234" s="1"/>
  <c r="I38" i="234"/>
  <c r="H38" i="234"/>
  <c r="I37" i="234"/>
  <c r="H37" i="234"/>
  <c r="R36" i="234"/>
  <c r="I36" i="234"/>
  <c r="H36" i="234"/>
  <c r="L27" i="234"/>
  <c r="I27" i="234"/>
  <c r="H27" i="234"/>
  <c r="I22" i="234"/>
  <c r="H22" i="234"/>
  <c r="L21" i="234"/>
  <c r="M21" i="234" s="1"/>
  <c r="I21" i="234"/>
  <c r="H21" i="234"/>
  <c r="I20" i="234"/>
  <c r="H20" i="234"/>
  <c r="I19" i="234"/>
  <c r="H19" i="234"/>
  <c r="J19" i="234" s="1"/>
  <c r="I18" i="234"/>
  <c r="H18" i="234"/>
  <c r="L17" i="234"/>
  <c r="M17" i="234" s="1"/>
  <c r="I17" i="234"/>
  <c r="H17" i="234"/>
  <c r="I16" i="234"/>
  <c r="H16" i="234"/>
  <c r="J16" i="234" s="1"/>
  <c r="M13" i="234"/>
  <c r="L197" i="124"/>
  <c r="I197" i="124"/>
  <c r="H197" i="124"/>
  <c r="O196" i="124"/>
  <c r="I196" i="124"/>
  <c r="L195" i="124"/>
  <c r="I195" i="124"/>
  <c r="H195" i="124"/>
  <c r="L194" i="124"/>
  <c r="I194" i="124"/>
  <c r="H194" i="124"/>
  <c r="J194" i="124" s="1"/>
  <c r="L193" i="124"/>
  <c r="I193" i="124"/>
  <c r="H193" i="124"/>
  <c r="L192" i="124"/>
  <c r="I192" i="124"/>
  <c r="H192" i="124"/>
  <c r="L191" i="124"/>
  <c r="I191" i="124"/>
  <c r="L190" i="124"/>
  <c r="I190" i="124"/>
  <c r="L189" i="124"/>
  <c r="M189" i="124" s="1"/>
  <c r="I189" i="124"/>
  <c r="H189" i="124"/>
  <c r="L188" i="124"/>
  <c r="I188" i="124"/>
  <c r="H188" i="124"/>
  <c r="O187" i="124"/>
  <c r="L180" i="124"/>
  <c r="M180" i="124" s="1"/>
  <c r="M182" i="124" s="1"/>
  <c r="I180" i="124"/>
  <c r="H180" i="124"/>
  <c r="M179" i="124"/>
  <c r="O179" i="124" s="1"/>
  <c r="R176" i="124"/>
  <c r="L176" i="124" s="1"/>
  <c r="M176" i="124" s="1"/>
  <c r="I176" i="124"/>
  <c r="H176" i="124"/>
  <c r="R175" i="124"/>
  <c r="L175" i="124" s="1"/>
  <c r="I175" i="124"/>
  <c r="H175" i="124"/>
  <c r="E175" i="124"/>
  <c r="J175" i="124" s="1"/>
  <c r="R174" i="124"/>
  <c r="L174" i="124" s="1"/>
  <c r="I174" i="124"/>
  <c r="H174" i="124"/>
  <c r="I173" i="124"/>
  <c r="H173" i="124"/>
  <c r="E173" i="124"/>
  <c r="R172" i="124"/>
  <c r="L172" i="124" s="1"/>
  <c r="I172" i="124"/>
  <c r="H172" i="124"/>
  <c r="R171" i="124"/>
  <c r="L171" i="124" s="1"/>
  <c r="I171" i="124"/>
  <c r="H171" i="124"/>
  <c r="R170" i="124"/>
  <c r="L170" i="124" s="1"/>
  <c r="I170" i="124"/>
  <c r="H170" i="124"/>
  <c r="R169" i="124"/>
  <c r="L169" i="124" s="1"/>
  <c r="I169" i="124"/>
  <c r="H169" i="124"/>
  <c r="R168" i="124"/>
  <c r="L168" i="124" s="1"/>
  <c r="I168" i="124"/>
  <c r="H168" i="124"/>
  <c r="R167" i="124"/>
  <c r="L167" i="124" s="1"/>
  <c r="I167" i="124"/>
  <c r="H167" i="124"/>
  <c r="R166" i="124"/>
  <c r="L166" i="124" s="1"/>
  <c r="I166" i="124"/>
  <c r="H166" i="124"/>
  <c r="R165" i="124"/>
  <c r="L165" i="124" s="1"/>
  <c r="I165" i="124"/>
  <c r="H165" i="124"/>
  <c r="R164" i="124"/>
  <c r="L164" i="124" s="1"/>
  <c r="I164" i="124"/>
  <c r="H164" i="124"/>
  <c r="R163" i="124"/>
  <c r="L163" i="124" s="1"/>
  <c r="I163" i="124"/>
  <c r="H163" i="124"/>
  <c r="R162" i="124"/>
  <c r="L162" i="124" s="1"/>
  <c r="I162" i="124"/>
  <c r="H162" i="124"/>
  <c r="R161" i="124"/>
  <c r="L161" i="124" s="1"/>
  <c r="I161" i="124"/>
  <c r="H161" i="124"/>
  <c r="R155" i="124"/>
  <c r="L155" i="124" s="1"/>
  <c r="I155" i="124"/>
  <c r="H155" i="124"/>
  <c r="R154" i="124"/>
  <c r="L154" i="124" s="1"/>
  <c r="I154" i="124"/>
  <c r="H154" i="124"/>
  <c r="R153" i="124"/>
  <c r="L153" i="124" s="1"/>
  <c r="I153" i="124"/>
  <c r="H153" i="124"/>
  <c r="R152" i="124"/>
  <c r="L152" i="124" s="1"/>
  <c r="I152" i="124"/>
  <c r="H152" i="124"/>
  <c r="E152" i="124"/>
  <c r="L143" i="124"/>
  <c r="I143" i="124"/>
  <c r="H143" i="124"/>
  <c r="L142" i="124"/>
  <c r="I142" i="124"/>
  <c r="H142" i="124"/>
  <c r="E141" i="124"/>
  <c r="M141" i="124" s="1"/>
  <c r="E140" i="124"/>
  <c r="M140" i="124" s="1"/>
  <c r="E139" i="124"/>
  <c r="M139" i="124" s="1"/>
  <c r="G138" i="124"/>
  <c r="I138" i="124" s="1"/>
  <c r="G137" i="124"/>
  <c r="G136" i="124"/>
  <c r="G135" i="124"/>
  <c r="G134" i="124"/>
  <c r="I134" i="124" s="1"/>
  <c r="G133" i="124"/>
  <c r="G132" i="124"/>
  <c r="I132" i="124" s="1"/>
  <c r="L121" i="124"/>
  <c r="M121" i="124" s="1"/>
  <c r="M124" i="124" s="1"/>
  <c r="I121" i="124"/>
  <c r="H121" i="124"/>
  <c r="I118" i="124"/>
  <c r="H118" i="124"/>
  <c r="I117" i="124"/>
  <c r="H117" i="124"/>
  <c r="J117" i="124" s="1"/>
  <c r="I116" i="124"/>
  <c r="H116" i="124"/>
  <c r="I115" i="124"/>
  <c r="H115" i="124"/>
  <c r="I114" i="124"/>
  <c r="H114" i="124"/>
  <c r="I113" i="124"/>
  <c r="H113" i="124"/>
  <c r="I112" i="124"/>
  <c r="H112" i="124"/>
  <c r="I111" i="124"/>
  <c r="H111" i="124"/>
  <c r="J111" i="124" s="1"/>
  <c r="I110" i="124"/>
  <c r="H110" i="124"/>
  <c r="J110" i="124" s="1"/>
  <c r="I109" i="124"/>
  <c r="H109" i="124"/>
  <c r="I108" i="124"/>
  <c r="H108" i="124"/>
  <c r="I104" i="124"/>
  <c r="H104" i="124"/>
  <c r="I103" i="124"/>
  <c r="H103" i="124"/>
  <c r="I102" i="124"/>
  <c r="H102" i="124"/>
  <c r="I101" i="124"/>
  <c r="H101" i="124"/>
  <c r="L100" i="124"/>
  <c r="I100" i="124"/>
  <c r="H100" i="124"/>
  <c r="E100" i="124"/>
  <c r="M92" i="124"/>
  <c r="M91" i="124"/>
  <c r="I90" i="124"/>
  <c r="H90" i="124"/>
  <c r="I89" i="124"/>
  <c r="H89" i="124"/>
  <c r="I88" i="124"/>
  <c r="H88" i="124"/>
  <c r="J88" i="124" s="1"/>
  <c r="I86" i="124"/>
  <c r="H86" i="124"/>
  <c r="M85" i="124"/>
  <c r="M84" i="124"/>
  <c r="O83" i="124"/>
  <c r="O82" i="124"/>
  <c r="F82" i="124"/>
  <c r="R111" i="124" s="1"/>
  <c r="L111" i="124" s="1"/>
  <c r="M111" i="124" s="1"/>
  <c r="M76" i="124"/>
  <c r="M75" i="124"/>
  <c r="G75" i="124"/>
  <c r="H75" i="124" s="1"/>
  <c r="M74" i="124"/>
  <c r="G74" i="124"/>
  <c r="I73" i="124"/>
  <c r="H73" i="124"/>
  <c r="I72" i="124"/>
  <c r="H72" i="124"/>
  <c r="J72" i="124" s="1"/>
  <c r="I71" i="124"/>
  <c r="H71" i="124"/>
  <c r="G70" i="124"/>
  <c r="I69" i="124"/>
  <c r="H69" i="124"/>
  <c r="M68" i="124"/>
  <c r="M67" i="124"/>
  <c r="L54" i="124"/>
  <c r="M54" i="124" s="1"/>
  <c r="M57" i="124" s="1"/>
  <c r="I54" i="124"/>
  <c r="H54" i="124"/>
  <c r="I51" i="124"/>
  <c r="H51" i="124"/>
  <c r="I50" i="124"/>
  <c r="H50" i="124"/>
  <c r="J50" i="124" s="1"/>
  <c r="I49" i="124"/>
  <c r="H49" i="124"/>
  <c r="J49" i="124" s="1"/>
  <c r="M48" i="124"/>
  <c r="I48" i="124"/>
  <c r="H48" i="124"/>
  <c r="I47" i="124"/>
  <c r="H47" i="124"/>
  <c r="I46" i="124"/>
  <c r="H46" i="124"/>
  <c r="I45" i="124"/>
  <c r="H45" i="124"/>
  <c r="I44" i="124"/>
  <c r="H44" i="124"/>
  <c r="J44" i="124" s="1"/>
  <c r="M43" i="124"/>
  <c r="I43" i="124"/>
  <c r="H43" i="124"/>
  <c r="I42" i="124"/>
  <c r="H42" i="124"/>
  <c r="I41" i="124"/>
  <c r="H41" i="124"/>
  <c r="I40" i="124"/>
  <c r="H40" i="124"/>
  <c r="I39" i="124"/>
  <c r="H39" i="124"/>
  <c r="I38" i="124"/>
  <c r="H38" i="124"/>
  <c r="J38" i="124" s="1"/>
  <c r="I37" i="124"/>
  <c r="H37" i="124"/>
  <c r="R36" i="124"/>
  <c r="I36" i="124"/>
  <c r="H36" i="124"/>
  <c r="L27" i="124"/>
  <c r="I27" i="124"/>
  <c r="H27" i="124"/>
  <c r="I22" i="124"/>
  <c r="H22" i="124"/>
  <c r="L21" i="124"/>
  <c r="M21" i="124" s="1"/>
  <c r="I21" i="124"/>
  <c r="H21" i="124"/>
  <c r="J21" i="124" s="1"/>
  <c r="I20" i="124"/>
  <c r="H20" i="124"/>
  <c r="J20" i="124" s="1"/>
  <c r="I19" i="124"/>
  <c r="H19" i="124"/>
  <c r="I18" i="124"/>
  <c r="H18" i="124"/>
  <c r="L17" i="124"/>
  <c r="M17" i="124" s="1"/>
  <c r="I17" i="124"/>
  <c r="H17" i="124"/>
  <c r="I16" i="124"/>
  <c r="H16" i="124"/>
  <c r="J16" i="124" s="1"/>
  <c r="M13" i="124"/>
  <c r="L197" i="123"/>
  <c r="I197" i="123"/>
  <c r="H197" i="123"/>
  <c r="O196" i="123"/>
  <c r="I196" i="123"/>
  <c r="L195" i="123"/>
  <c r="I195" i="123"/>
  <c r="H195" i="123"/>
  <c r="L194" i="123"/>
  <c r="I194" i="123"/>
  <c r="H194" i="123"/>
  <c r="J194" i="123" s="1"/>
  <c r="L193" i="123"/>
  <c r="I193" i="123"/>
  <c r="H193" i="123"/>
  <c r="L192" i="123"/>
  <c r="I192" i="123"/>
  <c r="H192" i="123"/>
  <c r="L191" i="123"/>
  <c r="I191" i="123"/>
  <c r="L190" i="123"/>
  <c r="I190" i="123"/>
  <c r="L189" i="123"/>
  <c r="M189" i="123" s="1"/>
  <c r="I189" i="123"/>
  <c r="H189" i="123"/>
  <c r="L188" i="123"/>
  <c r="I188" i="123"/>
  <c r="H188" i="123"/>
  <c r="O187" i="123"/>
  <c r="L180" i="123"/>
  <c r="M180" i="123" s="1"/>
  <c r="M182" i="123" s="1"/>
  <c r="I180" i="123"/>
  <c r="H180" i="123"/>
  <c r="M179" i="123"/>
  <c r="O179" i="123" s="1"/>
  <c r="R176" i="123"/>
  <c r="L176" i="123" s="1"/>
  <c r="M176" i="123" s="1"/>
  <c r="I176" i="123"/>
  <c r="H176" i="123"/>
  <c r="R175" i="123"/>
  <c r="L175" i="123" s="1"/>
  <c r="I175" i="123"/>
  <c r="H175" i="123"/>
  <c r="E175" i="123"/>
  <c r="R174" i="123"/>
  <c r="L174" i="123" s="1"/>
  <c r="I174" i="123"/>
  <c r="H174" i="123"/>
  <c r="I173" i="123"/>
  <c r="H173" i="123"/>
  <c r="E173" i="123"/>
  <c r="R172" i="123"/>
  <c r="L172" i="123" s="1"/>
  <c r="I172" i="123"/>
  <c r="H172" i="123"/>
  <c r="R171" i="123"/>
  <c r="L171" i="123" s="1"/>
  <c r="I171" i="123"/>
  <c r="H171" i="123"/>
  <c r="R170" i="123"/>
  <c r="L170" i="123" s="1"/>
  <c r="I170" i="123"/>
  <c r="H170" i="123"/>
  <c r="R169" i="123"/>
  <c r="L169" i="123" s="1"/>
  <c r="I169" i="123"/>
  <c r="H169" i="123"/>
  <c r="R168" i="123"/>
  <c r="L168" i="123" s="1"/>
  <c r="I168" i="123"/>
  <c r="H168" i="123"/>
  <c r="R167" i="123"/>
  <c r="L167" i="123" s="1"/>
  <c r="I167" i="123"/>
  <c r="H167" i="123"/>
  <c r="R166" i="123"/>
  <c r="L166" i="123" s="1"/>
  <c r="I166" i="123"/>
  <c r="H166" i="123"/>
  <c r="R165" i="123"/>
  <c r="L165" i="123" s="1"/>
  <c r="I165" i="123"/>
  <c r="H165" i="123"/>
  <c r="R164" i="123"/>
  <c r="L164" i="123" s="1"/>
  <c r="I164" i="123"/>
  <c r="H164" i="123"/>
  <c r="R163" i="123"/>
  <c r="L163" i="123" s="1"/>
  <c r="I163" i="123"/>
  <c r="H163" i="123"/>
  <c r="R162" i="123"/>
  <c r="L162" i="123" s="1"/>
  <c r="I162" i="123"/>
  <c r="H162" i="123"/>
  <c r="R161" i="123"/>
  <c r="L161" i="123" s="1"/>
  <c r="I161" i="123"/>
  <c r="H161" i="123"/>
  <c r="R155" i="123"/>
  <c r="L155" i="123" s="1"/>
  <c r="I155" i="123"/>
  <c r="H155" i="123"/>
  <c r="R154" i="123"/>
  <c r="L154" i="123" s="1"/>
  <c r="I154" i="123"/>
  <c r="H154" i="123"/>
  <c r="R153" i="123"/>
  <c r="L153" i="123" s="1"/>
  <c r="I153" i="123"/>
  <c r="H153" i="123"/>
  <c r="R152" i="123"/>
  <c r="L152" i="123" s="1"/>
  <c r="I152" i="123"/>
  <c r="H152" i="123"/>
  <c r="E152" i="123"/>
  <c r="L143" i="123"/>
  <c r="I143" i="123"/>
  <c r="H143" i="123"/>
  <c r="L142" i="123"/>
  <c r="I142" i="123"/>
  <c r="H142" i="123"/>
  <c r="E141" i="123"/>
  <c r="M141" i="123" s="1"/>
  <c r="E140" i="123"/>
  <c r="M140" i="123" s="1"/>
  <c r="E139" i="123"/>
  <c r="M139" i="123" s="1"/>
  <c r="G138" i="123"/>
  <c r="I138" i="123" s="1"/>
  <c r="G137" i="123"/>
  <c r="G136" i="123"/>
  <c r="G135" i="123"/>
  <c r="G134" i="123"/>
  <c r="I134" i="123" s="1"/>
  <c r="G133" i="123"/>
  <c r="I133" i="123" s="1"/>
  <c r="G132" i="123"/>
  <c r="I132" i="123" s="1"/>
  <c r="L121" i="123"/>
  <c r="M121" i="123" s="1"/>
  <c r="M124" i="123" s="1"/>
  <c r="I121" i="123"/>
  <c r="H121" i="123"/>
  <c r="I118" i="123"/>
  <c r="H118" i="123"/>
  <c r="I117" i="123"/>
  <c r="H117" i="123"/>
  <c r="I116" i="123"/>
  <c r="H116" i="123"/>
  <c r="I115" i="123"/>
  <c r="H115" i="123"/>
  <c r="J115" i="123" s="1"/>
  <c r="I114" i="123"/>
  <c r="H114" i="123"/>
  <c r="I113" i="123"/>
  <c r="H113" i="123"/>
  <c r="I112" i="123"/>
  <c r="H112" i="123"/>
  <c r="I111" i="123"/>
  <c r="H111" i="123"/>
  <c r="I110" i="123"/>
  <c r="H110" i="123"/>
  <c r="I109" i="123"/>
  <c r="H109" i="123"/>
  <c r="I108" i="123"/>
  <c r="H108" i="123"/>
  <c r="I104" i="123"/>
  <c r="H104" i="123"/>
  <c r="I103" i="123"/>
  <c r="H103" i="123"/>
  <c r="I102" i="123"/>
  <c r="H102" i="123"/>
  <c r="I101" i="123"/>
  <c r="H101" i="123"/>
  <c r="L100" i="123"/>
  <c r="I100" i="123"/>
  <c r="H100" i="123"/>
  <c r="E100" i="123"/>
  <c r="M92" i="123"/>
  <c r="M91" i="123"/>
  <c r="I90" i="123"/>
  <c r="H90" i="123"/>
  <c r="I89" i="123"/>
  <c r="H89" i="123"/>
  <c r="I88" i="123"/>
  <c r="H88" i="123"/>
  <c r="I86" i="123"/>
  <c r="H86" i="123"/>
  <c r="M85" i="123"/>
  <c r="M84" i="123"/>
  <c r="O83" i="123"/>
  <c r="O82" i="123"/>
  <c r="F82" i="123"/>
  <c r="M76" i="123"/>
  <c r="M75" i="123"/>
  <c r="G75" i="123"/>
  <c r="H75" i="123" s="1"/>
  <c r="M74" i="123"/>
  <c r="G74" i="123"/>
  <c r="H74" i="123" s="1"/>
  <c r="I73" i="123"/>
  <c r="H73" i="123"/>
  <c r="I72" i="123"/>
  <c r="H72" i="123"/>
  <c r="I71" i="123"/>
  <c r="H71" i="123"/>
  <c r="G70" i="123"/>
  <c r="I69" i="123"/>
  <c r="H69" i="123"/>
  <c r="M68" i="123"/>
  <c r="M67" i="123"/>
  <c r="L54" i="123"/>
  <c r="M54" i="123" s="1"/>
  <c r="M57" i="123" s="1"/>
  <c r="I54" i="123"/>
  <c r="H54" i="123"/>
  <c r="I51" i="123"/>
  <c r="H51" i="123"/>
  <c r="I50" i="123"/>
  <c r="H50" i="123"/>
  <c r="I49" i="123"/>
  <c r="H49" i="123"/>
  <c r="M48" i="123"/>
  <c r="I48" i="123"/>
  <c r="H48" i="123"/>
  <c r="I47" i="123"/>
  <c r="H47" i="123"/>
  <c r="I46" i="123"/>
  <c r="H46" i="123"/>
  <c r="I45" i="123"/>
  <c r="H45" i="123"/>
  <c r="I44" i="123"/>
  <c r="H44" i="123"/>
  <c r="M43" i="123"/>
  <c r="I43" i="123"/>
  <c r="H43" i="123"/>
  <c r="I42" i="123"/>
  <c r="H42" i="123"/>
  <c r="J42" i="123" s="1"/>
  <c r="I41" i="123"/>
  <c r="H41" i="123"/>
  <c r="I40" i="123"/>
  <c r="H40" i="123"/>
  <c r="I39" i="123"/>
  <c r="H39" i="123"/>
  <c r="I38" i="123"/>
  <c r="H38" i="123"/>
  <c r="J38" i="123" s="1"/>
  <c r="I37" i="123"/>
  <c r="H37" i="123"/>
  <c r="R36" i="123"/>
  <c r="I36" i="123"/>
  <c r="H36" i="123"/>
  <c r="L27" i="123"/>
  <c r="I27" i="123"/>
  <c r="H27" i="123"/>
  <c r="I22" i="123"/>
  <c r="H22" i="123"/>
  <c r="L21" i="123"/>
  <c r="M21" i="123" s="1"/>
  <c r="I21" i="123"/>
  <c r="H21" i="123"/>
  <c r="I20" i="123"/>
  <c r="H20" i="123"/>
  <c r="J20" i="123" s="1"/>
  <c r="I19" i="123"/>
  <c r="H19" i="123"/>
  <c r="I18" i="123"/>
  <c r="H18" i="123"/>
  <c r="L17" i="123"/>
  <c r="M17" i="123" s="1"/>
  <c r="I17" i="123"/>
  <c r="H17" i="123"/>
  <c r="I16" i="123"/>
  <c r="H16" i="123"/>
  <c r="M13" i="123"/>
  <c r="L197" i="121"/>
  <c r="I197" i="121"/>
  <c r="H197" i="121"/>
  <c r="O196" i="121"/>
  <c r="I196" i="121"/>
  <c r="L195" i="121"/>
  <c r="I195" i="121"/>
  <c r="H195" i="121"/>
  <c r="L194" i="121"/>
  <c r="I194" i="121"/>
  <c r="H194" i="121"/>
  <c r="L193" i="121"/>
  <c r="I193" i="121"/>
  <c r="H193" i="121"/>
  <c r="J193" i="121" s="1"/>
  <c r="L192" i="121"/>
  <c r="I192" i="121"/>
  <c r="H192" i="121"/>
  <c r="L191" i="121"/>
  <c r="I191" i="121"/>
  <c r="L190" i="121"/>
  <c r="I190" i="121"/>
  <c r="L189" i="121"/>
  <c r="M189" i="121" s="1"/>
  <c r="I189" i="121"/>
  <c r="H189" i="121"/>
  <c r="L188" i="121"/>
  <c r="I188" i="121"/>
  <c r="H188" i="121"/>
  <c r="O187" i="121"/>
  <c r="L180" i="121"/>
  <c r="M180" i="121" s="1"/>
  <c r="M182" i="121" s="1"/>
  <c r="I180" i="121"/>
  <c r="H180" i="121"/>
  <c r="M179" i="121"/>
  <c r="O179" i="121" s="1"/>
  <c r="R176" i="121"/>
  <c r="L176" i="121" s="1"/>
  <c r="M176" i="121" s="1"/>
  <c r="I176" i="121"/>
  <c r="H176" i="121"/>
  <c r="R175" i="121"/>
  <c r="L175" i="121" s="1"/>
  <c r="I175" i="121"/>
  <c r="H175" i="121"/>
  <c r="E175" i="121"/>
  <c r="J175" i="121" s="1"/>
  <c r="R174" i="121"/>
  <c r="L174" i="121" s="1"/>
  <c r="I174" i="121"/>
  <c r="H174" i="121"/>
  <c r="I173" i="121"/>
  <c r="H173" i="121"/>
  <c r="E173" i="121"/>
  <c r="R172" i="121"/>
  <c r="L172" i="121" s="1"/>
  <c r="I172" i="121"/>
  <c r="H172" i="121"/>
  <c r="R171" i="121"/>
  <c r="L171" i="121" s="1"/>
  <c r="I171" i="121"/>
  <c r="H171" i="121"/>
  <c r="R170" i="121"/>
  <c r="L170" i="121" s="1"/>
  <c r="I170" i="121"/>
  <c r="H170" i="121"/>
  <c r="R169" i="121"/>
  <c r="L169" i="121" s="1"/>
  <c r="I169" i="121"/>
  <c r="H169" i="121"/>
  <c r="R168" i="121"/>
  <c r="L168" i="121" s="1"/>
  <c r="I168" i="121"/>
  <c r="H168" i="121"/>
  <c r="R167" i="121"/>
  <c r="L167" i="121" s="1"/>
  <c r="I167" i="121"/>
  <c r="H167" i="121"/>
  <c r="R166" i="121"/>
  <c r="L166" i="121" s="1"/>
  <c r="I166" i="121"/>
  <c r="H166" i="121"/>
  <c r="R165" i="121"/>
  <c r="L165" i="121" s="1"/>
  <c r="I165" i="121"/>
  <c r="H165" i="121"/>
  <c r="R164" i="121"/>
  <c r="L164" i="121" s="1"/>
  <c r="I164" i="121"/>
  <c r="H164" i="121"/>
  <c r="R163" i="121"/>
  <c r="L163" i="121" s="1"/>
  <c r="I163" i="121"/>
  <c r="H163" i="121"/>
  <c r="R162" i="121"/>
  <c r="L162" i="121" s="1"/>
  <c r="I162" i="121"/>
  <c r="H162" i="121"/>
  <c r="R161" i="121"/>
  <c r="L161" i="121" s="1"/>
  <c r="I161" i="121"/>
  <c r="H161" i="121"/>
  <c r="R155" i="121"/>
  <c r="L155" i="121" s="1"/>
  <c r="I155" i="121"/>
  <c r="H155" i="121"/>
  <c r="R154" i="121"/>
  <c r="L154" i="121" s="1"/>
  <c r="I154" i="121"/>
  <c r="H154" i="121"/>
  <c r="R153" i="121"/>
  <c r="L153" i="121" s="1"/>
  <c r="I153" i="121"/>
  <c r="H153" i="121"/>
  <c r="R152" i="121"/>
  <c r="L152" i="121" s="1"/>
  <c r="I152" i="121"/>
  <c r="H152" i="121"/>
  <c r="E152" i="121"/>
  <c r="L143" i="121"/>
  <c r="I143" i="121"/>
  <c r="H143" i="121"/>
  <c r="L142" i="121"/>
  <c r="I142" i="121"/>
  <c r="H142" i="121"/>
  <c r="E141" i="121"/>
  <c r="M141" i="121" s="1"/>
  <c r="E140" i="121"/>
  <c r="M140" i="121" s="1"/>
  <c r="E139" i="121"/>
  <c r="M139" i="121" s="1"/>
  <c r="G138" i="121"/>
  <c r="I138" i="121" s="1"/>
  <c r="G137" i="121"/>
  <c r="I137" i="121" s="1"/>
  <c r="G136" i="121"/>
  <c r="I136" i="121" s="1"/>
  <c r="G135" i="121"/>
  <c r="H135" i="121" s="1"/>
  <c r="G134" i="121"/>
  <c r="I134" i="121" s="1"/>
  <c r="G133" i="121"/>
  <c r="I133" i="121" s="1"/>
  <c r="G132" i="121"/>
  <c r="I132" i="121" s="1"/>
  <c r="L121" i="121"/>
  <c r="M121" i="121" s="1"/>
  <c r="M124" i="121" s="1"/>
  <c r="I121" i="121"/>
  <c r="H121" i="121"/>
  <c r="I118" i="121"/>
  <c r="H118" i="121"/>
  <c r="I117" i="121"/>
  <c r="H117" i="121"/>
  <c r="I116" i="121"/>
  <c r="H116" i="121"/>
  <c r="I115" i="121"/>
  <c r="H115" i="121"/>
  <c r="J115" i="121" s="1"/>
  <c r="I114" i="121"/>
  <c r="H114" i="121"/>
  <c r="I113" i="121"/>
  <c r="H113" i="121"/>
  <c r="J113" i="121" s="1"/>
  <c r="I112" i="121"/>
  <c r="H112" i="121"/>
  <c r="J112" i="121" s="1"/>
  <c r="I111" i="121"/>
  <c r="H111" i="121"/>
  <c r="I110" i="121"/>
  <c r="H110" i="121"/>
  <c r="I109" i="121"/>
  <c r="H109" i="121"/>
  <c r="I108" i="121"/>
  <c r="H108" i="121"/>
  <c r="I104" i="121"/>
  <c r="H104" i="121"/>
  <c r="I103" i="121"/>
  <c r="H103" i="121"/>
  <c r="I102" i="121"/>
  <c r="H102" i="121"/>
  <c r="I101" i="121"/>
  <c r="H101" i="121"/>
  <c r="J101" i="121" s="1"/>
  <c r="L100" i="121"/>
  <c r="I100" i="121"/>
  <c r="H100" i="121"/>
  <c r="E100" i="121"/>
  <c r="M92" i="121"/>
  <c r="M91" i="121"/>
  <c r="I90" i="121"/>
  <c r="H90" i="121"/>
  <c r="I89" i="121"/>
  <c r="H89" i="121"/>
  <c r="I88" i="121"/>
  <c r="H88" i="121"/>
  <c r="I86" i="121"/>
  <c r="H86" i="121"/>
  <c r="M85" i="121"/>
  <c r="M84" i="121"/>
  <c r="O83" i="121"/>
  <c r="O82" i="121"/>
  <c r="F82" i="121"/>
  <c r="M76" i="121"/>
  <c r="M75" i="121"/>
  <c r="G75" i="121"/>
  <c r="M74" i="121"/>
  <c r="G74" i="121"/>
  <c r="I74" i="121" s="1"/>
  <c r="I73" i="121"/>
  <c r="H73" i="121"/>
  <c r="I72" i="121"/>
  <c r="H72" i="121"/>
  <c r="I71" i="121"/>
  <c r="H71" i="121"/>
  <c r="G70" i="121"/>
  <c r="I69" i="121"/>
  <c r="H69" i="121"/>
  <c r="J69" i="121" s="1"/>
  <c r="M68" i="121"/>
  <c r="M67" i="121"/>
  <c r="L54" i="121"/>
  <c r="M54" i="121" s="1"/>
  <c r="M57" i="121" s="1"/>
  <c r="I54" i="121"/>
  <c r="H54" i="121"/>
  <c r="I51" i="121"/>
  <c r="H51" i="121"/>
  <c r="I50" i="121"/>
  <c r="H50" i="121"/>
  <c r="I49" i="121"/>
  <c r="H49" i="121"/>
  <c r="M48" i="121"/>
  <c r="I48" i="121"/>
  <c r="H48" i="121"/>
  <c r="I47" i="121"/>
  <c r="H47" i="121"/>
  <c r="I46" i="121"/>
  <c r="H46" i="121"/>
  <c r="I45" i="121"/>
  <c r="H45" i="121"/>
  <c r="I44" i="121"/>
  <c r="H44" i="121"/>
  <c r="M43" i="121"/>
  <c r="I43" i="121"/>
  <c r="H43" i="121"/>
  <c r="I42" i="121"/>
  <c r="H42" i="121"/>
  <c r="I41" i="121"/>
  <c r="H41" i="121"/>
  <c r="I40" i="121"/>
  <c r="H40" i="121"/>
  <c r="I39" i="121"/>
  <c r="H39" i="121"/>
  <c r="I38" i="121"/>
  <c r="H38" i="121"/>
  <c r="I37" i="121"/>
  <c r="H37" i="121"/>
  <c r="R36" i="121"/>
  <c r="I36" i="121"/>
  <c r="H36" i="121"/>
  <c r="L27" i="121"/>
  <c r="I27" i="121"/>
  <c r="H27" i="121"/>
  <c r="I22" i="121"/>
  <c r="H22" i="121"/>
  <c r="L21" i="121"/>
  <c r="M21" i="121" s="1"/>
  <c r="I21" i="121"/>
  <c r="H21" i="121"/>
  <c r="I20" i="121"/>
  <c r="H20" i="121"/>
  <c r="I19" i="121"/>
  <c r="H19" i="121"/>
  <c r="I18" i="121"/>
  <c r="H18" i="121"/>
  <c r="J18" i="121" s="1"/>
  <c r="L17" i="121"/>
  <c r="M17" i="121" s="1"/>
  <c r="I17" i="121"/>
  <c r="H17" i="121"/>
  <c r="I16" i="121"/>
  <c r="H16" i="121"/>
  <c r="M13" i="121"/>
  <c r="C3" i="107"/>
  <c r="C4" i="107"/>
  <c r="C5" i="107"/>
  <c r="C6" i="107"/>
  <c r="C7" i="107"/>
  <c r="C8" i="107"/>
  <c r="C9" i="107"/>
  <c r="C10" i="107"/>
  <c r="C11" i="107"/>
  <c r="C12" i="107"/>
  <c r="C13" i="107"/>
  <c r="C14" i="107"/>
  <c r="C15" i="107"/>
  <c r="C16" i="107"/>
  <c r="C17" i="107"/>
  <c r="C18" i="107"/>
  <c r="C19" i="107"/>
  <c r="C20" i="107"/>
  <c r="C21" i="107"/>
  <c r="C2" i="107"/>
  <c r="L54" i="131"/>
  <c r="R36" i="131"/>
  <c r="S16" i="246"/>
  <c r="E27" i="121" s="1"/>
  <c r="E27" i="126" l="1"/>
  <c r="E27" i="234"/>
  <c r="M27" i="234" s="1"/>
  <c r="M33" i="234" s="1"/>
  <c r="E27" i="123"/>
  <c r="E27" i="124"/>
  <c r="E27" i="127"/>
  <c r="M27" i="127" s="1"/>
  <c r="M33" i="127" s="1"/>
  <c r="E27" i="277"/>
  <c r="E27" i="279"/>
  <c r="E27" i="284"/>
  <c r="E27" i="286"/>
  <c r="E27" i="275"/>
  <c r="E27" i="283"/>
  <c r="E27" i="276"/>
  <c r="E27" i="282"/>
  <c r="E27" i="280"/>
  <c r="E27" i="278"/>
  <c r="E27" i="274"/>
  <c r="E27" i="287"/>
  <c r="E27" i="285"/>
  <c r="E27" i="131"/>
  <c r="F39" i="249"/>
  <c r="E39" i="249"/>
  <c r="C11" i="273"/>
  <c r="F11" i="189"/>
  <c r="I16" i="268"/>
  <c r="F16" i="268"/>
  <c r="H16" i="268"/>
  <c r="G16" i="268"/>
  <c r="O176" i="168"/>
  <c r="J195" i="169"/>
  <c r="J69" i="146"/>
  <c r="R112" i="176"/>
  <c r="L112" i="176" s="1"/>
  <c r="M112" i="176" s="1"/>
  <c r="J194" i="121"/>
  <c r="J189" i="124"/>
  <c r="J22" i="234"/>
  <c r="J109" i="234"/>
  <c r="M27" i="126"/>
  <c r="M33" i="126" s="1"/>
  <c r="J69" i="126"/>
  <c r="J89" i="145"/>
  <c r="J113" i="149"/>
  <c r="J112" i="147"/>
  <c r="J192" i="146"/>
  <c r="J72" i="169"/>
  <c r="J111" i="168"/>
  <c r="J17" i="170"/>
  <c r="O17" i="170" s="1"/>
  <c r="J40" i="170"/>
  <c r="J101" i="176"/>
  <c r="R104" i="176"/>
  <c r="L104" i="176" s="1"/>
  <c r="M104" i="176" s="1"/>
  <c r="J112" i="123"/>
  <c r="G91" i="127"/>
  <c r="I91" i="127" s="1"/>
  <c r="R103" i="154"/>
  <c r="L103" i="154" s="1"/>
  <c r="J22" i="147"/>
  <c r="J104" i="147"/>
  <c r="J71" i="168"/>
  <c r="J101" i="154"/>
  <c r="J108" i="145"/>
  <c r="O108" i="145" s="1"/>
  <c r="R117" i="176"/>
  <c r="L117" i="176" s="1"/>
  <c r="M117" i="176" s="1"/>
  <c r="J152" i="123"/>
  <c r="J108" i="124"/>
  <c r="J116" i="124"/>
  <c r="J114" i="237"/>
  <c r="J44" i="237"/>
  <c r="J38" i="146"/>
  <c r="J176" i="170"/>
  <c r="J16" i="121"/>
  <c r="J102" i="123"/>
  <c r="J189" i="145"/>
  <c r="J17" i="149"/>
  <c r="J17" i="237"/>
  <c r="J173" i="237"/>
  <c r="J16" i="147"/>
  <c r="J27" i="147"/>
  <c r="J33" i="147" s="1"/>
  <c r="J54" i="147"/>
  <c r="J19" i="170"/>
  <c r="J42" i="170"/>
  <c r="J115" i="170"/>
  <c r="J49" i="176"/>
  <c r="J16" i="126"/>
  <c r="J195" i="126"/>
  <c r="J36" i="127"/>
  <c r="J111" i="127"/>
  <c r="J36" i="154"/>
  <c r="J51" i="154"/>
  <c r="J112" i="145"/>
  <c r="J42" i="150"/>
  <c r="J86" i="150"/>
  <c r="R113" i="168"/>
  <c r="L113" i="168" s="1"/>
  <c r="M113" i="168" s="1"/>
  <c r="J36" i="240"/>
  <c r="J108" i="176"/>
  <c r="J21" i="150"/>
  <c r="O21" i="150" s="1"/>
  <c r="J103" i="154"/>
  <c r="J20" i="154"/>
  <c r="J47" i="154"/>
  <c r="J116" i="150"/>
  <c r="J189" i="150"/>
  <c r="O189" i="150" s="1"/>
  <c r="J41" i="237"/>
  <c r="J41" i="169"/>
  <c r="J36" i="176"/>
  <c r="J47" i="176"/>
  <c r="J89" i="176"/>
  <c r="R115" i="150"/>
  <c r="L115" i="150" s="1"/>
  <c r="M115" i="150" s="1"/>
  <c r="R112" i="126"/>
  <c r="L112" i="126" s="1"/>
  <c r="M112" i="126" s="1"/>
  <c r="O112" i="126" s="1"/>
  <c r="J104" i="176"/>
  <c r="J173" i="121"/>
  <c r="J192" i="121"/>
  <c r="J72" i="123"/>
  <c r="G87" i="126"/>
  <c r="I87" i="126" s="1"/>
  <c r="J113" i="126"/>
  <c r="J90" i="127"/>
  <c r="J194" i="154"/>
  <c r="J86" i="154"/>
  <c r="J188" i="145"/>
  <c r="R103" i="150"/>
  <c r="L103" i="150" s="1"/>
  <c r="M103" i="150" s="1"/>
  <c r="O103" i="150" s="1"/>
  <c r="J86" i="237"/>
  <c r="J17" i="146"/>
  <c r="O17" i="146" s="1"/>
  <c r="J101" i="146"/>
  <c r="J17" i="179"/>
  <c r="O17" i="179" s="1"/>
  <c r="J195" i="170"/>
  <c r="J50" i="240"/>
  <c r="J175" i="240"/>
  <c r="J110" i="176"/>
  <c r="J38" i="173"/>
  <c r="J49" i="173"/>
  <c r="R118" i="150"/>
  <c r="L118" i="150" s="1"/>
  <c r="M118" i="150" s="1"/>
  <c r="J43" i="150"/>
  <c r="J197" i="234"/>
  <c r="R114" i="154"/>
  <c r="L114" i="154" s="1"/>
  <c r="J44" i="123"/>
  <c r="J193" i="234"/>
  <c r="J101" i="150"/>
  <c r="J38" i="237"/>
  <c r="M100" i="154"/>
  <c r="J43" i="121"/>
  <c r="O43" i="121" s="1"/>
  <c r="J116" i="123"/>
  <c r="J49" i="234"/>
  <c r="J114" i="234"/>
  <c r="J193" i="147"/>
  <c r="J194" i="168"/>
  <c r="J43" i="170"/>
  <c r="O43" i="170" s="1"/>
  <c r="J71" i="170"/>
  <c r="J18" i="240"/>
  <c r="J72" i="154"/>
  <c r="G87" i="150"/>
  <c r="I87" i="150" s="1"/>
  <c r="J86" i="234"/>
  <c r="J20" i="121"/>
  <c r="J38" i="121"/>
  <c r="J49" i="121"/>
  <c r="J72" i="121"/>
  <c r="J88" i="121"/>
  <c r="J103" i="121"/>
  <c r="J114" i="121"/>
  <c r="J22" i="123"/>
  <c r="J36" i="124"/>
  <c r="J69" i="124"/>
  <c r="J50" i="234"/>
  <c r="J116" i="126"/>
  <c r="J16" i="154"/>
  <c r="J18" i="150"/>
  <c r="J188" i="146"/>
  <c r="J108" i="169"/>
  <c r="J193" i="169"/>
  <c r="J18" i="168"/>
  <c r="J73" i="168"/>
  <c r="J38" i="170"/>
  <c r="J49" i="170"/>
  <c r="J112" i="170"/>
  <c r="J41" i="240"/>
  <c r="J110" i="240"/>
  <c r="J114" i="240"/>
  <c r="J118" i="240"/>
  <c r="J188" i="240"/>
  <c r="J39" i="176"/>
  <c r="J71" i="149"/>
  <c r="J36" i="123"/>
  <c r="J121" i="123"/>
  <c r="J173" i="123"/>
  <c r="J192" i="123"/>
  <c r="J43" i="124"/>
  <c r="O43" i="124" s="1"/>
  <c r="J72" i="234"/>
  <c r="J88" i="234"/>
  <c r="J103" i="234"/>
  <c r="J173" i="126"/>
  <c r="J71" i="127"/>
  <c r="J86" i="127"/>
  <c r="R101" i="154"/>
  <c r="L101" i="154" s="1"/>
  <c r="J110" i="145"/>
  <c r="J118" i="145"/>
  <c r="J111" i="150"/>
  <c r="J115" i="150"/>
  <c r="J176" i="150"/>
  <c r="O176" i="150" s="1"/>
  <c r="J188" i="150"/>
  <c r="J16" i="149"/>
  <c r="J89" i="149"/>
  <c r="J39" i="147"/>
  <c r="J44" i="147"/>
  <c r="J18" i="179"/>
  <c r="J37" i="169"/>
  <c r="J90" i="169"/>
  <c r="J193" i="168"/>
  <c r="J47" i="170"/>
  <c r="J16" i="240"/>
  <c r="O16" i="240" s="1"/>
  <c r="J193" i="240"/>
  <c r="J109" i="176"/>
  <c r="J16" i="150"/>
  <c r="M100" i="168"/>
  <c r="O180" i="126"/>
  <c r="O182" i="126" s="1"/>
  <c r="O17" i="150"/>
  <c r="J69" i="147"/>
  <c r="O48" i="179"/>
  <c r="J45" i="240"/>
  <c r="R101" i="176"/>
  <c r="L101" i="176" s="1"/>
  <c r="M101" i="176" s="1"/>
  <c r="O101" i="176" s="1"/>
  <c r="J86" i="173"/>
  <c r="J197" i="121"/>
  <c r="G91" i="124"/>
  <c r="I91" i="124" s="1"/>
  <c r="J116" i="127"/>
  <c r="I135" i="154"/>
  <c r="J37" i="154"/>
  <c r="J121" i="150"/>
  <c r="J193" i="150"/>
  <c r="J86" i="149"/>
  <c r="J115" i="237"/>
  <c r="J188" i="147"/>
  <c r="J117" i="146"/>
  <c r="J189" i="146"/>
  <c r="J44" i="169"/>
  <c r="J50" i="169"/>
  <c r="J152" i="169"/>
  <c r="J101" i="168"/>
  <c r="J193" i="170"/>
  <c r="J46" i="240"/>
  <c r="J102" i="176"/>
  <c r="J71" i="173"/>
  <c r="J117" i="168"/>
  <c r="J193" i="173"/>
  <c r="J49" i="154"/>
  <c r="J194" i="147"/>
  <c r="J102" i="121"/>
  <c r="J42" i="234"/>
  <c r="J18" i="126"/>
  <c r="J36" i="126"/>
  <c r="J100" i="126"/>
  <c r="J110" i="126"/>
  <c r="J110" i="127"/>
  <c r="J21" i="145"/>
  <c r="O21" i="145" s="1"/>
  <c r="J50" i="145"/>
  <c r="J90" i="150"/>
  <c r="J21" i="149"/>
  <c r="O21" i="149" s="1"/>
  <c r="J19" i="147"/>
  <c r="J36" i="146"/>
  <c r="J90" i="146"/>
  <c r="J110" i="146"/>
  <c r="J114" i="146"/>
  <c r="J50" i="179"/>
  <c r="J18" i="169"/>
  <c r="J86" i="168"/>
  <c r="J50" i="176"/>
  <c r="M100" i="169"/>
  <c r="J194" i="126"/>
  <c r="J38" i="154"/>
  <c r="J180" i="121"/>
  <c r="J182" i="121" s="1"/>
  <c r="J39" i="121"/>
  <c r="J173" i="124"/>
  <c r="J192" i="124"/>
  <c r="J48" i="234"/>
  <c r="O48" i="234" s="1"/>
  <c r="J18" i="127"/>
  <c r="J193" i="154"/>
  <c r="J102" i="154"/>
  <c r="J104" i="145"/>
  <c r="J37" i="150"/>
  <c r="J48" i="150"/>
  <c r="O48" i="150" s="1"/>
  <c r="J20" i="147"/>
  <c r="O104" i="147"/>
  <c r="J116" i="147"/>
  <c r="J86" i="146"/>
  <c r="J110" i="169"/>
  <c r="O110" i="169" s="1"/>
  <c r="J189" i="168"/>
  <c r="J54" i="170"/>
  <c r="O54" i="170" s="1"/>
  <c r="O57" i="170" s="1"/>
  <c r="J20" i="260" s="1"/>
  <c r="J73" i="170"/>
  <c r="J89" i="170"/>
  <c r="R111" i="176"/>
  <c r="L111" i="176" s="1"/>
  <c r="M111" i="176" s="1"/>
  <c r="J51" i="173"/>
  <c r="J113" i="173"/>
  <c r="J117" i="173"/>
  <c r="J89" i="154"/>
  <c r="J42" i="237"/>
  <c r="J51" i="121"/>
  <c r="J110" i="123"/>
  <c r="J176" i="123"/>
  <c r="O176" i="123" s="1"/>
  <c r="J101" i="124"/>
  <c r="J121" i="126"/>
  <c r="J124" i="126" s="1"/>
  <c r="M100" i="127"/>
  <c r="O100" i="127" s="1"/>
  <c r="J192" i="127"/>
  <c r="J21" i="154"/>
  <c r="O21" i="154" s="1"/>
  <c r="J22" i="145"/>
  <c r="J180" i="145"/>
  <c r="O180" i="145" s="1"/>
  <c r="O182" i="145" s="1"/>
  <c r="G41" i="259" s="1"/>
  <c r="J20" i="150"/>
  <c r="R101" i="150"/>
  <c r="L101" i="150" s="1"/>
  <c r="M101" i="150" s="1"/>
  <c r="J22" i="149"/>
  <c r="J51" i="149"/>
  <c r="J175" i="237"/>
  <c r="J44" i="179"/>
  <c r="J114" i="169"/>
  <c r="J173" i="169"/>
  <c r="J176" i="169"/>
  <c r="O176" i="169" s="1"/>
  <c r="J112" i="168"/>
  <c r="J69" i="170"/>
  <c r="J114" i="170"/>
  <c r="O189" i="240"/>
  <c r="J40" i="173"/>
  <c r="J72" i="126"/>
  <c r="J46" i="179"/>
  <c r="J41" i="146"/>
  <c r="J22" i="121"/>
  <c r="M27" i="123"/>
  <c r="M33" i="123" s="1"/>
  <c r="J19" i="124"/>
  <c r="J37" i="124"/>
  <c r="J71" i="124"/>
  <c r="J86" i="124"/>
  <c r="J152" i="124"/>
  <c r="J38" i="234"/>
  <c r="J20" i="126"/>
  <c r="J19" i="127"/>
  <c r="J37" i="127"/>
  <c r="J101" i="127"/>
  <c r="I70" i="154"/>
  <c r="J70" i="154" s="1"/>
  <c r="G91" i="150"/>
  <c r="I91" i="150" s="1"/>
  <c r="J39" i="237"/>
  <c r="J117" i="237"/>
  <c r="J54" i="179"/>
  <c r="J57" i="179" s="1"/>
  <c r="J39" i="168"/>
  <c r="J21" i="240"/>
  <c r="O21" i="240" s="1"/>
  <c r="R103" i="176"/>
  <c r="L103" i="176" s="1"/>
  <c r="M103" i="176" s="1"/>
  <c r="R115" i="176"/>
  <c r="L115" i="176" s="1"/>
  <c r="M115" i="176" s="1"/>
  <c r="O115" i="176" s="1"/>
  <c r="J46" i="173"/>
  <c r="J54" i="173"/>
  <c r="J57" i="173" s="1"/>
  <c r="J73" i="173"/>
  <c r="J104" i="124"/>
  <c r="J116" i="234"/>
  <c r="J110" i="149"/>
  <c r="G87" i="234"/>
  <c r="I87" i="234" s="1"/>
  <c r="R103" i="234"/>
  <c r="L103" i="234" s="1"/>
  <c r="M103" i="234" s="1"/>
  <c r="R112" i="234"/>
  <c r="L112" i="234" s="1"/>
  <c r="M112" i="234" s="1"/>
  <c r="J39" i="154"/>
  <c r="J49" i="149"/>
  <c r="J121" i="124"/>
  <c r="J124" i="124" s="1"/>
  <c r="J180" i="150"/>
  <c r="J182" i="150" s="1"/>
  <c r="J112" i="126"/>
  <c r="R102" i="123"/>
  <c r="L102" i="123" s="1"/>
  <c r="M102" i="123" s="1"/>
  <c r="O102" i="123" s="1"/>
  <c r="R111" i="123"/>
  <c r="L111" i="123" s="1"/>
  <c r="M111" i="123" s="1"/>
  <c r="G87" i="123"/>
  <c r="I87" i="123" s="1"/>
  <c r="R114" i="123"/>
  <c r="L114" i="123" s="1"/>
  <c r="M114" i="123" s="1"/>
  <c r="G91" i="123"/>
  <c r="I91" i="123" s="1"/>
  <c r="J195" i="121"/>
  <c r="J36" i="179"/>
  <c r="J108" i="146"/>
  <c r="O108" i="146" s="1"/>
  <c r="R116" i="169"/>
  <c r="L116" i="169" s="1"/>
  <c r="M116" i="169" s="1"/>
  <c r="R101" i="169"/>
  <c r="L101" i="169" s="1"/>
  <c r="M101" i="169" s="1"/>
  <c r="R115" i="169"/>
  <c r="L115" i="169" s="1"/>
  <c r="M115" i="169" s="1"/>
  <c r="O115" i="169" s="1"/>
  <c r="R118" i="169"/>
  <c r="L118" i="169" s="1"/>
  <c r="M118" i="169" s="1"/>
  <c r="R111" i="169"/>
  <c r="L111" i="169" s="1"/>
  <c r="M111" i="169" s="1"/>
  <c r="O111" i="169" s="1"/>
  <c r="R102" i="169"/>
  <c r="L102" i="169" s="1"/>
  <c r="M102" i="169" s="1"/>
  <c r="G87" i="169"/>
  <c r="I87" i="169" s="1"/>
  <c r="R113" i="169"/>
  <c r="L113" i="169" s="1"/>
  <c r="M113" i="169" s="1"/>
  <c r="O113" i="169" s="1"/>
  <c r="J100" i="121"/>
  <c r="J110" i="121"/>
  <c r="J50" i="126"/>
  <c r="J109" i="237"/>
  <c r="J103" i="127"/>
  <c r="J72" i="150"/>
  <c r="J36" i="121"/>
  <c r="J40" i="124"/>
  <c r="R103" i="124"/>
  <c r="L103" i="124" s="1"/>
  <c r="M103" i="124" s="1"/>
  <c r="J18" i="234"/>
  <c r="J47" i="234"/>
  <c r="R101" i="126"/>
  <c r="L101" i="126" s="1"/>
  <c r="M101" i="126" s="1"/>
  <c r="J118" i="126"/>
  <c r="J17" i="127"/>
  <c r="O17" i="127" s="1"/>
  <c r="J45" i="127"/>
  <c r="R102" i="127"/>
  <c r="L102" i="127" s="1"/>
  <c r="M102" i="127" s="1"/>
  <c r="J112" i="127"/>
  <c r="J20" i="145"/>
  <c r="J38" i="145"/>
  <c r="J118" i="150"/>
  <c r="J38" i="149"/>
  <c r="J121" i="149"/>
  <c r="J124" i="149" s="1"/>
  <c r="J189" i="237"/>
  <c r="O189" i="237" s="1"/>
  <c r="J90" i="147"/>
  <c r="J118" i="147"/>
  <c r="J115" i="146"/>
  <c r="J43" i="179"/>
  <c r="O43" i="179" s="1"/>
  <c r="J40" i="169"/>
  <c r="J49" i="169"/>
  <c r="J71" i="169"/>
  <c r="J102" i="169"/>
  <c r="J197" i="169"/>
  <c r="J180" i="168"/>
  <c r="J182" i="168" s="1"/>
  <c r="J37" i="170"/>
  <c r="J43" i="240"/>
  <c r="O43" i="240" s="1"/>
  <c r="J27" i="176"/>
  <c r="J33" i="176" s="1"/>
  <c r="J40" i="176"/>
  <c r="J45" i="176"/>
  <c r="J194" i="176"/>
  <c r="J37" i="121"/>
  <c r="J44" i="149"/>
  <c r="J42" i="121"/>
  <c r="J20" i="234"/>
  <c r="M100" i="234"/>
  <c r="O100" i="234" s="1"/>
  <c r="J110" i="234"/>
  <c r="J114" i="127"/>
  <c r="J40" i="150"/>
  <c r="M100" i="150"/>
  <c r="J108" i="150"/>
  <c r="O108" i="150" s="1"/>
  <c r="R110" i="149"/>
  <c r="L110" i="149" s="1"/>
  <c r="M110" i="149" s="1"/>
  <c r="R117" i="149"/>
  <c r="L117" i="149" s="1"/>
  <c r="M117" i="149" s="1"/>
  <c r="J90" i="168"/>
  <c r="J21" i="170"/>
  <c r="O21" i="170" s="1"/>
  <c r="J48" i="121"/>
  <c r="O48" i="121" s="1"/>
  <c r="J19" i="123"/>
  <c r="M100" i="123"/>
  <c r="J42" i="124"/>
  <c r="R114" i="124"/>
  <c r="L114" i="124" s="1"/>
  <c r="M114" i="124" s="1"/>
  <c r="J197" i="124"/>
  <c r="J21" i="234"/>
  <c r="O21" i="234" s="1"/>
  <c r="J43" i="234"/>
  <c r="O43" i="234" s="1"/>
  <c r="J101" i="234"/>
  <c r="J111" i="234"/>
  <c r="J118" i="234"/>
  <c r="J17" i="126"/>
  <c r="O17" i="126" s="1"/>
  <c r="J104" i="126"/>
  <c r="J114" i="126"/>
  <c r="O114" i="126" s="1"/>
  <c r="J192" i="126"/>
  <c r="J200" i="126" s="1"/>
  <c r="J42" i="127"/>
  <c r="J69" i="127"/>
  <c r="J45" i="145"/>
  <c r="J51" i="145"/>
  <c r="J117" i="145"/>
  <c r="J69" i="150"/>
  <c r="R111" i="150"/>
  <c r="L111" i="150" s="1"/>
  <c r="M111" i="150" s="1"/>
  <c r="J40" i="149"/>
  <c r="J111" i="149"/>
  <c r="J194" i="149"/>
  <c r="J101" i="237"/>
  <c r="J21" i="147"/>
  <c r="O21" i="147" s="1"/>
  <c r="J49" i="147"/>
  <c r="J103" i="147"/>
  <c r="J104" i="146"/>
  <c r="O104" i="146" s="1"/>
  <c r="J19" i="179"/>
  <c r="J102" i="168"/>
  <c r="J115" i="168"/>
  <c r="J72" i="170"/>
  <c r="J116" i="170"/>
  <c r="J121" i="170"/>
  <c r="J124" i="170" s="1"/>
  <c r="J88" i="240"/>
  <c r="J117" i="240"/>
  <c r="J197" i="240"/>
  <c r="J112" i="176"/>
  <c r="J44" i="173"/>
  <c r="J88" i="150"/>
  <c r="J46" i="237"/>
  <c r="J71" i="121"/>
  <c r="J86" i="121"/>
  <c r="J152" i="121"/>
  <c r="J188" i="121"/>
  <c r="J86" i="123"/>
  <c r="J111" i="123"/>
  <c r="J118" i="123"/>
  <c r="M100" i="124"/>
  <c r="J109" i="124"/>
  <c r="J193" i="124"/>
  <c r="J41" i="126"/>
  <c r="J46" i="126"/>
  <c r="J42" i="154"/>
  <c r="J40" i="145"/>
  <c r="J89" i="150"/>
  <c r="J112" i="150"/>
  <c r="O112" i="150" s="1"/>
  <c r="M27" i="149"/>
  <c r="M33" i="149" s="1"/>
  <c r="G92" i="149"/>
  <c r="I92" i="149" s="1"/>
  <c r="R102" i="149"/>
  <c r="L102" i="149" s="1"/>
  <c r="M102" i="149" s="1"/>
  <c r="J194" i="237"/>
  <c r="J112" i="169"/>
  <c r="J192" i="169"/>
  <c r="J44" i="168"/>
  <c r="J22" i="170"/>
  <c r="J51" i="170"/>
  <c r="J109" i="170"/>
  <c r="J51" i="240"/>
  <c r="J104" i="240"/>
  <c r="J180" i="240"/>
  <c r="O180" i="240" s="1"/>
  <c r="O182" i="240" s="1"/>
  <c r="K41" i="260" s="1"/>
  <c r="J17" i="173"/>
  <c r="O17" i="173" s="1"/>
  <c r="J88" i="173"/>
  <c r="J188" i="170"/>
  <c r="J20" i="173"/>
  <c r="J44" i="126"/>
  <c r="R111" i="170"/>
  <c r="L111" i="170" s="1"/>
  <c r="M111" i="170" s="1"/>
  <c r="J37" i="234"/>
  <c r="J189" i="147"/>
  <c r="J100" i="147"/>
  <c r="J50" i="121"/>
  <c r="J73" i="121"/>
  <c r="J104" i="121"/>
  <c r="J39" i="123"/>
  <c r="J50" i="123"/>
  <c r="J73" i="123"/>
  <c r="J188" i="123"/>
  <c r="O111" i="124"/>
  <c r="J113" i="234"/>
  <c r="R116" i="127"/>
  <c r="L116" i="127" s="1"/>
  <c r="M116" i="127" s="1"/>
  <c r="J47" i="179"/>
  <c r="J121" i="168"/>
  <c r="J18" i="170"/>
  <c r="J41" i="170"/>
  <c r="J110" i="170"/>
  <c r="J19" i="240"/>
  <c r="J173" i="240"/>
  <c r="J176" i="240"/>
  <c r="O176" i="240" s="1"/>
  <c r="J43" i="176"/>
  <c r="O43" i="176" s="1"/>
  <c r="J86" i="176"/>
  <c r="J113" i="176"/>
  <c r="J152" i="176"/>
  <c r="J193" i="176"/>
  <c r="J69" i="173"/>
  <c r="R113" i="124"/>
  <c r="L113" i="124" s="1"/>
  <c r="M113" i="124" s="1"/>
  <c r="O189" i="234"/>
  <c r="R189" i="234" s="1"/>
  <c r="M27" i="124"/>
  <c r="M33" i="124" s="1"/>
  <c r="J189" i="154"/>
  <c r="O189" i="154" s="1"/>
  <c r="J88" i="145"/>
  <c r="R115" i="127"/>
  <c r="L115" i="127" s="1"/>
  <c r="M115" i="127" s="1"/>
  <c r="R115" i="124"/>
  <c r="L115" i="124" s="1"/>
  <c r="M115" i="124" s="1"/>
  <c r="J180" i="127"/>
  <c r="O180" i="127" s="1"/>
  <c r="O182" i="127" s="1"/>
  <c r="G87" i="124"/>
  <c r="I87" i="124" s="1"/>
  <c r="R101" i="124"/>
  <c r="L101" i="124" s="1"/>
  <c r="M101" i="124" s="1"/>
  <c r="R111" i="149"/>
  <c r="L111" i="149" s="1"/>
  <c r="M111" i="149" s="1"/>
  <c r="J89" i="169"/>
  <c r="J73" i="124"/>
  <c r="R116" i="124"/>
  <c r="L116" i="124" s="1"/>
  <c r="M116" i="124" s="1"/>
  <c r="O116" i="124" s="1"/>
  <c r="J39" i="127"/>
  <c r="J72" i="127"/>
  <c r="G87" i="127"/>
  <c r="I87" i="127" s="1"/>
  <c r="J90" i="145"/>
  <c r="J194" i="145"/>
  <c r="R103" i="149"/>
  <c r="L103" i="149" s="1"/>
  <c r="M103" i="149" s="1"/>
  <c r="O103" i="149" s="1"/>
  <c r="J27" i="237"/>
  <c r="J33" i="237" s="1"/>
  <c r="J19" i="146"/>
  <c r="R113" i="170"/>
  <c r="L113" i="170" s="1"/>
  <c r="M113" i="170" s="1"/>
  <c r="J46" i="127"/>
  <c r="J115" i="154"/>
  <c r="J44" i="145"/>
  <c r="J109" i="127"/>
  <c r="J113" i="170"/>
  <c r="J39" i="124"/>
  <c r="R102" i="124"/>
  <c r="L102" i="124" s="1"/>
  <c r="M102" i="124" s="1"/>
  <c r="J27" i="234"/>
  <c r="J33" i="234" s="1"/>
  <c r="J40" i="234"/>
  <c r="J90" i="234"/>
  <c r="J44" i="127"/>
  <c r="J50" i="127"/>
  <c r="J73" i="127"/>
  <c r="J88" i="127"/>
  <c r="R101" i="127"/>
  <c r="L101" i="127" s="1"/>
  <c r="M101" i="127" s="1"/>
  <c r="J102" i="145"/>
  <c r="J173" i="145"/>
  <c r="J176" i="145"/>
  <c r="J42" i="149"/>
  <c r="M100" i="149"/>
  <c r="O100" i="149" s="1"/>
  <c r="O17" i="237"/>
  <c r="J192" i="237"/>
  <c r="J117" i="147"/>
  <c r="J197" i="147"/>
  <c r="J20" i="146"/>
  <c r="J16" i="169"/>
  <c r="J16" i="176"/>
  <c r="O16" i="176" s="1"/>
  <c r="J47" i="173"/>
  <c r="J37" i="173"/>
  <c r="J176" i="121"/>
  <c r="O176" i="121" s="1"/>
  <c r="J108" i="240"/>
  <c r="R114" i="149"/>
  <c r="L114" i="149" s="1"/>
  <c r="M114" i="149" s="1"/>
  <c r="O114" i="149" s="1"/>
  <c r="J72" i="147"/>
  <c r="J115" i="149"/>
  <c r="J42" i="169"/>
  <c r="J17" i="121"/>
  <c r="O17" i="121" s="1"/>
  <c r="J90" i="123"/>
  <c r="J104" i="123"/>
  <c r="J114" i="123"/>
  <c r="J46" i="234"/>
  <c r="J104" i="234"/>
  <c r="R110" i="126"/>
  <c r="L110" i="126" s="1"/>
  <c r="M110" i="126" s="1"/>
  <c r="J117" i="126"/>
  <c r="J16" i="127"/>
  <c r="J40" i="127"/>
  <c r="J102" i="127"/>
  <c r="J121" i="154"/>
  <c r="J124" i="154" s="1"/>
  <c r="J45" i="154"/>
  <c r="J37" i="145"/>
  <c r="J48" i="145"/>
  <c r="O48" i="145" s="1"/>
  <c r="J115" i="145"/>
  <c r="J37" i="149"/>
  <c r="J189" i="149"/>
  <c r="O189" i="149" s="1"/>
  <c r="J50" i="237"/>
  <c r="J103" i="237"/>
  <c r="J101" i="147"/>
  <c r="J180" i="147"/>
  <c r="O180" i="147" s="1"/>
  <c r="O182" i="147" s="1"/>
  <c r="J41" i="259" s="1"/>
  <c r="J71" i="146"/>
  <c r="J39" i="169"/>
  <c r="J43" i="169"/>
  <c r="O43" i="169" s="1"/>
  <c r="J175" i="168"/>
  <c r="J118" i="170"/>
  <c r="J90" i="240"/>
  <c r="R113" i="149"/>
  <c r="L113" i="149" s="1"/>
  <c r="M113" i="149" s="1"/>
  <c r="J37" i="147"/>
  <c r="J118" i="168"/>
  <c r="O118" i="168" s="1"/>
  <c r="J108" i="170"/>
  <c r="J112" i="234"/>
  <c r="J69" i="154"/>
  <c r="J44" i="234"/>
  <c r="R118" i="149"/>
  <c r="L118" i="149" s="1"/>
  <c r="M118" i="149" s="1"/>
  <c r="J176" i="149"/>
  <c r="J108" i="168"/>
  <c r="J109" i="121"/>
  <c r="J54" i="123"/>
  <c r="J189" i="123"/>
  <c r="O189" i="123" s="1"/>
  <c r="Q189" i="123" s="1"/>
  <c r="J22" i="124"/>
  <c r="J45" i="124"/>
  <c r="J21" i="126"/>
  <c r="O21" i="126" s="1"/>
  <c r="J49" i="126"/>
  <c r="J111" i="126"/>
  <c r="J89" i="127"/>
  <c r="R111" i="127"/>
  <c r="L111" i="127" s="1"/>
  <c r="M111" i="127" s="1"/>
  <c r="O111" i="127" s="1"/>
  <c r="J176" i="127"/>
  <c r="O176" i="127" s="1"/>
  <c r="J71" i="145"/>
  <c r="J197" i="150"/>
  <c r="J101" i="149"/>
  <c r="J110" i="147"/>
  <c r="J21" i="146"/>
  <c r="O21" i="146" s="1"/>
  <c r="J111" i="146"/>
  <c r="J49" i="179"/>
  <c r="J17" i="169"/>
  <c r="O17" i="169" s="1"/>
  <c r="J36" i="168"/>
  <c r="J197" i="168"/>
  <c r="J48" i="170"/>
  <c r="O48" i="170" s="1"/>
  <c r="J86" i="170"/>
  <c r="J102" i="170"/>
  <c r="O102" i="170" s="1"/>
  <c r="J111" i="170"/>
  <c r="J20" i="240"/>
  <c r="J86" i="240"/>
  <c r="J102" i="240"/>
  <c r="J192" i="240"/>
  <c r="J17" i="176"/>
  <c r="O17" i="176" s="1"/>
  <c r="G87" i="176"/>
  <c r="H87" i="176" s="1"/>
  <c r="J114" i="176"/>
  <c r="J118" i="173"/>
  <c r="J197" i="173"/>
  <c r="R116" i="121"/>
  <c r="L116" i="121" s="1"/>
  <c r="M116" i="121" s="1"/>
  <c r="R111" i="121"/>
  <c r="L111" i="121" s="1"/>
  <c r="M111" i="121" s="1"/>
  <c r="G91" i="121"/>
  <c r="I91" i="121" s="1"/>
  <c r="R115" i="121"/>
  <c r="L115" i="121" s="1"/>
  <c r="M115" i="121" s="1"/>
  <c r="O115" i="121" s="1"/>
  <c r="R110" i="121"/>
  <c r="L110" i="121" s="1"/>
  <c r="M110" i="121" s="1"/>
  <c r="R101" i="121"/>
  <c r="L101" i="121" s="1"/>
  <c r="M101" i="121" s="1"/>
  <c r="O101" i="121" s="1"/>
  <c r="J176" i="234"/>
  <c r="O176" i="234" s="1"/>
  <c r="J117" i="169"/>
  <c r="R114" i="168"/>
  <c r="L114" i="168" s="1"/>
  <c r="M114" i="168" s="1"/>
  <c r="J108" i="237"/>
  <c r="J88" i="123"/>
  <c r="R101" i="123"/>
  <c r="L101" i="123" s="1"/>
  <c r="M101" i="123" s="1"/>
  <c r="J180" i="124"/>
  <c r="J113" i="154"/>
  <c r="J109" i="154"/>
  <c r="J100" i="154"/>
  <c r="O176" i="145"/>
  <c r="J72" i="168"/>
  <c r="R102" i="168"/>
  <c r="L102" i="168" s="1"/>
  <c r="M102" i="168" s="1"/>
  <c r="R111" i="168"/>
  <c r="L111" i="168" s="1"/>
  <c r="M111" i="168" s="1"/>
  <c r="G92" i="121"/>
  <c r="H92" i="121" s="1"/>
  <c r="J43" i="145"/>
  <c r="O43" i="145" s="1"/>
  <c r="M27" i="121"/>
  <c r="M33" i="121" s="1"/>
  <c r="J40" i="121"/>
  <c r="J44" i="121"/>
  <c r="J116" i="121"/>
  <c r="J40" i="123"/>
  <c r="J51" i="123"/>
  <c r="J89" i="123"/>
  <c r="R115" i="123"/>
  <c r="L115" i="123" s="1"/>
  <c r="M115" i="123" s="1"/>
  <c r="O115" i="123" s="1"/>
  <c r="J180" i="123"/>
  <c r="J182" i="123" s="1"/>
  <c r="J37" i="126"/>
  <c r="R113" i="126"/>
  <c r="L113" i="126" s="1"/>
  <c r="M113" i="126" s="1"/>
  <c r="O113" i="126" s="1"/>
  <c r="R117" i="126"/>
  <c r="L117" i="126" s="1"/>
  <c r="M117" i="126" s="1"/>
  <c r="R115" i="126"/>
  <c r="L115" i="126" s="1"/>
  <c r="M115" i="126" s="1"/>
  <c r="R102" i="126"/>
  <c r="L102" i="126" s="1"/>
  <c r="M102" i="126" s="1"/>
  <c r="O102" i="126" s="1"/>
  <c r="R103" i="126"/>
  <c r="L103" i="126" s="1"/>
  <c r="M103" i="126" s="1"/>
  <c r="G91" i="126"/>
  <c r="I91" i="126" s="1"/>
  <c r="R116" i="126"/>
  <c r="L116" i="126" s="1"/>
  <c r="M116" i="126" s="1"/>
  <c r="O116" i="126" s="1"/>
  <c r="R111" i="126"/>
  <c r="L111" i="126" s="1"/>
  <c r="M111" i="126" s="1"/>
  <c r="G92" i="126"/>
  <c r="I92" i="126" s="1"/>
  <c r="R104" i="126"/>
  <c r="L104" i="126" s="1"/>
  <c r="M104" i="126" s="1"/>
  <c r="R104" i="154"/>
  <c r="L104" i="154" s="1"/>
  <c r="J36" i="237"/>
  <c r="J51" i="237"/>
  <c r="J121" i="237"/>
  <c r="J124" i="237" s="1"/>
  <c r="J17" i="147"/>
  <c r="O17" i="147" s="1"/>
  <c r="J39" i="146"/>
  <c r="J44" i="146"/>
  <c r="G91" i="146"/>
  <c r="I91" i="146" s="1"/>
  <c r="G87" i="146"/>
  <c r="I87" i="146" s="1"/>
  <c r="R117" i="146"/>
  <c r="L117" i="146" s="1"/>
  <c r="M117" i="146" s="1"/>
  <c r="O117" i="146" s="1"/>
  <c r="R118" i="146"/>
  <c r="L118" i="146" s="1"/>
  <c r="M118" i="146" s="1"/>
  <c r="O118" i="146" s="1"/>
  <c r="R114" i="146"/>
  <c r="L114" i="146" s="1"/>
  <c r="M114" i="146" s="1"/>
  <c r="R110" i="146"/>
  <c r="L110" i="146" s="1"/>
  <c r="M110" i="146" s="1"/>
  <c r="R113" i="146"/>
  <c r="L113" i="146" s="1"/>
  <c r="M113" i="146" s="1"/>
  <c r="J21" i="179"/>
  <c r="O21" i="179" s="1"/>
  <c r="J40" i="179"/>
  <c r="J41" i="168"/>
  <c r="J112" i="240"/>
  <c r="J116" i="240"/>
  <c r="J121" i="240"/>
  <c r="J124" i="240" s="1"/>
  <c r="J19" i="149"/>
  <c r="R113" i="121"/>
  <c r="L113" i="121" s="1"/>
  <c r="M113" i="121" s="1"/>
  <c r="O113" i="121" s="1"/>
  <c r="G92" i="145"/>
  <c r="I92" i="145" s="1"/>
  <c r="R104" i="145"/>
  <c r="L104" i="145" s="1"/>
  <c r="M104" i="145" s="1"/>
  <c r="O104" i="145" s="1"/>
  <c r="R101" i="145"/>
  <c r="L101" i="145" s="1"/>
  <c r="M101" i="145" s="1"/>
  <c r="O101" i="145" s="1"/>
  <c r="G87" i="145"/>
  <c r="I87" i="145" s="1"/>
  <c r="R111" i="145"/>
  <c r="L111" i="145" s="1"/>
  <c r="M111" i="145" s="1"/>
  <c r="R103" i="145"/>
  <c r="L103" i="145" s="1"/>
  <c r="M103" i="145" s="1"/>
  <c r="R110" i="145"/>
  <c r="L110" i="145" s="1"/>
  <c r="M110" i="145" s="1"/>
  <c r="O110" i="145" s="1"/>
  <c r="J176" i="237"/>
  <c r="O176" i="237" s="1"/>
  <c r="O121" i="146"/>
  <c r="O124" i="146" s="1"/>
  <c r="H30" i="259" s="1"/>
  <c r="J124" i="146"/>
  <c r="R116" i="168"/>
  <c r="L116" i="168" s="1"/>
  <c r="M116" i="168" s="1"/>
  <c r="R104" i="168"/>
  <c r="L104" i="168" s="1"/>
  <c r="M104" i="168" s="1"/>
  <c r="R115" i="168"/>
  <c r="L115" i="168" s="1"/>
  <c r="M115" i="168" s="1"/>
  <c r="O115" i="168" s="1"/>
  <c r="R112" i="168"/>
  <c r="L112" i="168" s="1"/>
  <c r="M112" i="168" s="1"/>
  <c r="O112" i="168" s="1"/>
  <c r="R103" i="168"/>
  <c r="L103" i="168" s="1"/>
  <c r="M103" i="168" s="1"/>
  <c r="J90" i="170"/>
  <c r="J108" i="173"/>
  <c r="R114" i="121"/>
  <c r="L114" i="121" s="1"/>
  <c r="M114" i="121" s="1"/>
  <c r="J176" i="126"/>
  <c r="O176" i="126" s="1"/>
  <c r="J51" i="127"/>
  <c r="R115" i="147"/>
  <c r="L115" i="147" s="1"/>
  <c r="M115" i="147" s="1"/>
  <c r="G87" i="147"/>
  <c r="H87" i="147" s="1"/>
  <c r="R103" i="147"/>
  <c r="L103" i="147" s="1"/>
  <c r="M103" i="147" s="1"/>
  <c r="R114" i="147"/>
  <c r="L114" i="147" s="1"/>
  <c r="M114" i="147" s="1"/>
  <c r="R117" i="147"/>
  <c r="L117" i="147" s="1"/>
  <c r="M117" i="147" s="1"/>
  <c r="G92" i="147"/>
  <c r="I92" i="147" s="1"/>
  <c r="R110" i="147"/>
  <c r="L110" i="147" s="1"/>
  <c r="M110" i="147" s="1"/>
  <c r="O110" i="147" s="1"/>
  <c r="G87" i="168"/>
  <c r="I87" i="168" s="1"/>
  <c r="J27" i="121"/>
  <c r="J33" i="121" s="1"/>
  <c r="G87" i="121"/>
  <c r="H87" i="121" s="1"/>
  <c r="J111" i="121"/>
  <c r="J117" i="121"/>
  <c r="J45" i="123"/>
  <c r="R110" i="123"/>
  <c r="L110" i="123" s="1"/>
  <c r="M110" i="123" s="1"/>
  <c r="O110" i="123" s="1"/>
  <c r="J188" i="126"/>
  <c r="J20" i="127"/>
  <c r="J173" i="127"/>
  <c r="J54" i="154"/>
  <c r="O54" i="154" s="1"/>
  <c r="O57" i="154" s="1"/>
  <c r="F20" i="259" s="1"/>
  <c r="O43" i="150"/>
  <c r="J71" i="150"/>
  <c r="J19" i="168"/>
  <c r="J152" i="240"/>
  <c r="J41" i="176"/>
  <c r="J72" i="176"/>
  <c r="J37" i="123"/>
  <c r="J114" i="124"/>
  <c r="J108" i="121"/>
  <c r="G92" i="234"/>
  <c r="H92" i="234" s="1"/>
  <c r="J194" i="150"/>
  <c r="M100" i="121"/>
  <c r="J103" i="126"/>
  <c r="J43" i="154"/>
  <c r="O43" i="154" s="1"/>
  <c r="R115" i="145"/>
  <c r="L115" i="145" s="1"/>
  <c r="M115" i="145" s="1"/>
  <c r="O115" i="145" s="1"/>
  <c r="R113" i="150"/>
  <c r="L113" i="150" s="1"/>
  <c r="M113" i="150" s="1"/>
  <c r="O113" i="150" s="1"/>
  <c r="R117" i="150"/>
  <c r="L117" i="150" s="1"/>
  <c r="M117" i="150" s="1"/>
  <c r="R114" i="150"/>
  <c r="L114" i="150" s="1"/>
  <c r="M114" i="150" s="1"/>
  <c r="R116" i="150"/>
  <c r="L116" i="150" s="1"/>
  <c r="M116" i="150" s="1"/>
  <c r="O116" i="150" s="1"/>
  <c r="J46" i="149"/>
  <c r="J54" i="149"/>
  <c r="J57" i="149" s="1"/>
  <c r="J175" i="149"/>
  <c r="R111" i="147"/>
  <c r="L111" i="147" s="1"/>
  <c r="M111" i="147" s="1"/>
  <c r="J16" i="146"/>
  <c r="J22" i="146"/>
  <c r="J16" i="179"/>
  <c r="O16" i="179" s="1"/>
  <c r="J41" i="179"/>
  <c r="J19" i="169"/>
  <c r="J36" i="169"/>
  <c r="J88" i="169"/>
  <c r="J176" i="173"/>
  <c r="O176" i="173" s="1"/>
  <c r="O176" i="146"/>
  <c r="J20" i="149"/>
  <c r="R114" i="234"/>
  <c r="L114" i="234" s="1"/>
  <c r="M114" i="234" s="1"/>
  <c r="R117" i="145"/>
  <c r="L117" i="145" s="1"/>
  <c r="M117" i="145" s="1"/>
  <c r="J104" i="154"/>
  <c r="J18" i="173"/>
  <c r="R114" i="145"/>
  <c r="L114" i="145" s="1"/>
  <c r="M114" i="145" s="1"/>
  <c r="J188" i="237"/>
  <c r="G91" i="147"/>
  <c r="I91" i="147" s="1"/>
  <c r="J50" i="168"/>
  <c r="R102" i="121"/>
  <c r="L102" i="121" s="1"/>
  <c r="M102" i="121" s="1"/>
  <c r="O102" i="121" s="1"/>
  <c r="R117" i="121"/>
  <c r="L117" i="121" s="1"/>
  <c r="M117" i="121" s="1"/>
  <c r="J17" i="123"/>
  <c r="O17" i="123" s="1"/>
  <c r="J27" i="123"/>
  <c r="J33" i="123" s="1"/>
  <c r="J46" i="123"/>
  <c r="R110" i="234"/>
  <c r="L110" i="234" s="1"/>
  <c r="M110" i="234" s="1"/>
  <c r="R116" i="234"/>
  <c r="L116" i="234" s="1"/>
  <c r="M116" i="234" s="1"/>
  <c r="J175" i="234"/>
  <c r="J43" i="126"/>
  <c r="O43" i="126" s="1"/>
  <c r="J48" i="126"/>
  <c r="O48" i="126" s="1"/>
  <c r="J109" i="126"/>
  <c r="J115" i="126"/>
  <c r="R118" i="154"/>
  <c r="L118" i="154" s="1"/>
  <c r="R117" i="154"/>
  <c r="L117" i="154" s="1"/>
  <c r="R116" i="154"/>
  <c r="L116" i="154" s="1"/>
  <c r="R115" i="154"/>
  <c r="L115" i="154" s="1"/>
  <c r="R113" i="154"/>
  <c r="L113" i="154" s="1"/>
  <c r="R112" i="154"/>
  <c r="L112" i="154" s="1"/>
  <c r="R111" i="154"/>
  <c r="L111" i="154" s="1"/>
  <c r="R110" i="154"/>
  <c r="L110" i="154" s="1"/>
  <c r="J19" i="154"/>
  <c r="J69" i="145"/>
  <c r="J39" i="150"/>
  <c r="J44" i="150"/>
  <c r="J49" i="150"/>
  <c r="J110" i="150"/>
  <c r="J41" i="149"/>
  <c r="J88" i="149"/>
  <c r="J20" i="237"/>
  <c r="J100" i="237"/>
  <c r="J104" i="237"/>
  <c r="J192" i="147"/>
  <c r="J22" i="179"/>
  <c r="J46" i="169"/>
  <c r="M27" i="240"/>
  <c r="M33" i="240" s="1"/>
  <c r="J40" i="240"/>
  <c r="J72" i="240"/>
  <c r="J100" i="240"/>
  <c r="J19" i="176"/>
  <c r="J90" i="121"/>
  <c r="J118" i="121"/>
  <c r="J41" i="123"/>
  <c r="J103" i="123"/>
  <c r="J41" i="124"/>
  <c r="J45" i="234"/>
  <c r="J73" i="234"/>
  <c r="J102" i="234"/>
  <c r="J39" i="126"/>
  <c r="J188" i="127"/>
  <c r="J46" i="154"/>
  <c r="J18" i="145"/>
  <c r="J36" i="145"/>
  <c r="J41" i="145"/>
  <c r="J101" i="145"/>
  <c r="J195" i="145"/>
  <c r="J118" i="149"/>
  <c r="J180" i="149"/>
  <c r="O180" i="149" s="1"/>
  <c r="O182" i="149" s="1"/>
  <c r="L41" i="259" s="1"/>
  <c r="J69" i="237"/>
  <c r="J73" i="237"/>
  <c r="J109" i="240"/>
  <c r="J113" i="240"/>
  <c r="J152" i="170"/>
  <c r="R103" i="121"/>
  <c r="L103" i="121" s="1"/>
  <c r="M103" i="121" s="1"/>
  <c r="R112" i="121"/>
  <c r="L112" i="121" s="1"/>
  <c r="M112" i="121" s="1"/>
  <c r="O112" i="121" s="1"/>
  <c r="J121" i="121"/>
  <c r="O121" i="121" s="1"/>
  <c r="O124" i="121" s="1"/>
  <c r="J18" i="123"/>
  <c r="J47" i="123"/>
  <c r="R113" i="123"/>
  <c r="L113" i="123" s="1"/>
  <c r="M113" i="123" s="1"/>
  <c r="R112" i="123"/>
  <c r="L112" i="123" s="1"/>
  <c r="M112" i="123" s="1"/>
  <c r="O112" i="123" s="1"/>
  <c r="R116" i="123"/>
  <c r="L116" i="123" s="1"/>
  <c r="M116" i="123" s="1"/>
  <c r="G92" i="123"/>
  <c r="H92" i="123" s="1"/>
  <c r="R103" i="123"/>
  <c r="L103" i="123" s="1"/>
  <c r="M103" i="123" s="1"/>
  <c r="R117" i="123"/>
  <c r="L117" i="123" s="1"/>
  <c r="M117" i="123" s="1"/>
  <c r="J36" i="234"/>
  <c r="J41" i="234"/>
  <c r="R102" i="234"/>
  <c r="L102" i="234" s="1"/>
  <c r="M102" i="234" s="1"/>
  <c r="O102" i="234" s="1"/>
  <c r="R117" i="234"/>
  <c r="L117" i="234" s="1"/>
  <c r="M117" i="234" s="1"/>
  <c r="J194" i="234"/>
  <c r="J22" i="126"/>
  <c r="J101" i="126"/>
  <c r="J19" i="145"/>
  <c r="J36" i="149"/>
  <c r="J73" i="149"/>
  <c r="J47" i="237"/>
  <c r="J121" i="147"/>
  <c r="J39" i="145"/>
  <c r="J114" i="145"/>
  <c r="J51" i="150"/>
  <c r="J102" i="150"/>
  <c r="O43" i="149"/>
  <c r="J104" i="149"/>
  <c r="O104" i="149" s="1"/>
  <c r="O176" i="149"/>
  <c r="J188" i="149"/>
  <c r="J89" i="237"/>
  <c r="J54" i="146"/>
  <c r="J57" i="146" s="1"/>
  <c r="O189" i="146"/>
  <c r="J188" i="169"/>
  <c r="J69" i="168"/>
  <c r="J100" i="168"/>
  <c r="J42" i="240"/>
  <c r="J47" i="240"/>
  <c r="J101" i="240"/>
  <c r="J37" i="176"/>
  <c r="J115" i="176"/>
  <c r="J173" i="176"/>
  <c r="J42" i="173"/>
  <c r="J152" i="173"/>
  <c r="J69" i="234"/>
  <c r="J173" i="154"/>
  <c r="J90" i="154"/>
  <c r="J175" i="147"/>
  <c r="M100" i="146"/>
  <c r="J100" i="146"/>
  <c r="R117" i="127"/>
  <c r="L117" i="127" s="1"/>
  <c r="M117" i="127" s="1"/>
  <c r="O117" i="127" s="1"/>
  <c r="R112" i="127"/>
  <c r="L112" i="127" s="1"/>
  <c r="M112" i="127" s="1"/>
  <c r="R104" i="127"/>
  <c r="L104" i="127" s="1"/>
  <c r="M104" i="127" s="1"/>
  <c r="O104" i="127" s="1"/>
  <c r="R110" i="127"/>
  <c r="L110" i="127" s="1"/>
  <c r="M110" i="127" s="1"/>
  <c r="R103" i="127"/>
  <c r="L103" i="127" s="1"/>
  <c r="M103" i="127" s="1"/>
  <c r="J111" i="154"/>
  <c r="J69" i="123"/>
  <c r="J19" i="121"/>
  <c r="J45" i="121"/>
  <c r="J89" i="121"/>
  <c r="J21" i="123"/>
  <c r="O21" i="123" s="1"/>
  <c r="J48" i="123"/>
  <c r="O48" i="123" s="1"/>
  <c r="J100" i="123"/>
  <c r="O100" i="123" s="1"/>
  <c r="J117" i="123"/>
  <c r="J54" i="124"/>
  <c r="O54" i="124" s="1"/>
  <c r="O57" i="124" s="1"/>
  <c r="J89" i="124"/>
  <c r="J103" i="124"/>
  <c r="J188" i="234"/>
  <c r="J192" i="234"/>
  <c r="J54" i="126"/>
  <c r="O54" i="126" s="1"/>
  <c r="O57" i="126" s="1"/>
  <c r="J89" i="126"/>
  <c r="J189" i="126"/>
  <c r="O189" i="126" s="1"/>
  <c r="R113" i="127"/>
  <c r="L113" i="127" s="1"/>
  <c r="M113" i="127" s="1"/>
  <c r="R118" i="127"/>
  <c r="L118" i="127" s="1"/>
  <c r="M118" i="127" s="1"/>
  <c r="J118" i="154"/>
  <c r="J103" i="145"/>
  <c r="J111" i="145"/>
  <c r="J175" i="145"/>
  <c r="J90" i="149"/>
  <c r="J116" i="149"/>
  <c r="J192" i="149"/>
  <c r="J16" i="237"/>
  <c r="J47" i="146"/>
  <c r="J73" i="146"/>
  <c r="J118" i="146"/>
  <c r="J193" i="146"/>
  <c r="J37" i="179"/>
  <c r="J21" i="169"/>
  <c r="O21" i="169" s="1"/>
  <c r="J101" i="169"/>
  <c r="J43" i="168"/>
  <c r="O43" i="168" s="1"/>
  <c r="J89" i="168"/>
  <c r="J104" i="168"/>
  <c r="J195" i="168"/>
  <c r="J39" i="170"/>
  <c r="J44" i="170"/>
  <c r="J103" i="170"/>
  <c r="R118" i="170"/>
  <c r="L118" i="170" s="1"/>
  <c r="M118" i="170" s="1"/>
  <c r="O118" i="170" s="1"/>
  <c r="J38" i="240"/>
  <c r="J188" i="176"/>
  <c r="J175" i="173"/>
  <c r="J47" i="127"/>
  <c r="J41" i="121"/>
  <c r="J46" i="121"/>
  <c r="J54" i="121"/>
  <c r="O54" i="121" s="1"/>
  <c r="O57" i="121" s="1"/>
  <c r="J189" i="121"/>
  <c r="J43" i="123"/>
  <c r="O43" i="123" s="1"/>
  <c r="J71" i="123"/>
  <c r="J108" i="123"/>
  <c r="J113" i="123"/>
  <c r="J17" i="124"/>
  <c r="O17" i="124" s="1"/>
  <c r="J27" i="124"/>
  <c r="J46" i="124"/>
  <c r="J90" i="124"/>
  <c r="J112" i="124"/>
  <c r="J115" i="234"/>
  <c r="J19" i="126"/>
  <c r="J121" i="127"/>
  <c r="O121" i="127" s="1"/>
  <c r="O124" i="127" s="1"/>
  <c r="J22" i="154"/>
  <c r="J41" i="154"/>
  <c r="J48" i="154"/>
  <c r="O48" i="154" s="1"/>
  <c r="J100" i="145"/>
  <c r="O189" i="145"/>
  <c r="J193" i="145"/>
  <c r="J46" i="150"/>
  <c r="J50" i="149"/>
  <c r="J88" i="147"/>
  <c r="J111" i="147"/>
  <c r="O16" i="169"/>
  <c r="J48" i="169"/>
  <c r="O48" i="169" s="1"/>
  <c r="J21" i="168"/>
  <c r="O21" i="168" s="1"/>
  <c r="J48" i="168"/>
  <c r="O48" i="168" s="1"/>
  <c r="J48" i="240"/>
  <c r="O48" i="240" s="1"/>
  <c r="J48" i="176"/>
  <c r="O48" i="176" s="1"/>
  <c r="J110" i="173"/>
  <c r="R101" i="149"/>
  <c r="L101" i="149" s="1"/>
  <c r="M101" i="149" s="1"/>
  <c r="R115" i="149"/>
  <c r="L115" i="149" s="1"/>
  <c r="M115" i="149" s="1"/>
  <c r="R112" i="149"/>
  <c r="L112" i="149" s="1"/>
  <c r="M112" i="149" s="1"/>
  <c r="O112" i="149" s="1"/>
  <c r="J41" i="150"/>
  <c r="J41" i="147"/>
  <c r="J108" i="147"/>
  <c r="J37" i="146"/>
  <c r="O189" i="169"/>
  <c r="O17" i="168"/>
  <c r="J88" i="170"/>
  <c r="R118" i="173"/>
  <c r="L118" i="173" s="1"/>
  <c r="M118" i="173" s="1"/>
  <c r="O118" i="173" s="1"/>
  <c r="G91" i="173"/>
  <c r="H91" i="173" s="1"/>
  <c r="J114" i="173"/>
  <c r="J21" i="121"/>
  <c r="O21" i="121" s="1"/>
  <c r="J47" i="121"/>
  <c r="J16" i="123"/>
  <c r="J49" i="123"/>
  <c r="J101" i="123"/>
  <c r="J109" i="123"/>
  <c r="J195" i="123"/>
  <c r="J18" i="124"/>
  <c r="J47" i="124"/>
  <c r="R117" i="124"/>
  <c r="L117" i="124" s="1"/>
  <c r="M117" i="124" s="1"/>
  <c r="O117" i="124" s="1"/>
  <c r="R112" i="124"/>
  <c r="L112" i="124" s="1"/>
  <c r="M112" i="124" s="1"/>
  <c r="G92" i="124"/>
  <c r="H92" i="124" s="1"/>
  <c r="R110" i="124"/>
  <c r="L110" i="124" s="1"/>
  <c r="M110" i="124" s="1"/>
  <c r="O110" i="124" s="1"/>
  <c r="J176" i="124"/>
  <c r="O176" i="124" s="1"/>
  <c r="J195" i="124"/>
  <c r="J180" i="234"/>
  <c r="J182" i="234" s="1"/>
  <c r="J47" i="126"/>
  <c r="J49" i="127"/>
  <c r="R114" i="127"/>
  <c r="L114" i="127" s="1"/>
  <c r="M114" i="127" s="1"/>
  <c r="O114" i="127" s="1"/>
  <c r="J180" i="154"/>
  <c r="O180" i="154" s="1"/>
  <c r="O182" i="154" s="1"/>
  <c r="F41" i="259" s="1"/>
  <c r="J152" i="154"/>
  <c r="J73" i="154"/>
  <c r="J46" i="145"/>
  <c r="J54" i="145"/>
  <c r="O54" i="145" s="1"/>
  <c r="O57" i="145" s="1"/>
  <c r="G20" i="259" s="1"/>
  <c r="J73" i="145"/>
  <c r="M100" i="145"/>
  <c r="J197" i="145"/>
  <c r="J175" i="150"/>
  <c r="G87" i="149"/>
  <c r="I87" i="149" s="1"/>
  <c r="J102" i="149"/>
  <c r="J117" i="149"/>
  <c r="J102" i="237"/>
  <c r="J111" i="237"/>
  <c r="J180" i="237"/>
  <c r="O180" i="237" s="1"/>
  <c r="O182" i="237" s="1"/>
  <c r="K41" i="259" s="1"/>
  <c r="J197" i="237"/>
  <c r="J47" i="147"/>
  <c r="J115" i="147"/>
  <c r="J109" i="146"/>
  <c r="J22" i="169"/>
  <c r="J22" i="168"/>
  <c r="J110" i="168"/>
  <c r="J27" i="170"/>
  <c r="J46" i="170"/>
  <c r="J195" i="240"/>
  <c r="J44" i="176"/>
  <c r="J116" i="176"/>
  <c r="O116" i="176" s="1"/>
  <c r="O121" i="176"/>
  <c r="O124" i="176" s="1"/>
  <c r="L30" i="260" s="1"/>
  <c r="J124" i="176"/>
  <c r="J51" i="124"/>
  <c r="J102" i="124"/>
  <c r="J188" i="124"/>
  <c r="J54" i="234"/>
  <c r="J57" i="234" s="1"/>
  <c r="J89" i="234"/>
  <c r="J117" i="234"/>
  <c r="J90" i="126"/>
  <c r="J54" i="127"/>
  <c r="J57" i="127" s="1"/>
  <c r="J115" i="127"/>
  <c r="J152" i="127"/>
  <c r="J195" i="127"/>
  <c r="J114" i="154"/>
  <c r="J42" i="145"/>
  <c r="J27" i="150"/>
  <c r="J33" i="150" s="1"/>
  <c r="J50" i="150"/>
  <c r="J18" i="149"/>
  <c r="J45" i="149"/>
  <c r="J72" i="237"/>
  <c r="J116" i="237"/>
  <c r="J38" i="147"/>
  <c r="J43" i="147"/>
  <c r="O43" i="147" s="1"/>
  <c r="J48" i="147"/>
  <c r="O48" i="147" s="1"/>
  <c r="M100" i="147"/>
  <c r="J173" i="147"/>
  <c r="J176" i="147"/>
  <c r="O176" i="147" s="1"/>
  <c r="J43" i="146"/>
  <c r="O43" i="146" s="1"/>
  <c r="R104" i="169"/>
  <c r="L104" i="169" s="1"/>
  <c r="M104" i="169" s="1"/>
  <c r="O104" i="169" s="1"/>
  <c r="J116" i="169"/>
  <c r="J20" i="168"/>
  <c r="J54" i="168"/>
  <c r="J57" i="168" s="1"/>
  <c r="J103" i="168"/>
  <c r="J45" i="170"/>
  <c r="J180" i="170"/>
  <c r="O180" i="170" s="1"/>
  <c r="O182" i="170" s="1"/>
  <c r="J41" i="260" s="1"/>
  <c r="J54" i="240"/>
  <c r="O54" i="240" s="1"/>
  <c r="O57" i="240" s="1"/>
  <c r="K20" i="260" s="1"/>
  <c r="J73" i="240"/>
  <c r="J18" i="176"/>
  <c r="J71" i="176"/>
  <c r="J180" i="176"/>
  <c r="J182" i="176" s="1"/>
  <c r="J19" i="173"/>
  <c r="J45" i="173"/>
  <c r="J121" i="169"/>
  <c r="J124" i="169" s="1"/>
  <c r="J16" i="168"/>
  <c r="O16" i="168" s="1"/>
  <c r="J47" i="168"/>
  <c r="M27" i="170"/>
  <c r="M33" i="170" s="1"/>
  <c r="J37" i="240"/>
  <c r="J69" i="240"/>
  <c r="J89" i="240"/>
  <c r="M100" i="240"/>
  <c r="R118" i="176"/>
  <c r="L118" i="176" s="1"/>
  <c r="M118" i="176" s="1"/>
  <c r="O118" i="176" s="1"/>
  <c r="J197" i="176"/>
  <c r="J36" i="173"/>
  <c r="J72" i="173"/>
  <c r="J111" i="173"/>
  <c r="J173" i="234"/>
  <c r="J40" i="126"/>
  <c r="J71" i="126"/>
  <c r="J108" i="126"/>
  <c r="J22" i="127"/>
  <c r="J48" i="127"/>
  <c r="O48" i="127" s="1"/>
  <c r="J100" i="127"/>
  <c r="J193" i="127"/>
  <c r="J116" i="154"/>
  <c r="J88" i="154"/>
  <c r="J16" i="145"/>
  <c r="J116" i="145"/>
  <c r="J117" i="150"/>
  <c r="J108" i="149"/>
  <c r="O108" i="149" s="1"/>
  <c r="J43" i="237"/>
  <c r="O43" i="237" s="1"/>
  <c r="J110" i="237"/>
  <c r="O110" i="237" s="1"/>
  <c r="J193" i="237"/>
  <c r="J50" i="147"/>
  <c r="J40" i="146"/>
  <c r="J45" i="146"/>
  <c r="J180" i="146"/>
  <c r="J182" i="146" s="1"/>
  <c r="J38" i="179"/>
  <c r="J100" i="169"/>
  <c r="J103" i="169"/>
  <c r="R117" i="169"/>
  <c r="L117" i="169" s="1"/>
  <c r="M117" i="169" s="1"/>
  <c r="J20" i="170"/>
  <c r="M100" i="170"/>
  <c r="O100" i="170" s="1"/>
  <c r="J104" i="170"/>
  <c r="J39" i="240"/>
  <c r="J20" i="176"/>
  <c r="J42" i="176"/>
  <c r="J88" i="176"/>
  <c r="R102" i="176"/>
  <c r="L102" i="176" s="1"/>
  <c r="M102" i="176" s="1"/>
  <c r="J16" i="173"/>
  <c r="O16" i="173" s="1"/>
  <c r="J89" i="173"/>
  <c r="J116" i="173"/>
  <c r="J121" i="173"/>
  <c r="J197" i="123"/>
  <c r="J71" i="234"/>
  <c r="J108" i="234"/>
  <c r="J152" i="234"/>
  <c r="O43" i="127"/>
  <c r="J195" i="150"/>
  <c r="J152" i="149"/>
  <c r="J18" i="147"/>
  <c r="J45" i="147"/>
  <c r="J51" i="147"/>
  <c r="J51" i="146"/>
  <c r="J72" i="146"/>
  <c r="J173" i="146"/>
  <c r="J20" i="179"/>
  <c r="J45" i="179"/>
  <c r="J47" i="169"/>
  <c r="J69" i="169"/>
  <c r="J118" i="169"/>
  <c r="J189" i="170"/>
  <c r="O189" i="170" s="1"/>
  <c r="J17" i="240"/>
  <c r="O17" i="240" s="1"/>
  <c r="J22" i="240"/>
  <c r="J49" i="240"/>
  <c r="J71" i="240"/>
  <c r="J38" i="176"/>
  <c r="J54" i="176"/>
  <c r="O54" i="176" s="1"/>
  <c r="O57" i="176" s="1"/>
  <c r="L20" i="260" s="1"/>
  <c r="J73" i="176"/>
  <c r="J103" i="176"/>
  <c r="R110" i="176"/>
  <c r="L110" i="176" s="1"/>
  <c r="M110" i="176" s="1"/>
  <c r="J117" i="176"/>
  <c r="J195" i="176"/>
  <c r="J109" i="173"/>
  <c r="J193" i="123"/>
  <c r="J48" i="124"/>
  <c r="O48" i="124" s="1"/>
  <c r="J100" i="124"/>
  <c r="J113" i="124"/>
  <c r="J118" i="124"/>
  <c r="J17" i="234"/>
  <c r="O17" i="234" s="1"/>
  <c r="J195" i="234"/>
  <c r="J27" i="126"/>
  <c r="M100" i="126"/>
  <c r="O100" i="126" s="1"/>
  <c r="J108" i="127"/>
  <c r="J113" i="127"/>
  <c r="J118" i="127"/>
  <c r="J175" i="127"/>
  <c r="J189" i="127"/>
  <c r="O189" i="127" s="1"/>
  <c r="J18" i="154"/>
  <c r="J72" i="145"/>
  <c r="J113" i="145"/>
  <c r="J38" i="150"/>
  <c r="J192" i="150"/>
  <c r="J39" i="149"/>
  <c r="O48" i="149"/>
  <c r="J193" i="149"/>
  <c r="J40" i="237"/>
  <c r="J90" i="237"/>
  <c r="J36" i="147"/>
  <c r="J114" i="147"/>
  <c r="J39" i="179"/>
  <c r="J51" i="179"/>
  <c r="J38" i="169"/>
  <c r="J180" i="169"/>
  <c r="J182" i="169" s="1"/>
  <c r="J49" i="168"/>
  <c r="J113" i="168"/>
  <c r="J116" i="168"/>
  <c r="J16" i="170"/>
  <c r="O16" i="170" s="1"/>
  <c r="J101" i="170"/>
  <c r="J44" i="240"/>
  <c r="J21" i="176"/>
  <c r="O21" i="176" s="1"/>
  <c r="J69" i="176"/>
  <c r="J111" i="176"/>
  <c r="R113" i="176"/>
  <c r="L113" i="176" s="1"/>
  <c r="M113" i="176" s="1"/>
  <c r="J189" i="176"/>
  <c r="O189" i="176" s="1"/>
  <c r="O21" i="173"/>
  <c r="J43" i="173"/>
  <c r="O43" i="173" s="1"/>
  <c r="J48" i="173"/>
  <c r="O48" i="173" s="1"/>
  <c r="J189" i="173"/>
  <c r="M175" i="168"/>
  <c r="O175" i="168" s="1"/>
  <c r="H134" i="154"/>
  <c r="H137" i="154"/>
  <c r="J175" i="154"/>
  <c r="I74" i="150"/>
  <c r="J74" i="150" s="1"/>
  <c r="O74" i="150" s="1"/>
  <c r="I70" i="146"/>
  <c r="J70" i="146" s="1"/>
  <c r="H74" i="146"/>
  <c r="J74" i="146" s="1"/>
  <c r="O74" i="146" s="1"/>
  <c r="I75" i="124"/>
  <c r="J75" i="124" s="1"/>
  <c r="O75" i="124" s="1"/>
  <c r="H74" i="121"/>
  <c r="J74" i="121" s="1"/>
  <c r="O74" i="121" s="1"/>
  <c r="I74" i="123"/>
  <c r="J74" i="123" s="1"/>
  <c r="O74" i="123" s="1"/>
  <c r="H91" i="127"/>
  <c r="J91" i="127" s="1"/>
  <c r="O91" i="127" s="1"/>
  <c r="I136" i="149"/>
  <c r="H132" i="154"/>
  <c r="M175" i="176"/>
  <c r="I136" i="169"/>
  <c r="M175" i="173"/>
  <c r="I132" i="169"/>
  <c r="I132" i="173"/>
  <c r="H138" i="154"/>
  <c r="I133" i="150"/>
  <c r="H133" i="149"/>
  <c r="I134" i="168"/>
  <c r="M152" i="234"/>
  <c r="H74" i="237"/>
  <c r="I74" i="237"/>
  <c r="I74" i="234"/>
  <c r="J74" i="234" s="1"/>
  <c r="O74" i="234" s="1"/>
  <c r="I74" i="154"/>
  <c r="J74" i="154" s="1"/>
  <c r="O74" i="154" s="1"/>
  <c r="I75" i="237"/>
  <c r="H75" i="237"/>
  <c r="I70" i="237"/>
  <c r="H70" i="237"/>
  <c r="I74" i="126"/>
  <c r="J74" i="126" s="1"/>
  <c r="O74" i="126" s="1"/>
  <c r="I70" i="150"/>
  <c r="J70" i="150" s="1"/>
  <c r="J27" i="173"/>
  <c r="J33" i="173" s="1"/>
  <c r="J27" i="168"/>
  <c r="M27" i="173"/>
  <c r="M33" i="173" s="1"/>
  <c r="M27" i="145"/>
  <c r="M33" i="145" s="1"/>
  <c r="M27" i="150"/>
  <c r="M33" i="150" s="1"/>
  <c r="M27" i="176"/>
  <c r="M33" i="176" s="1"/>
  <c r="M27" i="168"/>
  <c r="M33" i="168" s="1"/>
  <c r="M27" i="169"/>
  <c r="M33" i="169" s="1"/>
  <c r="J27" i="169"/>
  <c r="J33" i="169" s="1"/>
  <c r="M27" i="146"/>
  <c r="M33" i="146" s="1"/>
  <c r="M27" i="237"/>
  <c r="M33" i="237" s="1"/>
  <c r="J27" i="146"/>
  <c r="J33" i="146" s="1"/>
  <c r="J27" i="154"/>
  <c r="J33" i="154" s="1"/>
  <c r="J27" i="145"/>
  <c r="J33" i="145" s="1"/>
  <c r="M27" i="147"/>
  <c r="M33" i="147" s="1"/>
  <c r="L87" i="259"/>
  <c r="M87" i="259"/>
  <c r="M87" i="260"/>
  <c r="K87" i="260"/>
  <c r="J152" i="145"/>
  <c r="J152" i="146"/>
  <c r="J175" i="126"/>
  <c r="H134" i="146"/>
  <c r="I134" i="146"/>
  <c r="I138" i="127"/>
  <c r="H138" i="127"/>
  <c r="H136" i="123"/>
  <c r="I136" i="123"/>
  <c r="H133" i="126"/>
  <c r="H135" i="169"/>
  <c r="H132" i="234"/>
  <c r="I137" i="150"/>
  <c r="M175" i="126"/>
  <c r="M175" i="121"/>
  <c r="O175" i="121" s="1"/>
  <c r="I138" i="146"/>
  <c r="H132" i="170"/>
  <c r="I134" i="234"/>
  <c r="M152" i="237"/>
  <c r="J175" i="169"/>
  <c r="M175" i="124"/>
  <c r="O175" i="124" s="1"/>
  <c r="M175" i="127"/>
  <c r="J175" i="176"/>
  <c r="H132" i="124"/>
  <c r="M175" i="146"/>
  <c r="I137" i="168"/>
  <c r="I136" i="146"/>
  <c r="M152" i="240"/>
  <c r="H134" i="150"/>
  <c r="I134" i="150"/>
  <c r="I132" i="145"/>
  <c r="I134" i="176"/>
  <c r="M175" i="123"/>
  <c r="I134" i="147"/>
  <c r="H132" i="121"/>
  <c r="M175" i="154"/>
  <c r="H132" i="123"/>
  <c r="I133" i="145"/>
  <c r="H133" i="145"/>
  <c r="H132" i="127"/>
  <c r="H132" i="126"/>
  <c r="I132" i="126"/>
  <c r="I136" i="234"/>
  <c r="M175" i="150"/>
  <c r="I134" i="170"/>
  <c r="I138" i="170"/>
  <c r="H138" i="170"/>
  <c r="M175" i="234"/>
  <c r="I136" i="154"/>
  <c r="M175" i="145"/>
  <c r="J173" i="149"/>
  <c r="M175" i="169"/>
  <c r="I135" i="176"/>
  <c r="H135" i="176"/>
  <c r="I132" i="176"/>
  <c r="M175" i="237"/>
  <c r="O175" i="237" s="1"/>
  <c r="M175" i="147"/>
  <c r="J173" i="170"/>
  <c r="M175" i="149"/>
  <c r="M152" i="146"/>
  <c r="I134" i="237"/>
  <c r="I133" i="146"/>
  <c r="I134" i="173"/>
  <c r="H135" i="149"/>
  <c r="I133" i="147"/>
  <c r="M152" i="150"/>
  <c r="M152" i="147"/>
  <c r="I136" i="147"/>
  <c r="I134" i="169"/>
  <c r="H133" i="170"/>
  <c r="I134" i="240"/>
  <c r="I138" i="173"/>
  <c r="M152" i="126"/>
  <c r="L87" i="260"/>
  <c r="M152" i="176"/>
  <c r="J152" i="150"/>
  <c r="J152" i="147"/>
  <c r="F87" i="260"/>
  <c r="H87" i="260"/>
  <c r="F87" i="259"/>
  <c r="M152" i="124"/>
  <c r="H87" i="259"/>
  <c r="J87" i="259"/>
  <c r="M152" i="127"/>
  <c r="K87" i="259"/>
  <c r="M152" i="149"/>
  <c r="M152" i="154"/>
  <c r="L36" i="154"/>
  <c r="J152" i="126"/>
  <c r="M152" i="169"/>
  <c r="M152" i="123"/>
  <c r="M152" i="170"/>
  <c r="M152" i="173"/>
  <c r="J182" i="173"/>
  <c r="O180" i="173"/>
  <c r="O182" i="173" s="1"/>
  <c r="M41" i="260" s="1"/>
  <c r="J105" i="173"/>
  <c r="I74" i="173"/>
  <c r="J74" i="173" s="1"/>
  <c r="O74" i="173" s="1"/>
  <c r="O54" i="173"/>
  <c r="O57" i="173" s="1"/>
  <c r="M20" i="260" s="1"/>
  <c r="I136" i="173"/>
  <c r="H136" i="173"/>
  <c r="J112" i="173"/>
  <c r="H70" i="173"/>
  <c r="J70" i="173" s="1"/>
  <c r="G87" i="173"/>
  <c r="R104" i="173"/>
  <c r="L104" i="173" s="1"/>
  <c r="M104" i="173" s="1"/>
  <c r="O104" i="173" s="1"/>
  <c r="R115" i="173"/>
  <c r="L115" i="173" s="1"/>
  <c r="M115" i="173" s="1"/>
  <c r="O115" i="173" s="1"/>
  <c r="H135" i="173"/>
  <c r="I135" i="173"/>
  <c r="R102" i="173"/>
  <c r="L102" i="173" s="1"/>
  <c r="M102" i="173" s="1"/>
  <c r="O102" i="173" s="1"/>
  <c r="R113" i="173"/>
  <c r="L113" i="173" s="1"/>
  <c r="M113" i="173" s="1"/>
  <c r="O113" i="173" s="1"/>
  <c r="R116" i="173"/>
  <c r="L116" i="173" s="1"/>
  <c r="M116" i="173" s="1"/>
  <c r="G92" i="173"/>
  <c r="R112" i="173"/>
  <c r="L112" i="173" s="1"/>
  <c r="M112" i="173" s="1"/>
  <c r="R103" i="173"/>
  <c r="L103" i="173" s="1"/>
  <c r="M103" i="173" s="1"/>
  <c r="O103" i="173" s="1"/>
  <c r="R101" i="173"/>
  <c r="L101" i="173" s="1"/>
  <c r="M101" i="173" s="1"/>
  <c r="O101" i="173" s="1"/>
  <c r="R117" i="173"/>
  <c r="L117" i="173" s="1"/>
  <c r="M117" i="173" s="1"/>
  <c r="O117" i="173" s="1"/>
  <c r="R114" i="173"/>
  <c r="L114" i="173" s="1"/>
  <c r="M114" i="173" s="1"/>
  <c r="O114" i="173" s="1"/>
  <c r="R110" i="173"/>
  <c r="L110" i="173" s="1"/>
  <c r="M110" i="173" s="1"/>
  <c r="R111" i="173"/>
  <c r="L111" i="173" s="1"/>
  <c r="M111" i="173" s="1"/>
  <c r="H133" i="173"/>
  <c r="H137" i="173"/>
  <c r="I137" i="173"/>
  <c r="I75" i="173"/>
  <c r="J75" i="173" s="1"/>
  <c r="O75" i="173" s="1"/>
  <c r="M100" i="173"/>
  <c r="I136" i="176"/>
  <c r="M100" i="176"/>
  <c r="J100" i="176"/>
  <c r="O176" i="176"/>
  <c r="H70" i="176"/>
  <c r="I70" i="176"/>
  <c r="H133" i="176"/>
  <c r="H138" i="176"/>
  <c r="I74" i="176"/>
  <c r="J74" i="176" s="1"/>
  <c r="O74" i="176" s="1"/>
  <c r="G91" i="176"/>
  <c r="H75" i="176"/>
  <c r="I75" i="176"/>
  <c r="R114" i="176"/>
  <c r="L114" i="176" s="1"/>
  <c r="M114" i="176" s="1"/>
  <c r="O114" i="176" s="1"/>
  <c r="H137" i="176"/>
  <c r="G92" i="176"/>
  <c r="J57" i="240"/>
  <c r="H74" i="240"/>
  <c r="J74" i="240" s="1"/>
  <c r="O74" i="240" s="1"/>
  <c r="R113" i="240"/>
  <c r="L113" i="240" s="1"/>
  <c r="M113" i="240" s="1"/>
  <c r="I133" i="240"/>
  <c r="R111" i="240"/>
  <c r="L111" i="240" s="1"/>
  <c r="M111" i="240" s="1"/>
  <c r="O111" i="240" s="1"/>
  <c r="R118" i="240"/>
  <c r="L118" i="240" s="1"/>
  <c r="M118" i="240" s="1"/>
  <c r="O118" i="240" s="1"/>
  <c r="H138" i="240"/>
  <c r="I138" i="240"/>
  <c r="I136" i="240"/>
  <c r="G87" i="240"/>
  <c r="J27" i="240"/>
  <c r="R116" i="240"/>
  <c r="L116" i="240" s="1"/>
  <c r="M116" i="240" s="1"/>
  <c r="G92" i="240"/>
  <c r="R112" i="240"/>
  <c r="L112" i="240" s="1"/>
  <c r="M112" i="240" s="1"/>
  <c r="R101" i="240"/>
  <c r="L101" i="240" s="1"/>
  <c r="M101" i="240" s="1"/>
  <c r="R114" i="240"/>
  <c r="L114" i="240" s="1"/>
  <c r="M114" i="240" s="1"/>
  <c r="R103" i="240"/>
  <c r="L103" i="240" s="1"/>
  <c r="M103" i="240" s="1"/>
  <c r="O103" i="240" s="1"/>
  <c r="R110" i="240"/>
  <c r="L110" i="240" s="1"/>
  <c r="M110" i="240" s="1"/>
  <c r="R104" i="240"/>
  <c r="L104" i="240" s="1"/>
  <c r="M104" i="240" s="1"/>
  <c r="R102" i="240"/>
  <c r="L102" i="240" s="1"/>
  <c r="M102" i="240" s="1"/>
  <c r="I135" i="240"/>
  <c r="R115" i="240"/>
  <c r="L115" i="240" s="1"/>
  <c r="M115" i="240" s="1"/>
  <c r="O115" i="240" s="1"/>
  <c r="G91" i="240"/>
  <c r="I70" i="240"/>
  <c r="R117" i="240"/>
  <c r="L117" i="240" s="1"/>
  <c r="M117" i="240" s="1"/>
  <c r="O117" i="240" s="1"/>
  <c r="H135" i="240"/>
  <c r="H70" i="240"/>
  <c r="M175" i="240"/>
  <c r="I75" i="240"/>
  <c r="J75" i="240" s="1"/>
  <c r="O75" i="240" s="1"/>
  <c r="H132" i="240"/>
  <c r="H137" i="240"/>
  <c r="I137" i="240"/>
  <c r="I132" i="240"/>
  <c r="O176" i="170"/>
  <c r="H136" i="170"/>
  <c r="R116" i="170"/>
  <c r="L116" i="170" s="1"/>
  <c r="M116" i="170" s="1"/>
  <c r="G92" i="170"/>
  <c r="R114" i="170"/>
  <c r="L114" i="170" s="1"/>
  <c r="M114" i="170" s="1"/>
  <c r="O114" i="170" s="1"/>
  <c r="R112" i="170"/>
  <c r="L112" i="170" s="1"/>
  <c r="M112" i="170" s="1"/>
  <c r="R101" i="170"/>
  <c r="L101" i="170" s="1"/>
  <c r="M101" i="170" s="1"/>
  <c r="R103" i="170"/>
  <c r="L103" i="170" s="1"/>
  <c r="M103" i="170" s="1"/>
  <c r="R110" i="170"/>
  <c r="L110" i="170" s="1"/>
  <c r="M110" i="170" s="1"/>
  <c r="R117" i="170"/>
  <c r="L117" i="170" s="1"/>
  <c r="M117" i="170" s="1"/>
  <c r="O117" i="170" s="1"/>
  <c r="I136" i="170"/>
  <c r="H70" i="170"/>
  <c r="I70" i="170"/>
  <c r="G87" i="170"/>
  <c r="I135" i="170"/>
  <c r="H135" i="170"/>
  <c r="I74" i="170"/>
  <c r="J74" i="170" s="1"/>
  <c r="O74" i="170" s="1"/>
  <c r="R115" i="170"/>
  <c r="L115" i="170" s="1"/>
  <c r="M115" i="170" s="1"/>
  <c r="O115" i="170" s="1"/>
  <c r="M175" i="170"/>
  <c r="O175" i="170" s="1"/>
  <c r="G91" i="170"/>
  <c r="R104" i="170"/>
  <c r="L104" i="170" s="1"/>
  <c r="M104" i="170" s="1"/>
  <c r="I75" i="170"/>
  <c r="H137" i="170"/>
  <c r="H75" i="170"/>
  <c r="M152" i="168"/>
  <c r="J152" i="168"/>
  <c r="I138" i="168"/>
  <c r="H138" i="168"/>
  <c r="I70" i="168"/>
  <c r="H70" i="168"/>
  <c r="I136" i="168"/>
  <c r="H136" i="168"/>
  <c r="I132" i="168"/>
  <c r="I75" i="168"/>
  <c r="J75" i="168" s="1"/>
  <c r="O75" i="168" s="1"/>
  <c r="H132" i="168"/>
  <c r="J114" i="168"/>
  <c r="I133" i="168"/>
  <c r="H133" i="168"/>
  <c r="H74" i="168"/>
  <c r="O54" i="168"/>
  <c r="O57" i="168" s="1"/>
  <c r="H20" i="260" s="1"/>
  <c r="I74" i="168"/>
  <c r="G91" i="168"/>
  <c r="R117" i="168"/>
  <c r="L117" i="168" s="1"/>
  <c r="M117" i="168" s="1"/>
  <c r="H135" i="168"/>
  <c r="R101" i="168"/>
  <c r="L101" i="168" s="1"/>
  <c r="M101" i="168" s="1"/>
  <c r="O101" i="168" s="1"/>
  <c r="R110" i="168"/>
  <c r="L110" i="168" s="1"/>
  <c r="M110" i="168" s="1"/>
  <c r="G92" i="168"/>
  <c r="O54" i="169"/>
  <c r="O57" i="169" s="1"/>
  <c r="G20" i="260" s="1"/>
  <c r="J57" i="169"/>
  <c r="M139" i="169"/>
  <c r="H133" i="169"/>
  <c r="G91" i="169"/>
  <c r="I133" i="169"/>
  <c r="H75" i="169"/>
  <c r="R103" i="169"/>
  <c r="L103" i="169" s="1"/>
  <c r="M103" i="169" s="1"/>
  <c r="R112" i="169"/>
  <c r="L112" i="169" s="1"/>
  <c r="M112" i="169" s="1"/>
  <c r="I137" i="169"/>
  <c r="I74" i="169"/>
  <c r="I75" i="169"/>
  <c r="I70" i="169"/>
  <c r="J70" i="169" s="1"/>
  <c r="H74" i="169"/>
  <c r="I138" i="169"/>
  <c r="R114" i="169"/>
  <c r="L114" i="169" s="1"/>
  <c r="M114" i="169" s="1"/>
  <c r="O114" i="169" s="1"/>
  <c r="G92" i="169"/>
  <c r="J27" i="179"/>
  <c r="M27" i="179"/>
  <c r="M33" i="179" s="1"/>
  <c r="J124" i="150"/>
  <c r="O121" i="150"/>
  <c r="O124" i="150" s="1"/>
  <c r="M30" i="259" s="1"/>
  <c r="J100" i="150"/>
  <c r="O180" i="150"/>
  <c r="O182" i="150" s="1"/>
  <c r="M41" i="259" s="1"/>
  <c r="I137" i="145"/>
  <c r="I134" i="145"/>
  <c r="H134" i="145"/>
  <c r="H74" i="145"/>
  <c r="I74" i="145"/>
  <c r="O108" i="237"/>
  <c r="J57" i="145"/>
  <c r="O17" i="145"/>
  <c r="I135" i="237"/>
  <c r="H135" i="237"/>
  <c r="I132" i="146"/>
  <c r="H132" i="146"/>
  <c r="J57" i="150"/>
  <c r="O54" i="150"/>
  <c r="O57" i="150" s="1"/>
  <c r="M20" i="259" s="1"/>
  <c r="R116" i="237"/>
  <c r="L116" i="237" s="1"/>
  <c r="M116" i="237" s="1"/>
  <c r="R112" i="237"/>
  <c r="L112" i="237" s="1"/>
  <c r="M112" i="237" s="1"/>
  <c r="R101" i="237"/>
  <c r="L101" i="237" s="1"/>
  <c r="R114" i="237"/>
  <c r="L114" i="237" s="1"/>
  <c r="M114" i="237" s="1"/>
  <c r="O114" i="237" s="1"/>
  <c r="R102" i="237"/>
  <c r="L102" i="237" s="1"/>
  <c r="M102" i="237" s="1"/>
  <c r="R103" i="237"/>
  <c r="L103" i="237" s="1"/>
  <c r="M103" i="237" s="1"/>
  <c r="R104" i="237"/>
  <c r="L104" i="237" s="1"/>
  <c r="M104" i="237" s="1"/>
  <c r="O104" i="237" s="1"/>
  <c r="R111" i="237"/>
  <c r="L111" i="237" s="1"/>
  <c r="M111" i="237" s="1"/>
  <c r="R118" i="237"/>
  <c r="L118" i="237" s="1"/>
  <c r="M118" i="237" s="1"/>
  <c r="G92" i="237"/>
  <c r="R113" i="237"/>
  <c r="L113" i="237" s="1"/>
  <c r="M113" i="237" s="1"/>
  <c r="G91" i="237"/>
  <c r="R115" i="237"/>
  <c r="L115" i="237" s="1"/>
  <c r="M115" i="237" s="1"/>
  <c r="O115" i="237" s="1"/>
  <c r="R117" i="237"/>
  <c r="L117" i="237" s="1"/>
  <c r="M117" i="237" s="1"/>
  <c r="O117" i="237" s="1"/>
  <c r="G87" i="237"/>
  <c r="O121" i="145"/>
  <c r="O124" i="145" s="1"/>
  <c r="G30" i="259" s="1"/>
  <c r="J124" i="145"/>
  <c r="O21" i="237"/>
  <c r="I135" i="146"/>
  <c r="H135" i="146"/>
  <c r="H132" i="150"/>
  <c r="J18" i="237"/>
  <c r="J46" i="146"/>
  <c r="I70" i="145"/>
  <c r="H70" i="145"/>
  <c r="O17" i="149"/>
  <c r="J195" i="237"/>
  <c r="H135" i="145"/>
  <c r="I135" i="145"/>
  <c r="J109" i="145"/>
  <c r="J114" i="150"/>
  <c r="I75" i="146"/>
  <c r="H75" i="146"/>
  <c r="M152" i="145"/>
  <c r="I136" i="150"/>
  <c r="H74" i="149"/>
  <c r="I74" i="149"/>
  <c r="I138" i="149"/>
  <c r="I132" i="237"/>
  <c r="H132" i="237"/>
  <c r="H137" i="237"/>
  <c r="I75" i="150"/>
  <c r="J75" i="150" s="1"/>
  <c r="O75" i="150" s="1"/>
  <c r="H136" i="150"/>
  <c r="H138" i="150"/>
  <c r="H138" i="149"/>
  <c r="I137" i="237"/>
  <c r="J57" i="147"/>
  <c r="O54" i="147"/>
  <c r="O57" i="147" s="1"/>
  <c r="J20" i="259" s="1"/>
  <c r="I74" i="147"/>
  <c r="J74" i="147" s="1"/>
  <c r="O74" i="147" s="1"/>
  <c r="J73" i="150"/>
  <c r="M141" i="147"/>
  <c r="R113" i="145"/>
  <c r="L113" i="145" s="1"/>
  <c r="M113" i="145" s="1"/>
  <c r="R102" i="145"/>
  <c r="L102" i="145" s="1"/>
  <c r="M102" i="145" s="1"/>
  <c r="O102" i="145" s="1"/>
  <c r="G91" i="145"/>
  <c r="R112" i="145"/>
  <c r="L112" i="145" s="1"/>
  <c r="M112" i="145" s="1"/>
  <c r="O112" i="145" s="1"/>
  <c r="R110" i="150"/>
  <c r="L110" i="150" s="1"/>
  <c r="M110" i="150" s="1"/>
  <c r="R102" i="150"/>
  <c r="L102" i="150" s="1"/>
  <c r="M102" i="150" s="1"/>
  <c r="J47" i="149"/>
  <c r="I132" i="149"/>
  <c r="J118" i="237"/>
  <c r="I70" i="147"/>
  <c r="H70" i="147"/>
  <c r="I136" i="237"/>
  <c r="H136" i="237"/>
  <c r="R116" i="145"/>
  <c r="L116" i="145" s="1"/>
  <c r="M116" i="145" s="1"/>
  <c r="H70" i="149"/>
  <c r="J70" i="149" s="1"/>
  <c r="H75" i="145"/>
  <c r="J75" i="145" s="1"/>
  <c r="O75" i="145" s="1"/>
  <c r="R118" i="145"/>
  <c r="L118" i="145" s="1"/>
  <c r="M118" i="145" s="1"/>
  <c r="I136" i="145"/>
  <c r="I138" i="145"/>
  <c r="G92" i="150"/>
  <c r="I135" i="150"/>
  <c r="H135" i="150"/>
  <c r="J173" i="150"/>
  <c r="M141" i="237"/>
  <c r="J152" i="237"/>
  <c r="J71" i="147"/>
  <c r="H138" i="147"/>
  <c r="I137" i="146"/>
  <c r="R104" i="150"/>
  <c r="L104" i="150" s="1"/>
  <c r="M104" i="150" s="1"/>
  <c r="O104" i="150" s="1"/>
  <c r="I75" i="149"/>
  <c r="H75" i="149"/>
  <c r="J109" i="149"/>
  <c r="I137" i="149"/>
  <c r="M100" i="237"/>
  <c r="J27" i="149"/>
  <c r="O54" i="237"/>
  <c r="O57" i="237" s="1"/>
  <c r="K20" i="259" s="1"/>
  <c r="I138" i="237"/>
  <c r="M140" i="146"/>
  <c r="J175" i="146"/>
  <c r="I133" i="237"/>
  <c r="H138" i="237"/>
  <c r="I132" i="147"/>
  <c r="H132" i="147"/>
  <c r="J89" i="146"/>
  <c r="H92" i="146"/>
  <c r="J92" i="146" s="1"/>
  <c r="O92" i="146" s="1"/>
  <c r="I75" i="147"/>
  <c r="H75" i="147"/>
  <c r="J112" i="237"/>
  <c r="M141" i="146"/>
  <c r="J113" i="146"/>
  <c r="G91" i="149"/>
  <c r="R116" i="149"/>
  <c r="L116" i="149" s="1"/>
  <c r="M116" i="149" s="1"/>
  <c r="H134" i="149"/>
  <c r="R116" i="147"/>
  <c r="L116" i="147" s="1"/>
  <c r="M116" i="147" s="1"/>
  <c r="O116" i="147" s="1"/>
  <c r="R112" i="147"/>
  <c r="L112" i="147" s="1"/>
  <c r="M112" i="147" s="1"/>
  <c r="O112" i="147" s="1"/>
  <c r="R101" i="147"/>
  <c r="L101" i="147" s="1"/>
  <c r="M101" i="147" s="1"/>
  <c r="R118" i="147"/>
  <c r="L118" i="147" s="1"/>
  <c r="M118" i="147" s="1"/>
  <c r="R102" i="147"/>
  <c r="L102" i="147" s="1"/>
  <c r="M102" i="147" s="1"/>
  <c r="J113" i="237"/>
  <c r="J40" i="147"/>
  <c r="R113" i="147"/>
  <c r="L113" i="147" s="1"/>
  <c r="M113" i="147" s="1"/>
  <c r="O113" i="147" s="1"/>
  <c r="J195" i="146"/>
  <c r="J102" i="147"/>
  <c r="R116" i="146"/>
  <c r="L116" i="146" s="1"/>
  <c r="M116" i="146" s="1"/>
  <c r="O116" i="146" s="1"/>
  <c r="R112" i="146"/>
  <c r="L112" i="146" s="1"/>
  <c r="M112" i="146" s="1"/>
  <c r="O112" i="146" s="1"/>
  <c r="R101" i="146"/>
  <c r="L101" i="146" s="1"/>
  <c r="M101" i="146" s="1"/>
  <c r="O101" i="146" s="1"/>
  <c r="R111" i="146"/>
  <c r="L111" i="146" s="1"/>
  <c r="M111" i="146" s="1"/>
  <c r="O111" i="146" s="1"/>
  <c r="R115" i="146"/>
  <c r="L115" i="146" s="1"/>
  <c r="M115" i="146" s="1"/>
  <c r="J46" i="147"/>
  <c r="J73" i="147"/>
  <c r="H135" i="147"/>
  <c r="I137" i="147"/>
  <c r="R103" i="146"/>
  <c r="L103" i="146" s="1"/>
  <c r="M103" i="146" s="1"/>
  <c r="O103" i="146" s="1"/>
  <c r="J89" i="147"/>
  <c r="O48" i="146"/>
  <c r="J102" i="146"/>
  <c r="M27" i="154"/>
  <c r="M33" i="154" s="1"/>
  <c r="O17" i="154"/>
  <c r="J176" i="154"/>
  <c r="O176" i="154" s="1"/>
  <c r="J112" i="154"/>
  <c r="J110" i="154"/>
  <c r="J197" i="154"/>
  <c r="I171" i="154"/>
  <c r="I163" i="154"/>
  <c r="I133" i="154"/>
  <c r="G91" i="154"/>
  <c r="G87" i="154"/>
  <c r="G92" i="154"/>
  <c r="J117" i="154"/>
  <c r="I108" i="154"/>
  <c r="J108" i="154" s="1"/>
  <c r="I75" i="154"/>
  <c r="J75" i="154" s="1"/>
  <c r="O75" i="154" s="1"/>
  <c r="I75" i="127"/>
  <c r="J75" i="127" s="1"/>
  <c r="O75" i="127" s="1"/>
  <c r="H137" i="127"/>
  <c r="I137" i="127"/>
  <c r="J38" i="127"/>
  <c r="I70" i="127"/>
  <c r="H70" i="127"/>
  <c r="H92" i="127"/>
  <c r="I135" i="127"/>
  <c r="I133" i="127"/>
  <c r="H135" i="127"/>
  <c r="I74" i="127"/>
  <c r="H136" i="127"/>
  <c r="I92" i="127"/>
  <c r="H74" i="127"/>
  <c r="I136" i="127"/>
  <c r="H134" i="127"/>
  <c r="I75" i="126"/>
  <c r="J75" i="126" s="1"/>
  <c r="O75" i="126" s="1"/>
  <c r="J38" i="126"/>
  <c r="I137" i="126"/>
  <c r="H137" i="126"/>
  <c r="J182" i="126"/>
  <c r="H70" i="126"/>
  <c r="J70" i="126" s="1"/>
  <c r="H135" i="126"/>
  <c r="H138" i="126"/>
  <c r="I138" i="126"/>
  <c r="I136" i="126"/>
  <c r="R118" i="126"/>
  <c r="L118" i="126" s="1"/>
  <c r="M118" i="126" s="1"/>
  <c r="H134" i="126"/>
  <c r="J124" i="234"/>
  <c r="O121" i="234"/>
  <c r="O124" i="234" s="1"/>
  <c r="I70" i="234"/>
  <c r="J70" i="234" s="1"/>
  <c r="H135" i="234"/>
  <c r="I135" i="234"/>
  <c r="H75" i="234"/>
  <c r="J75" i="234" s="1"/>
  <c r="O75" i="234" s="1"/>
  <c r="O180" i="234"/>
  <c r="O182" i="234" s="1"/>
  <c r="H137" i="234"/>
  <c r="I137" i="234"/>
  <c r="H138" i="234"/>
  <c r="R113" i="234"/>
  <c r="L113" i="234" s="1"/>
  <c r="M113" i="234" s="1"/>
  <c r="I138" i="234"/>
  <c r="H133" i="234"/>
  <c r="R101" i="234"/>
  <c r="L101" i="234" s="1"/>
  <c r="M101" i="234" s="1"/>
  <c r="O101" i="234" s="1"/>
  <c r="G91" i="234"/>
  <c r="R111" i="234"/>
  <c r="L111" i="234" s="1"/>
  <c r="M111" i="234" s="1"/>
  <c r="O111" i="234" s="1"/>
  <c r="I133" i="234"/>
  <c r="R115" i="234"/>
  <c r="L115" i="234" s="1"/>
  <c r="M115" i="234" s="1"/>
  <c r="R104" i="234"/>
  <c r="L104" i="234" s="1"/>
  <c r="M104" i="234" s="1"/>
  <c r="R118" i="234"/>
  <c r="L118" i="234" s="1"/>
  <c r="M118" i="234" s="1"/>
  <c r="J182" i="124"/>
  <c r="O180" i="124"/>
  <c r="O182" i="124" s="1"/>
  <c r="O189" i="124"/>
  <c r="I135" i="124"/>
  <c r="H135" i="124"/>
  <c r="H137" i="124"/>
  <c r="O21" i="124"/>
  <c r="I137" i="124"/>
  <c r="I70" i="124"/>
  <c r="H70" i="124"/>
  <c r="J115" i="124"/>
  <c r="I74" i="124"/>
  <c r="H136" i="124"/>
  <c r="H133" i="124"/>
  <c r="I133" i="124"/>
  <c r="H74" i="124"/>
  <c r="I136" i="124"/>
  <c r="H138" i="124"/>
  <c r="R104" i="124"/>
  <c r="L104" i="124" s="1"/>
  <c r="M104" i="124" s="1"/>
  <c r="R118" i="124"/>
  <c r="L118" i="124" s="1"/>
  <c r="M118" i="124" s="1"/>
  <c r="H134" i="124"/>
  <c r="J124" i="123"/>
  <c r="O121" i="123"/>
  <c r="O124" i="123" s="1"/>
  <c r="I75" i="123"/>
  <c r="J75" i="123" s="1"/>
  <c r="O75" i="123" s="1"/>
  <c r="H135" i="123"/>
  <c r="I135" i="123"/>
  <c r="O54" i="123"/>
  <c r="O57" i="123" s="1"/>
  <c r="J57" i="123"/>
  <c r="H70" i="123"/>
  <c r="H137" i="123"/>
  <c r="I70" i="123"/>
  <c r="I137" i="123"/>
  <c r="H138" i="123"/>
  <c r="H133" i="123"/>
  <c r="J175" i="123"/>
  <c r="R104" i="123"/>
  <c r="L104" i="123" s="1"/>
  <c r="M104" i="123" s="1"/>
  <c r="R118" i="123"/>
  <c r="L118" i="123" s="1"/>
  <c r="M118" i="123" s="1"/>
  <c r="H134" i="123"/>
  <c r="I135" i="121"/>
  <c r="I70" i="121"/>
  <c r="H75" i="121"/>
  <c r="I75" i="121"/>
  <c r="H137" i="121"/>
  <c r="M152" i="121"/>
  <c r="H70" i="121"/>
  <c r="H138" i="121"/>
  <c r="H136" i="121"/>
  <c r="H133" i="121"/>
  <c r="R104" i="121"/>
  <c r="L104" i="121" s="1"/>
  <c r="M104" i="121" s="1"/>
  <c r="R118" i="121"/>
  <c r="L118" i="121" s="1"/>
  <c r="M118" i="121" s="1"/>
  <c r="H134" i="121"/>
  <c r="H87" i="126" l="1"/>
  <c r="J87" i="126" s="1"/>
  <c r="J27" i="127"/>
  <c r="I87" i="176"/>
  <c r="O111" i="176"/>
  <c r="J75" i="237"/>
  <c r="O75" i="237" s="1"/>
  <c r="H87" i="150"/>
  <c r="I87" i="121"/>
  <c r="J87" i="121" s="1"/>
  <c r="H91" i="123"/>
  <c r="J91" i="123" s="1"/>
  <c r="O91" i="123" s="1"/>
  <c r="H87" i="124"/>
  <c r="J87" i="124" s="1"/>
  <c r="H91" i="121"/>
  <c r="J91" i="121" s="1"/>
  <c r="O91" i="121" s="1"/>
  <c r="O27" i="127"/>
  <c r="O33" i="127" s="1"/>
  <c r="M16" i="189" s="1"/>
  <c r="M15" i="189" s="1"/>
  <c r="O27" i="150"/>
  <c r="O33" i="150" s="1"/>
  <c r="M16" i="259" s="1"/>
  <c r="M15" i="259" s="1"/>
  <c r="J27" i="287"/>
  <c r="M27" i="287"/>
  <c r="M33" i="287" s="1"/>
  <c r="M27" i="274"/>
  <c r="M33" i="274" s="1"/>
  <c r="J27" i="274"/>
  <c r="J27" i="278"/>
  <c r="M27" i="278"/>
  <c r="M33" i="278" s="1"/>
  <c r="J27" i="280"/>
  <c r="M27" i="280"/>
  <c r="M33" i="280" s="1"/>
  <c r="M27" i="282"/>
  <c r="M33" i="282" s="1"/>
  <c r="J27" i="282"/>
  <c r="J27" i="275"/>
  <c r="M27" i="275"/>
  <c r="M33" i="275" s="1"/>
  <c r="O27" i="123"/>
  <c r="O33" i="123" s="1"/>
  <c r="H16" i="189" s="1"/>
  <c r="H15" i="189" s="1"/>
  <c r="M27" i="283"/>
  <c r="M33" i="283" s="1"/>
  <c r="J27" i="283"/>
  <c r="M27" i="286"/>
  <c r="M33" i="286" s="1"/>
  <c r="J27" i="286"/>
  <c r="O27" i="126"/>
  <c r="O33" i="126" s="1"/>
  <c r="L16" i="189" s="1"/>
  <c r="L15" i="189" s="1"/>
  <c r="J27" i="284"/>
  <c r="M27" i="284"/>
  <c r="M33" i="284" s="1"/>
  <c r="J27" i="285"/>
  <c r="M27" i="285"/>
  <c r="M33" i="285" s="1"/>
  <c r="M27" i="279"/>
  <c r="M33" i="279" s="1"/>
  <c r="J27" i="279"/>
  <c r="J27" i="276"/>
  <c r="M27" i="276"/>
  <c r="M33" i="276" s="1"/>
  <c r="J27" i="277"/>
  <c r="M27" i="277"/>
  <c r="M33" i="277" s="1"/>
  <c r="L16" i="268"/>
  <c r="J16" i="268"/>
  <c r="M16" i="268"/>
  <c r="K16" i="268"/>
  <c r="H87" i="146"/>
  <c r="J87" i="146" s="1"/>
  <c r="L36" i="124"/>
  <c r="M36" i="124" s="1"/>
  <c r="O36" i="124" s="1"/>
  <c r="O101" i="127"/>
  <c r="O103" i="121"/>
  <c r="O104" i="176"/>
  <c r="O103" i="176"/>
  <c r="O110" i="127"/>
  <c r="O114" i="123"/>
  <c r="O118" i="150"/>
  <c r="O152" i="170"/>
  <c r="O152" i="124"/>
  <c r="H91" i="126"/>
  <c r="J91" i="126" s="1"/>
  <c r="O91" i="126" s="1"/>
  <c r="J75" i="149"/>
  <c r="O75" i="149" s="1"/>
  <c r="O111" i="126"/>
  <c r="O104" i="126"/>
  <c r="H87" i="127"/>
  <c r="J87" i="127" s="1"/>
  <c r="I92" i="234"/>
  <c r="H92" i="126"/>
  <c r="J92" i="126" s="1"/>
  <c r="O92" i="126" s="1"/>
  <c r="O100" i="168"/>
  <c r="O112" i="176"/>
  <c r="O115" i="150"/>
  <c r="O110" i="146"/>
  <c r="O111" i="150"/>
  <c r="L36" i="176"/>
  <c r="M36" i="176" s="1"/>
  <c r="O36" i="176" s="1"/>
  <c r="O100" i="154"/>
  <c r="O112" i="170"/>
  <c r="O117" i="176"/>
  <c r="O110" i="149"/>
  <c r="O152" i="123"/>
  <c r="O113" i="146"/>
  <c r="O113" i="149"/>
  <c r="O111" i="173"/>
  <c r="O152" i="169"/>
  <c r="O113" i="170"/>
  <c r="O27" i="124"/>
  <c r="O33" i="124" s="1"/>
  <c r="J16" i="189" s="1"/>
  <c r="J15" i="189" s="1"/>
  <c r="O110" i="234"/>
  <c r="O111" i="168"/>
  <c r="O115" i="234"/>
  <c r="O101" i="124"/>
  <c r="O103" i="234"/>
  <c r="J52" i="169"/>
  <c r="J124" i="127"/>
  <c r="O103" i="147"/>
  <c r="J70" i="123"/>
  <c r="J105" i="170"/>
  <c r="H92" i="145"/>
  <c r="J92" i="145" s="1"/>
  <c r="O92" i="145" s="1"/>
  <c r="O100" i="121"/>
  <c r="O114" i="146"/>
  <c r="O101" i="240"/>
  <c r="O175" i="240"/>
  <c r="J57" i="126"/>
  <c r="H92" i="149"/>
  <c r="J92" i="149" s="1"/>
  <c r="O92" i="149" s="1"/>
  <c r="O175" i="234"/>
  <c r="O180" i="146"/>
  <c r="O182" i="146" s="1"/>
  <c r="H41" i="259" s="1"/>
  <c r="O103" i="126"/>
  <c r="O113" i="168"/>
  <c r="R189" i="123"/>
  <c r="O118" i="126"/>
  <c r="J33" i="126"/>
  <c r="H91" i="146"/>
  <c r="J91" i="146" s="1"/>
  <c r="O91" i="146" s="1"/>
  <c r="O114" i="240"/>
  <c r="O110" i="126"/>
  <c r="M105" i="126"/>
  <c r="J200" i="124"/>
  <c r="J201" i="124" s="1"/>
  <c r="O116" i="127"/>
  <c r="J200" i="170"/>
  <c r="J200" i="168"/>
  <c r="O117" i="169"/>
  <c r="O102" i="168"/>
  <c r="O117" i="149"/>
  <c r="O116" i="168"/>
  <c r="O103" i="168"/>
  <c r="J105" i="234"/>
  <c r="O27" i="146"/>
  <c r="O33" i="146" s="1"/>
  <c r="H16" i="259" s="1"/>
  <c r="H15" i="259" s="1"/>
  <c r="O100" i="169"/>
  <c r="O118" i="127"/>
  <c r="O54" i="234"/>
  <c r="O57" i="234" s="1"/>
  <c r="O103" i="127"/>
  <c r="O114" i="145"/>
  <c r="O115" i="147"/>
  <c r="O110" i="176"/>
  <c r="O102" i="176"/>
  <c r="O115" i="126"/>
  <c r="O152" i="240"/>
  <c r="J57" i="170"/>
  <c r="O116" i="123"/>
  <c r="O27" i="234"/>
  <c r="O33" i="234" s="1"/>
  <c r="K16" i="189" s="1"/>
  <c r="K15" i="189" s="1"/>
  <c r="J182" i="237"/>
  <c r="H91" i="150"/>
  <c r="J91" i="150" s="1"/>
  <c r="O91" i="150" s="1"/>
  <c r="O113" i="176"/>
  <c r="O114" i="150"/>
  <c r="O180" i="121"/>
  <c r="O182" i="121" s="1"/>
  <c r="H91" i="124"/>
  <c r="J91" i="124" s="1"/>
  <c r="O91" i="124" s="1"/>
  <c r="O152" i="176"/>
  <c r="O27" i="121"/>
  <c r="O33" i="121" s="1"/>
  <c r="G16" i="189" s="1"/>
  <c r="G15" i="189" s="1"/>
  <c r="H87" i="168"/>
  <c r="J87" i="168" s="1"/>
  <c r="L36" i="240"/>
  <c r="M36" i="240" s="1"/>
  <c r="O36" i="240" s="1"/>
  <c r="J33" i="124"/>
  <c r="J182" i="147"/>
  <c r="O116" i="237"/>
  <c r="O110" i="240"/>
  <c r="O103" i="124"/>
  <c r="O114" i="234"/>
  <c r="O117" i="121"/>
  <c r="O114" i="121"/>
  <c r="O152" i="234"/>
  <c r="I91" i="173"/>
  <c r="J91" i="173" s="1"/>
  <c r="O91" i="173" s="1"/>
  <c r="O121" i="149"/>
  <c r="O124" i="149" s="1"/>
  <c r="L30" i="259" s="1"/>
  <c r="J200" i="154"/>
  <c r="O116" i="145"/>
  <c r="O117" i="234"/>
  <c r="O101" i="150"/>
  <c r="O118" i="234"/>
  <c r="M105" i="127"/>
  <c r="H87" i="145"/>
  <c r="J87" i="145" s="1"/>
  <c r="J182" i="240"/>
  <c r="J52" i="179"/>
  <c r="O116" i="169"/>
  <c r="O100" i="145"/>
  <c r="J200" i="121"/>
  <c r="J202" i="121" s="1"/>
  <c r="O112" i="234"/>
  <c r="O114" i="147"/>
  <c r="J52" i="168"/>
  <c r="J57" i="121"/>
  <c r="O54" i="179"/>
  <c r="O57" i="179" s="1"/>
  <c r="F20" i="260" s="1"/>
  <c r="L36" i="126"/>
  <c r="M36" i="126" s="1"/>
  <c r="O36" i="126" s="1"/>
  <c r="J119" i="240"/>
  <c r="O103" i="123"/>
  <c r="O27" i="168"/>
  <c r="O33" i="168" s="1"/>
  <c r="H16" i="260" s="1"/>
  <c r="H15" i="260" s="1"/>
  <c r="O111" i="149"/>
  <c r="J119" i="147"/>
  <c r="J200" i="149"/>
  <c r="O114" i="124"/>
  <c r="O102" i="124"/>
  <c r="J105" i="123"/>
  <c r="O111" i="121"/>
  <c r="O116" i="234"/>
  <c r="O152" i="149"/>
  <c r="J119" i="234"/>
  <c r="O117" i="123"/>
  <c r="O113" i="237"/>
  <c r="O113" i="145"/>
  <c r="O189" i="168"/>
  <c r="O113" i="123"/>
  <c r="J119" i="170"/>
  <c r="J200" i="147"/>
  <c r="O112" i="127"/>
  <c r="O110" i="121"/>
  <c r="O104" i="240"/>
  <c r="J105" i="149"/>
  <c r="O102" i="169"/>
  <c r="O102" i="127"/>
  <c r="J105" i="121"/>
  <c r="M105" i="169"/>
  <c r="O175" i="154"/>
  <c r="O121" i="124"/>
  <c r="O124" i="124" s="1"/>
  <c r="L36" i="150"/>
  <c r="M36" i="150" s="1"/>
  <c r="O36" i="150" s="1"/>
  <c r="J182" i="145"/>
  <c r="O117" i="168"/>
  <c r="J200" i="173"/>
  <c r="J105" i="127"/>
  <c r="J105" i="237"/>
  <c r="J119" i="123"/>
  <c r="O118" i="145"/>
  <c r="O113" i="240"/>
  <c r="J57" i="176"/>
  <c r="J200" i="176"/>
  <c r="H87" i="234"/>
  <c r="J87" i="234" s="1"/>
  <c r="Q189" i="234"/>
  <c r="J33" i="127"/>
  <c r="O118" i="147"/>
  <c r="O121" i="126"/>
  <c r="O124" i="126" s="1"/>
  <c r="O104" i="170"/>
  <c r="L36" i="127"/>
  <c r="M36" i="127" s="1"/>
  <c r="O36" i="127" s="1"/>
  <c r="L36" i="169"/>
  <c r="M36" i="169" s="1"/>
  <c r="O36" i="169" s="1"/>
  <c r="O175" i="173"/>
  <c r="J182" i="170"/>
  <c r="I92" i="123"/>
  <c r="J92" i="123" s="1"/>
  <c r="O92" i="123" s="1"/>
  <c r="J57" i="124"/>
  <c r="O113" i="234"/>
  <c r="O180" i="169"/>
  <c r="O182" i="169" s="1"/>
  <c r="G41" i="260" s="1"/>
  <c r="L36" i="149"/>
  <c r="M36" i="149" s="1"/>
  <c r="O36" i="149" s="1"/>
  <c r="O117" i="147"/>
  <c r="J119" i="169"/>
  <c r="H91" i="147"/>
  <c r="J91" i="147" s="1"/>
  <c r="O91" i="147" s="1"/>
  <c r="J200" i="237"/>
  <c r="J33" i="168"/>
  <c r="J119" i="126"/>
  <c r="O111" i="123"/>
  <c r="O118" i="149"/>
  <c r="O111" i="147"/>
  <c r="O121" i="168"/>
  <c r="O124" i="168" s="1"/>
  <c r="H30" i="260" s="1"/>
  <c r="J124" i="168"/>
  <c r="J124" i="121"/>
  <c r="O110" i="170"/>
  <c r="O102" i="240"/>
  <c r="O189" i="147"/>
  <c r="J200" i="169"/>
  <c r="J52" i="150"/>
  <c r="O117" i="145"/>
  <c r="O111" i="170"/>
  <c r="O112" i="169"/>
  <c r="J182" i="154"/>
  <c r="O115" i="146"/>
  <c r="O103" i="170"/>
  <c r="O102" i="149"/>
  <c r="O115" i="149"/>
  <c r="J200" i="145"/>
  <c r="J105" i="168"/>
  <c r="O175" i="147"/>
  <c r="J105" i="240"/>
  <c r="O104" i="234"/>
  <c r="O116" i="149"/>
  <c r="O111" i="237"/>
  <c r="H87" i="169"/>
  <c r="J87" i="169" s="1"/>
  <c r="M105" i="176"/>
  <c r="L36" i="123"/>
  <c r="M36" i="123" s="1"/>
  <c r="O36" i="123" s="1"/>
  <c r="J52" i="176"/>
  <c r="O115" i="127"/>
  <c r="O27" i="170"/>
  <c r="O33" i="170" s="1"/>
  <c r="J16" i="260" s="1"/>
  <c r="J15" i="260" s="1"/>
  <c r="O112" i="124"/>
  <c r="J200" i="234"/>
  <c r="J201" i="234" s="1"/>
  <c r="O121" i="154"/>
  <c r="O124" i="154" s="1"/>
  <c r="F30" i="259" s="1"/>
  <c r="O101" i="149"/>
  <c r="J52" i="145"/>
  <c r="L36" i="145"/>
  <c r="M36" i="145" s="1"/>
  <c r="O36" i="145" s="1"/>
  <c r="H87" i="149"/>
  <c r="J87" i="149" s="1"/>
  <c r="J52" i="173"/>
  <c r="J119" i="168"/>
  <c r="J52" i="154"/>
  <c r="J105" i="169"/>
  <c r="J52" i="237"/>
  <c r="J52" i="126"/>
  <c r="J105" i="126"/>
  <c r="O180" i="168"/>
  <c r="O182" i="168" s="1"/>
  <c r="H41" i="260" s="1"/>
  <c r="J52" i="121"/>
  <c r="O102" i="237"/>
  <c r="J119" i="124"/>
  <c r="O121" i="170"/>
  <c r="O124" i="170" s="1"/>
  <c r="J30" i="260" s="1"/>
  <c r="M105" i="124"/>
  <c r="J119" i="121"/>
  <c r="O108" i="147"/>
  <c r="J200" i="127"/>
  <c r="J201" i="127" s="1"/>
  <c r="J52" i="170"/>
  <c r="O116" i="170"/>
  <c r="O101" i="123"/>
  <c r="O100" i="147"/>
  <c r="J182" i="127"/>
  <c r="O116" i="240"/>
  <c r="O116" i="173"/>
  <c r="O175" i="127"/>
  <c r="O100" i="124"/>
  <c r="O118" i="169"/>
  <c r="J52" i="234"/>
  <c r="O101" i="147"/>
  <c r="J200" i="240"/>
  <c r="J105" i="124"/>
  <c r="H87" i="123"/>
  <c r="J87" i="123" s="1"/>
  <c r="O103" i="237"/>
  <c r="I87" i="147"/>
  <c r="J87" i="147" s="1"/>
  <c r="O115" i="124"/>
  <c r="J105" i="147"/>
  <c r="M105" i="123"/>
  <c r="J200" i="123"/>
  <c r="J202" i="123" s="1"/>
  <c r="O180" i="123"/>
  <c r="O182" i="123" s="1"/>
  <c r="J105" i="154"/>
  <c r="O101" i="169"/>
  <c r="O152" i="154"/>
  <c r="O117" i="150"/>
  <c r="O104" i="168"/>
  <c r="O117" i="126"/>
  <c r="I92" i="124"/>
  <c r="J92" i="124" s="1"/>
  <c r="O92" i="124" s="1"/>
  <c r="M105" i="149"/>
  <c r="J75" i="146"/>
  <c r="O75" i="146" s="1"/>
  <c r="J105" i="145"/>
  <c r="J33" i="170"/>
  <c r="O113" i="124"/>
  <c r="O100" i="146"/>
  <c r="J52" i="146"/>
  <c r="O175" i="145"/>
  <c r="J57" i="154"/>
  <c r="O152" i="127"/>
  <c r="O113" i="127"/>
  <c r="O103" i="145"/>
  <c r="O121" i="169"/>
  <c r="O124" i="169" s="1"/>
  <c r="G30" i="260" s="1"/>
  <c r="O27" i="173"/>
  <c r="O33" i="173" s="1"/>
  <c r="M16" i="260" s="1"/>
  <c r="M15" i="260" s="1"/>
  <c r="J200" i="150"/>
  <c r="J119" i="127"/>
  <c r="O180" i="176"/>
  <c r="O182" i="176" s="1"/>
  <c r="L41" i="260" s="1"/>
  <c r="O111" i="145"/>
  <c r="O152" i="173"/>
  <c r="O175" i="150"/>
  <c r="O54" i="149"/>
  <c r="O57" i="149" s="1"/>
  <c r="L20" i="259" s="1"/>
  <c r="O175" i="149"/>
  <c r="O101" i="126"/>
  <c r="J119" i="237"/>
  <c r="O110" i="168"/>
  <c r="M105" i="121"/>
  <c r="J119" i="176"/>
  <c r="L36" i="121"/>
  <c r="M36" i="121" s="1"/>
  <c r="O36" i="121" s="1"/>
  <c r="O100" i="240"/>
  <c r="O121" i="240"/>
  <c r="O124" i="240" s="1"/>
  <c r="K30" i="260" s="1"/>
  <c r="O118" i="124"/>
  <c r="H92" i="147"/>
  <c r="J92" i="147" s="1"/>
  <c r="O92" i="147" s="1"/>
  <c r="O104" i="123"/>
  <c r="J182" i="149"/>
  <c r="I92" i="121"/>
  <c r="J92" i="121" s="1"/>
  <c r="O92" i="121" s="1"/>
  <c r="J52" i="124"/>
  <c r="O54" i="146"/>
  <c r="O57" i="146" s="1"/>
  <c r="H20" i="259" s="1"/>
  <c r="J74" i="149"/>
  <c r="O74" i="149" s="1"/>
  <c r="O121" i="237"/>
  <c r="O124" i="237" s="1"/>
  <c r="K30" i="259" s="1"/>
  <c r="O27" i="145"/>
  <c r="O33" i="145" s="1"/>
  <c r="G16" i="259" s="1"/>
  <c r="G15" i="259" s="1"/>
  <c r="J52" i="240"/>
  <c r="O121" i="173"/>
  <c r="O124" i="173" s="1"/>
  <c r="M30" i="260" s="1"/>
  <c r="J124" i="173"/>
  <c r="O189" i="121"/>
  <c r="O116" i="121"/>
  <c r="O110" i="173"/>
  <c r="O54" i="127"/>
  <c r="O57" i="127" s="1"/>
  <c r="J52" i="123"/>
  <c r="O110" i="150"/>
  <c r="O189" i="173"/>
  <c r="O121" i="147"/>
  <c r="O124" i="147" s="1"/>
  <c r="J30" i="259" s="1"/>
  <c r="J124" i="147"/>
  <c r="O114" i="168"/>
  <c r="O112" i="240"/>
  <c r="O175" i="176"/>
  <c r="L36" i="147"/>
  <c r="M36" i="147" s="1"/>
  <c r="O36" i="147" s="1"/>
  <c r="J74" i="237"/>
  <c r="O74" i="237" s="1"/>
  <c r="J70" i="145"/>
  <c r="J70" i="147"/>
  <c r="J75" i="176"/>
  <c r="O75" i="176" s="1"/>
  <c r="J87" i="150"/>
  <c r="J70" i="170"/>
  <c r="J70" i="124"/>
  <c r="J74" i="124"/>
  <c r="O74" i="124" s="1"/>
  <c r="J75" i="169"/>
  <c r="O75" i="169" s="1"/>
  <c r="O104" i="121"/>
  <c r="J74" i="145"/>
  <c r="O74" i="145" s="1"/>
  <c r="J92" i="234"/>
  <c r="O92" i="234" s="1"/>
  <c r="O118" i="121"/>
  <c r="J70" i="121"/>
  <c r="J92" i="127"/>
  <c r="O92" i="127" s="1"/>
  <c r="J74" i="127"/>
  <c r="O74" i="127" s="1"/>
  <c r="J70" i="127"/>
  <c r="O175" i="169"/>
  <c r="O175" i="123"/>
  <c r="O152" i="146"/>
  <c r="O175" i="146"/>
  <c r="O102" i="150"/>
  <c r="M105" i="150"/>
  <c r="L36" i="234"/>
  <c r="M36" i="234" s="1"/>
  <c r="O36" i="234" s="1"/>
  <c r="J87" i="176"/>
  <c r="J74" i="169"/>
  <c r="O74" i="169" s="1"/>
  <c r="J70" i="168"/>
  <c r="J70" i="237"/>
  <c r="M105" i="170"/>
  <c r="J75" i="121"/>
  <c r="O75" i="121" s="1"/>
  <c r="J74" i="168"/>
  <c r="O74" i="168" s="1"/>
  <c r="O118" i="237"/>
  <c r="O112" i="173"/>
  <c r="M105" i="145"/>
  <c r="J70" i="240"/>
  <c r="J75" i="170"/>
  <c r="O75" i="170" s="1"/>
  <c r="L36" i="173"/>
  <c r="M36" i="173" s="1"/>
  <c r="O36" i="173" s="1"/>
  <c r="O104" i="124"/>
  <c r="J70" i="176"/>
  <c r="J75" i="147"/>
  <c r="O75" i="147" s="1"/>
  <c r="O27" i="169"/>
  <c r="O33" i="169" s="1"/>
  <c r="G16" i="260" s="1"/>
  <c r="G15" i="260" s="1"/>
  <c r="O27" i="176"/>
  <c r="O33" i="176" s="1"/>
  <c r="L16" i="260" s="1"/>
  <c r="L15" i="260" s="1"/>
  <c r="O27" i="147"/>
  <c r="O33" i="147" s="1"/>
  <c r="J16" i="259" s="1"/>
  <c r="J15" i="259" s="1"/>
  <c r="O27" i="237"/>
  <c r="O33" i="237" s="1"/>
  <c r="K16" i="259" s="1"/>
  <c r="K15" i="259" s="1"/>
  <c r="O27" i="179"/>
  <c r="O33" i="179" s="1"/>
  <c r="F16" i="260" s="1"/>
  <c r="F15" i="260" s="1"/>
  <c r="O27" i="154"/>
  <c r="O33" i="154" s="1"/>
  <c r="F16" i="259" s="1"/>
  <c r="F15" i="259" s="1"/>
  <c r="O152" i="150"/>
  <c r="O152" i="126"/>
  <c r="O152" i="145"/>
  <c r="O152" i="147"/>
  <c r="O175" i="126"/>
  <c r="I92" i="173"/>
  <c r="H92" i="173"/>
  <c r="J119" i="173"/>
  <c r="M105" i="173"/>
  <c r="O100" i="173"/>
  <c r="O105" i="173" s="1"/>
  <c r="M28" i="260" s="1"/>
  <c r="I87" i="173"/>
  <c r="H87" i="173"/>
  <c r="I91" i="176"/>
  <c r="H91" i="176"/>
  <c r="J105" i="176"/>
  <c r="O100" i="176"/>
  <c r="H92" i="176"/>
  <c r="I92" i="176"/>
  <c r="J33" i="240"/>
  <c r="O27" i="240"/>
  <c r="O33" i="240" s="1"/>
  <c r="K16" i="260" s="1"/>
  <c r="K15" i="260" s="1"/>
  <c r="I92" i="240"/>
  <c r="H92" i="240"/>
  <c r="I91" i="240"/>
  <c r="H91" i="240"/>
  <c r="M105" i="240"/>
  <c r="I87" i="240"/>
  <c r="H87" i="240"/>
  <c r="H92" i="170"/>
  <c r="I92" i="170"/>
  <c r="L36" i="170"/>
  <c r="M36" i="170" s="1"/>
  <c r="I87" i="170"/>
  <c r="H87" i="170"/>
  <c r="O101" i="170"/>
  <c r="I91" i="170"/>
  <c r="H91" i="170"/>
  <c r="I91" i="168"/>
  <c r="H91" i="168"/>
  <c r="M105" i="168"/>
  <c r="O152" i="168"/>
  <c r="L36" i="168"/>
  <c r="M36" i="168" s="1"/>
  <c r="I92" i="168"/>
  <c r="H92" i="168"/>
  <c r="O103" i="169"/>
  <c r="H91" i="169"/>
  <c r="I91" i="169"/>
  <c r="I92" i="169"/>
  <c r="H92" i="169"/>
  <c r="J33" i="179"/>
  <c r="J105" i="146"/>
  <c r="O102" i="146"/>
  <c r="H87" i="237"/>
  <c r="I87" i="237"/>
  <c r="O100" i="150"/>
  <c r="J105" i="150"/>
  <c r="M101" i="237"/>
  <c r="O101" i="237" s="1"/>
  <c r="L36" i="237"/>
  <c r="M36" i="237" s="1"/>
  <c r="H92" i="237"/>
  <c r="I92" i="237"/>
  <c r="J119" i="145"/>
  <c r="J119" i="146"/>
  <c r="J52" i="149"/>
  <c r="L36" i="146"/>
  <c r="M36" i="146" s="1"/>
  <c r="I91" i="145"/>
  <c r="H91" i="145"/>
  <c r="O100" i="237"/>
  <c r="J52" i="147"/>
  <c r="O102" i="147"/>
  <c r="H92" i="150"/>
  <c r="I92" i="150"/>
  <c r="J119" i="150"/>
  <c r="H91" i="149"/>
  <c r="I91" i="149"/>
  <c r="J33" i="149"/>
  <c r="O27" i="149"/>
  <c r="O33" i="149" s="1"/>
  <c r="L16" i="259" s="1"/>
  <c r="L15" i="259" s="1"/>
  <c r="M105" i="146"/>
  <c r="M105" i="147"/>
  <c r="O152" i="237"/>
  <c r="J200" i="146"/>
  <c r="J119" i="149"/>
  <c r="I91" i="237"/>
  <c r="H91" i="237"/>
  <c r="O112" i="237"/>
  <c r="J119" i="154"/>
  <c r="H92" i="154"/>
  <c r="I92" i="154"/>
  <c r="H87" i="154"/>
  <c r="I87" i="154"/>
  <c r="H91" i="154"/>
  <c r="I91" i="154"/>
  <c r="Q189" i="127"/>
  <c r="R189" i="127"/>
  <c r="J52" i="127"/>
  <c r="J202" i="126"/>
  <c r="J201" i="126"/>
  <c r="R189" i="126"/>
  <c r="Q189" i="126"/>
  <c r="I91" i="234"/>
  <c r="H91" i="234"/>
  <c r="M105" i="234"/>
  <c r="J202" i="124"/>
  <c r="R189" i="124"/>
  <c r="Q189" i="124"/>
  <c r="O118" i="123"/>
  <c r="O152" i="121"/>
  <c r="J87" i="240" l="1"/>
  <c r="J33" i="277"/>
  <c r="O27" i="277"/>
  <c r="O33" i="277" s="1"/>
  <c r="S16" i="189" s="1"/>
  <c r="S15" i="189" s="1"/>
  <c r="J33" i="275"/>
  <c r="O27" i="275"/>
  <c r="O33" i="275" s="1"/>
  <c r="Q16" i="189" s="1"/>
  <c r="Q15" i="189" s="1"/>
  <c r="O27" i="276"/>
  <c r="O33" i="276" s="1"/>
  <c r="R16" i="189" s="1"/>
  <c r="R15" i="189" s="1"/>
  <c r="J33" i="276"/>
  <c r="J33" i="279"/>
  <c r="O27" i="279"/>
  <c r="O33" i="279" s="1"/>
  <c r="U16" i="189" s="1"/>
  <c r="U15" i="189" s="1"/>
  <c r="J33" i="278"/>
  <c r="O27" i="278"/>
  <c r="O33" i="278" s="1"/>
  <c r="T16" i="189" s="1"/>
  <c r="T15" i="189" s="1"/>
  <c r="O27" i="282"/>
  <c r="O33" i="282" s="1"/>
  <c r="C16" i="189" s="1"/>
  <c r="C15" i="189" s="1"/>
  <c r="J33" i="282"/>
  <c r="J33" i="285"/>
  <c r="O27" i="285"/>
  <c r="O33" i="285" s="1"/>
  <c r="I16" i="189" s="1"/>
  <c r="I15" i="189" s="1"/>
  <c r="J33" i="284"/>
  <c r="O27" i="284"/>
  <c r="O33" i="284" s="1"/>
  <c r="D16" i="189" s="1"/>
  <c r="D15" i="189" s="1"/>
  <c r="J33" i="274"/>
  <c r="O27" i="274"/>
  <c r="O33" i="274" s="1"/>
  <c r="P16" i="189" s="1"/>
  <c r="P15" i="189" s="1"/>
  <c r="J33" i="280"/>
  <c r="O27" i="280"/>
  <c r="O33" i="280" s="1"/>
  <c r="V16" i="189" s="1"/>
  <c r="V15" i="189" s="1"/>
  <c r="O27" i="286"/>
  <c r="O33" i="286" s="1"/>
  <c r="N16" i="189" s="1"/>
  <c r="N15" i="189" s="1"/>
  <c r="J33" i="286"/>
  <c r="J33" i="283"/>
  <c r="O27" i="283"/>
  <c r="O33" i="283" s="1"/>
  <c r="E16" i="189" s="1"/>
  <c r="E15" i="189" s="1"/>
  <c r="J33" i="287"/>
  <c r="O27" i="287"/>
  <c r="O33" i="287" s="1"/>
  <c r="O16" i="189" s="1"/>
  <c r="O15" i="189" s="1"/>
  <c r="O105" i="121"/>
  <c r="O105" i="234"/>
  <c r="O105" i="127"/>
  <c r="O105" i="126"/>
  <c r="O105" i="168"/>
  <c r="H28" i="260" s="1"/>
  <c r="J92" i="173"/>
  <c r="O92" i="173" s="1"/>
  <c r="O105" i="145"/>
  <c r="G28" i="259" s="1"/>
  <c r="O105" i="149"/>
  <c r="L28" i="259" s="1"/>
  <c r="O105" i="176"/>
  <c r="L28" i="260" s="1"/>
  <c r="J202" i="234"/>
  <c r="J91" i="234"/>
  <c r="O91" i="234" s="1"/>
  <c r="J87" i="170"/>
  <c r="O105" i="124"/>
  <c r="O105" i="169"/>
  <c r="G28" i="260" s="1"/>
  <c r="J91" i="154"/>
  <c r="O91" i="154" s="1"/>
  <c r="J201" i="123"/>
  <c r="J202" i="127"/>
  <c r="J91" i="169"/>
  <c r="O91" i="169" s="1"/>
  <c r="O105" i="147"/>
  <c r="J28" i="259" s="1"/>
  <c r="O105" i="170"/>
  <c r="J28" i="260" s="1"/>
  <c r="O105" i="240"/>
  <c r="K28" i="260" s="1"/>
  <c r="J201" i="121"/>
  <c r="J92" i="240"/>
  <c r="O92" i="240" s="1"/>
  <c r="J92" i="154"/>
  <c r="O92" i="154" s="1"/>
  <c r="J91" i="168"/>
  <c r="O91" i="168" s="1"/>
  <c r="O105" i="123"/>
  <c r="O105" i="146"/>
  <c r="H28" i="259" s="1"/>
  <c r="J92" i="170"/>
  <c r="O92" i="170" s="1"/>
  <c r="R189" i="121"/>
  <c r="Q189" i="121"/>
  <c r="J91" i="176"/>
  <c r="O91" i="176" s="1"/>
  <c r="J92" i="169"/>
  <c r="O92" i="169" s="1"/>
  <c r="J91" i="237"/>
  <c r="O91" i="237" s="1"/>
  <c r="J91" i="170"/>
  <c r="O91" i="170" s="1"/>
  <c r="J91" i="145"/>
  <c r="O91" i="145" s="1"/>
  <c r="J87" i="173"/>
  <c r="J92" i="176"/>
  <c r="O92" i="176" s="1"/>
  <c r="J87" i="154"/>
  <c r="O105" i="237"/>
  <c r="K28" i="259" s="1"/>
  <c r="J91" i="149"/>
  <c r="O91" i="149" s="1"/>
  <c r="J92" i="168"/>
  <c r="O92" i="168" s="1"/>
  <c r="O105" i="150"/>
  <c r="M28" i="259" s="1"/>
  <c r="J92" i="237"/>
  <c r="O92" i="237" s="1"/>
  <c r="J87" i="237"/>
  <c r="J92" i="150"/>
  <c r="O92" i="150" s="1"/>
  <c r="J91" i="240"/>
  <c r="O91" i="240" s="1"/>
  <c r="O36" i="170"/>
  <c r="O36" i="168"/>
  <c r="O36" i="237"/>
  <c r="M105" i="237"/>
  <c r="O36" i="146"/>
  <c r="L21" i="131" l="1"/>
  <c r="M21" i="131" s="1"/>
  <c r="L17" i="131"/>
  <c r="M17" i="131" s="1"/>
  <c r="H18" i="131"/>
  <c r="I18" i="131"/>
  <c r="H19" i="131"/>
  <c r="I19" i="131"/>
  <c r="H20" i="131"/>
  <c r="I20" i="131"/>
  <c r="H21" i="131"/>
  <c r="I21" i="131"/>
  <c r="H22" i="131"/>
  <c r="I22" i="131"/>
  <c r="M13" i="131"/>
  <c r="H27" i="131"/>
  <c r="I27" i="131"/>
  <c r="L27" i="131"/>
  <c r="H36" i="131"/>
  <c r="I36" i="131"/>
  <c r="H37" i="131"/>
  <c r="I37" i="131"/>
  <c r="H38" i="131"/>
  <c r="I38" i="131"/>
  <c r="H39" i="131"/>
  <c r="I39" i="131"/>
  <c r="J39" i="131" s="1"/>
  <c r="H40" i="131"/>
  <c r="I40" i="131"/>
  <c r="H41" i="131"/>
  <c r="I41" i="131"/>
  <c r="H42" i="131"/>
  <c r="I42" i="131"/>
  <c r="H43" i="131"/>
  <c r="I43" i="131"/>
  <c r="H44" i="131"/>
  <c r="I44" i="131"/>
  <c r="J44" i="131" s="1"/>
  <c r="H45" i="131"/>
  <c r="I45" i="131"/>
  <c r="H46" i="131"/>
  <c r="I46" i="131"/>
  <c r="H47" i="131"/>
  <c r="I47" i="131"/>
  <c r="H48" i="131"/>
  <c r="I48" i="131"/>
  <c r="H49" i="131"/>
  <c r="I49" i="131"/>
  <c r="H50" i="131"/>
  <c r="I50" i="131"/>
  <c r="H51" i="131"/>
  <c r="I51" i="131"/>
  <c r="H54" i="131"/>
  <c r="I54" i="131"/>
  <c r="M54" i="131"/>
  <c r="M57" i="131" s="1"/>
  <c r="K20" i="247"/>
  <c r="K17" i="247"/>
  <c r="G43" i="258"/>
  <c r="G42" i="258"/>
  <c r="I35" i="258"/>
  <c r="D29" i="255" s="1"/>
  <c r="F29" i="255" s="1"/>
  <c r="H35" i="258"/>
  <c r="D29" i="254" s="1"/>
  <c r="F29" i="254" s="1"/>
  <c r="G35" i="258"/>
  <c r="D29" i="253" s="1"/>
  <c r="F29" i="253" s="1"/>
  <c r="I34" i="258"/>
  <c r="D28" i="255" s="1"/>
  <c r="F28" i="255" s="1"/>
  <c r="H34" i="258"/>
  <c r="D28" i="254" s="1"/>
  <c r="F28" i="254" s="1"/>
  <c r="G34" i="258"/>
  <c r="D28" i="253" s="1"/>
  <c r="F28" i="253" s="1"/>
  <c r="I33" i="258"/>
  <c r="D27" i="255" s="1"/>
  <c r="F27" i="255" s="1"/>
  <c r="H33" i="258"/>
  <c r="D27" i="254" s="1"/>
  <c r="F27" i="254" s="1"/>
  <c r="G33" i="258"/>
  <c r="D27" i="253" s="1"/>
  <c r="F27" i="253" s="1"/>
  <c r="F11" i="258"/>
  <c r="E11" i="258"/>
  <c r="F8" i="258"/>
  <c r="D55" i="254"/>
  <c r="F55" i="254" s="1"/>
  <c r="D11" i="258"/>
  <c r="D12" i="258" s="1"/>
  <c r="D54" i="253" s="1"/>
  <c r="F54" i="253" s="1"/>
  <c r="W128" i="257"/>
  <c r="E117" i="257"/>
  <c r="E118" i="257" s="1"/>
  <c r="D45" i="253" s="1"/>
  <c r="F45" i="253" s="1"/>
  <c r="H107" i="257"/>
  <c r="D107" i="257"/>
  <c r="H106" i="257"/>
  <c r="D106" i="257"/>
  <c r="H105" i="257"/>
  <c r="D105" i="257"/>
  <c r="D102" i="257"/>
  <c r="D101" i="257"/>
  <c r="D100" i="257"/>
  <c r="D99" i="257"/>
  <c r="D98" i="257"/>
  <c r="D97" i="257"/>
  <c r="F79" i="257"/>
  <c r="E79" i="257"/>
  <c r="D79" i="257"/>
  <c r="F78" i="257"/>
  <c r="E78" i="257"/>
  <c r="D78" i="257"/>
  <c r="F77" i="257"/>
  <c r="E77" i="257"/>
  <c r="F75" i="257"/>
  <c r="F76" i="257" s="1"/>
  <c r="E75" i="257"/>
  <c r="E76" i="257" s="1"/>
  <c r="D75" i="257"/>
  <c r="D76" i="257" s="1"/>
  <c r="F74" i="257"/>
  <c r="E74" i="257"/>
  <c r="D74" i="257"/>
  <c r="F57" i="257"/>
  <c r="E57" i="257"/>
  <c r="D57" i="257"/>
  <c r="F56" i="257"/>
  <c r="E56" i="257"/>
  <c r="F51" i="257"/>
  <c r="E51" i="257"/>
  <c r="D51" i="257"/>
  <c r="D46" i="257"/>
  <c r="F44" i="257"/>
  <c r="F45" i="257" s="1"/>
  <c r="E44" i="257"/>
  <c r="E45" i="257" s="1"/>
  <c r="D44" i="257"/>
  <c r="D45" i="257" s="1"/>
  <c r="F43" i="257"/>
  <c r="I25" i="257"/>
  <c r="H25" i="257"/>
  <c r="D56" i="257" s="1"/>
  <c r="G25" i="257"/>
  <c r="F25" i="257"/>
  <c r="D25" i="257"/>
  <c r="I24" i="257"/>
  <c r="H24" i="257"/>
  <c r="D77" i="257" s="1"/>
  <c r="G24" i="257"/>
  <c r="F72" i="257" s="1"/>
  <c r="F24" i="257"/>
  <c r="H23" i="257"/>
  <c r="F46" i="257" s="1"/>
  <c r="G23" i="257"/>
  <c r="F41" i="257" s="1"/>
  <c r="F23" i="257"/>
  <c r="I23" i="257" s="1"/>
  <c r="E43" i="257" s="1"/>
  <c r="D23" i="257"/>
  <c r="J22" i="257"/>
  <c r="I22" i="257"/>
  <c r="H22" i="257"/>
  <c r="G22" i="257"/>
  <c r="F22" i="257"/>
  <c r="D22" i="257"/>
  <c r="I20" i="257"/>
  <c r="H20" i="257"/>
  <c r="F20" i="257"/>
  <c r="D20" i="257"/>
  <c r="G20" i="257" s="1"/>
  <c r="I19" i="257"/>
  <c r="H19" i="257"/>
  <c r="D19" i="257"/>
  <c r="I18" i="257"/>
  <c r="H18" i="257"/>
  <c r="D18" i="257"/>
  <c r="I17" i="257"/>
  <c r="H17" i="257"/>
  <c r="F94" i="256"/>
  <c r="F95" i="256" s="1"/>
  <c r="D92" i="256"/>
  <c r="F91" i="256"/>
  <c r="F90" i="256"/>
  <c r="F89" i="256"/>
  <c r="F92" i="256" s="1"/>
  <c r="F88" i="256"/>
  <c r="F87" i="256"/>
  <c r="D87" i="256"/>
  <c r="D88" i="256" s="1"/>
  <c r="F76" i="256"/>
  <c r="F77" i="256" s="1"/>
  <c r="D74" i="256"/>
  <c r="F73" i="256"/>
  <c r="F72" i="256"/>
  <c r="F71" i="256"/>
  <c r="F74" i="256" s="1"/>
  <c r="D69" i="256"/>
  <c r="F69" i="256" s="1"/>
  <c r="F70" i="256" s="1"/>
  <c r="F78" i="256" s="1"/>
  <c r="F79" i="256" s="1"/>
  <c r="F80" i="256" s="1"/>
  <c r="F57" i="256"/>
  <c r="F58" i="256" s="1"/>
  <c r="D55" i="256"/>
  <c r="F54" i="256"/>
  <c r="F53" i="256"/>
  <c r="F52" i="256"/>
  <c r="F55" i="256" s="1"/>
  <c r="D50" i="256"/>
  <c r="D51" i="256" s="1"/>
  <c r="F37" i="256"/>
  <c r="E37" i="256"/>
  <c r="F35" i="256"/>
  <c r="E35" i="256"/>
  <c r="D74" i="254" s="1"/>
  <c r="F74" i="254" s="1"/>
  <c r="D35" i="256"/>
  <c r="D74" i="253" s="1"/>
  <c r="F74" i="253" s="1"/>
  <c r="F34" i="256"/>
  <c r="E34" i="256"/>
  <c r="D73" i="254" s="1"/>
  <c r="F73" i="254" s="1"/>
  <c r="D34" i="256"/>
  <c r="D73" i="253" s="1"/>
  <c r="F73" i="253" s="1"/>
  <c r="F33" i="256"/>
  <c r="D72" i="255" s="1"/>
  <c r="F72" i="255" s="1"/>
  <c r="E33" i="256"/>
  <c r="D72" i="254" s="1"/>
  <c r="F72" i="254" s="1"/>
  <c r="D33" i="256"/>
  <c r="D72" i="253" s="1"/>
  <c r="F72" i="253" s="1"/>
  <c r="F32" i="256"/>
  <c r="D71" i="255" s="1"/>
  <c r="F71" i="255" s="1"/>
  <c r="E32" i="256"/>
  <c r="D71" i="254" s="1"/>
  <c r="F71" i="254" s="1"/>
  <c r="D32" i="256"/>
  <c r="D71" i="253" s="1"/>
  <c r="F71" i="253" s="1"/>
  <c r="F31" i="256"/>
  <c r="E31" i="256"/>
  <c r="D70" i="254" s="1"/>
  <c r="F70" i="254" s="1"/>
  <c r="D31" i="256"/>
  <c r="F30" i="256"/>
  <c r="E30" i="256"/>
  <c r="D30" i="256"/>
  <c r="D69" i="253" s="1"/>
  <c r="F69" i="253" s="1"/>
  <c r="F29" i="256"/>
  <c r="E29" i="256"/>
  <c r="D68" i="254" s="1"/>
  <c r="F68" i="254" s="1"/>
  <c r="D29" i="256"/>
  <c r="D68" i="253" s="1"/>
  <c r="F68" i="253" s="1"/>
  <c r="F28" i="256"/>
  <c r="D67" i="255" s="1"/>
  <c r="F67" i="255" s="1"/>
  <c r="E28" i="256"/>
  <c r="D67" i="254" s="1"/>
  <c r="F67" i="254" s="1"/>
  <c r="D28" i="256"/>
  <c r="D67" i="253" s="1"/>
  <c r="F67" i="253" s="1"/>
  <c r="F19" i="256"/>
  <c r="E19" i="256"/>
  <c r="F18" i="256"/>
  <c r="E18" i="256"/>
  <c r="D18" i="256"/>
  <c r="F14" i="256"/>
  <c r="G97" i="257" s="1"/>
  <c r="G119" i="257" s="1"/>
  <c r="D46" i="255" s="1"/>
  <c r="E14" i="256"/>
  <c r="F97" i="257" s="1"/>
  <c r="F119" i="257" s="1"/>
  <c r="D46" i="254" s="1"/>
  <c r="D14" i="256"/>
  <c r="E97" i="257" s="1"/>
  <c r="F7" i="257"/>
  <c r="D61" i="255" s="1"/>
  <c r="E7" i="257"/>
  <c r="E67" i="257" s="1"/>
  <c r="D7" i="257"/>
  <c r="D61" i="253" s="1"/>
  <c r="F105" i="255"/>
  <c r="F104" i="255"/>
  <c r="F103" i="255"/>
  <c r="F102" i="255"/>
  <c r="F101" i="255"/>
  <c r="F100" i="255"/>
  <c r="F99" i="255"/>
  <c r="F98" i="255"/>
  <c r="F97" i="255"/>
  <c r="F96" i="255"/>
  <c r="F95" i="255"/>
  <c r="F94" i="255"/>
  <c r="F93" i="255"/>
  <c r="F92" i="255"/>
  <c r="F91" i="255"/>
  <c r="F90" i="255"/>
  <c r="F89" i="255"/>
  <c r="F88" i="255"/>
  <c r="F87" i="255"/>
  <c r="F86" i="255"/>
  <c r="F85" i="255"/>
  <c r="F84" i="255"/>
  <c r="F83" i="255"/>
  <c r="F82" i="255"/>
  <c r="F81" i="255"/>
  <c r="D74" i="255"/>
  <c r="F74" i="255" s="1"/>
  <c r="D73" i="255"/>
  <c r="F73" i="255" s="1"/>
  <c r="D70" i="255"/>
  <c r="F70" i="255" s="1"/>
  <c r="D69" i="255"/>
  <c r="F69" i="255" s="1"/>
  <c r="D68" i="255"/>
  <c r="F68" i="255" s="1"/>
  <c r="D64" i="255"/>
  <c r="D63" i="255"/>
  <c r="D62" i="255"/>
  <c r="D60" i="255"/>
  <c r="D59" i="255"/>
  <c r="E50" i="251" s="1"/>
  <c r="J50" i="251" s="1"/>
  <c r="E56" i="255"/>
  <c r="F56" i="255" s="1"/>
  <c r="E55" i="255"/>
  <c r="D55" i="255"/>
  <c r="E46" i="255"/>
  <c r="E36" i="255"/>
  <c r="E32" i="255"/>
  <c r="E31" i="255"/>
  <c r="K29" i="255"/>
  <c r="K28" i="255"/>
  <c r="K26" i="255"/>
  <c r="F26" i="255"/>
  <c r="K25" i="255"/>
  <c r="D25" i="255"/>
  <c r="F25" i="255" s="1"/>
  <c r="K24" i="255"/>
  <c r="D24" i="255"/>
  <c r="F24" i="255" s="1"/>
  <c r="K23" i="255"/>
  <c r="D7" i="255" s="1"/>
  <c r="K22" i="255"/>
  <c r="K21" i="255"/>
  <c r="K20" i="255"/>
  <c r="F20" i="255"/>
  <c r="D20" i="255"/>
  <c r="K19" i="255"/>
  <c r="D19" i="255"/>
  <c r="F19" i="255" s="1"/>
  <c r="F18" i="255" s="1"/>
  <c r="K22" i="248" s="1"/>
  <c r="L22" i="248" s="1"/>
  <c r="N22" i="248" s="1"/>
  <c r="K18" i="255"/>
  <c r="D10" i="255" s="1"/>
  <c r="F10" i="255" s="1"/>
  <c r="K17" i="255"/>
  <c r="K16" i="255"/>
  <c r="K15" i="255"/>
  <c r="F15" i="255"/>
  <c r="K14" i="255"/>
  <c r="F14" i="255"/>
  <c r="K13" i="255"/>
  <c r="D5" i="255" s="1"/>
  <c r="F5" i="255" s="1"/>
  <c r="F13" i="255"/>
  <c r="F12" i="255"/>
  <c r="F11" i="255"/>
  <c r="D8" i="255"/>
  <c r="F8" i="255" s="1"/>
  <c r="F7" i="255"/>
  <c r="E7" i="255"/>
  <c r="E6" i="255"/>
  <c r="D6" i="255"/>
  <c r="F6" i="255" s="1"/>
  <c r="F105" i="254"/>
  <c r="F104" i="254"/>
  <c r="F103" i="254"/>
  <c r="F102" i="254"/>
  <c r="F101" i="254"/>
  <c r="F100" i="254"/>
  <c r="F99" i="254"/>
  <c r="F98" i="254"/>
  <c r="F97" i="254"/>
  <c r="F96" i="254"/>
  <c r="F95" i="254"/>
  <c r="F94" i="254"/>
  <c r="F93" i="254"/>
  <c r="F92" i="254"/>
  <c r="F91" i="254"/>
  <c r="F90" i="254"/>
  <c r="F89" i="254"/>
  <c r="F88" i="254"/>
  <c r="F87" i="254"/>
  <c r="F86" i="254"/>
  <c r="F85" i="254"/>
  <c r="F84" i="254"/>
  <c r="F83" i="254"/>
  <c r="F82" i="254"/>
  <c r="F81" i="254"/>
  <c r="D69" i="254"/>
  <c r="F69" i="254" s="1"/>
  <c r="D64" i="254"/>
  <c r="D63" i="254"/>
  <c r="D62" i="254"/>
  <c r="D60" i="254"/>
  <c r="D59" i="254"/>
  <c r="E56" i="254"/>
  <c r="F56" i="254" s="1"/>
  <c r="E55" i="254"/>
  <c r="E46" i="254"/>
  <c r="E36" i="254"/>
  <c r="E32" i="254"/>
  <c r="E31" i="254"/>
  <c r="F26" i="254"/>
  <c r="K25" i="254"/>
  <c r="D25" i="254"/>
  <c r="F25" i="254" s="1"/>
  <c r="D24" i="254"/>
  <c r="F24" i="254" s="1"/>
  <c r="K23" i="254"/>
  <c r="K22" i="254"/>
  <c r="K21" i="254"/>
  <c r="K20" i="254"/>
  <c r="D7" i="254" s="1"/>
  <c r="F7" i="254" s="1"/>
  <c r="D20" i="254"/>
  <c r="F20" i="254" s="1"/>
  <c r="K19" i="254"/>
  <c r="D19" i="254"/>
  <c r="F19" i="254" s="1"/>
  <c r="F18" i="254" s="1"/>
  <c r="K22" i="247" s="1"/>
  <c r="K18" i="254"/>
  <c r="K17" i="254"/>
  <c r="K16" i="254"/>
  <c r="D6" i="254" s="1"/>
  <c r="F6" i="254" s="1"/>
  <c r="K15" i="254"/>
  <c r="F15" i="254"/>
  <c r="K14" i="254"/>
  <c r="F14" i="254"/>
  <c r="K13" i="254"/>
  <c r="F13" i="254"/>
  <c r="K12" i="254"/>
  <c r="F12" i="254"/>
  <c r="K11" i="254"/>
  <c r="F11" i="254"/>
  <c r="K10" i="254"/>
  <c r="K26" i="254" s="1"/>
  <c r="D10" i="254"/>
  <c r="F10" i="254" s="1"/>
  <c r="D8" i="254"/>
  <c r="F8" i="254" s="1"/>
  <c r="E7" i="254"/>
  <c r="E6" i="254"/>
  <c r="F105" i="253"/>
  <c r="F104" i="253"/>
  <c r="F103" i="253"/>
  <c r="F102" i="253"/>
  <c r="F101" i="253"/>
  <c r="F100" i="253"/>
  <c r="F99" i="253"/>
  <c r="F98" i="253"/>
  <c r="F97" i="253"/>
  <c r="F96" i="253"/>
  <c r="F95" i="253"/>
  <c r="F94" i="253"/>
  <c r="F93" i="253"/>
  <c r="F92" i="253"/>
  <c r="F91" i="253"/>
  <c r="F90" i="253"/>
  <c r="F89" i="253"/>
  <c r="F88" i="253"/>
  <c r="F87" i="253"/>
  <c r="F86" i="253"/>
  <c r="F85" i="253"/>
  <c r="F84" i="253"/>
  <c r="F83" i="253"/>
  <c r="F82" i="253"/>
  <c r="F81" i="253"/>
  <c r="D70" i="253"/>
  <c r="F70" i="253" s="1"/>
  <c r="D64" i="253"/>
  <c r="D63" i="253"/>
  <c r="D62" i="253"/>
  <c r="D60" i="253"/>
  <c r="D59" i="253"/>
  <c r="E56" i="253"/>
  <c r="F56" i="253" s="1"/>
  <c r="E55" i="253"/>
  <c r="D55" i="253"/>
  <c r="E46" i="253"/>
  <c r="E36" i="253"/>
  <c r="E32" i="253"/>
  <c r="E31" i="253"/>
  <c r="F26" i="253"/>
  <c r="F25" i="253"/>
  <c r="D25" i="253"/>
  <c r="D24" i="253"/>
  <c r="F24" i="253" s="1"/>
  <c r="K23" i="253"/>
  <c r="K21" i="253"/>
  <c r="K20" i="253"/>
  <c r="D20" i="253"/>
  <c r="F20" i="253" s="1"/>
  <c r="K19" i="253"/>
  <c r="D19" i="253"/>
  <c r="F19" i="253" s="1"/>
  <c r="K18" i="253"/>
  <c r="K17" i="253"/>
  <c r="K16" i="253"/>
  <c r="K15" i="253"/>
  <c r="F15" i="253"/>
  <c r="K14" i="253"/>
  <c r="F14" i="253"/>
  <c r="K13" i="253"/>
  <c r="D10" i="253" s="1"/>
  <c r="F13" i="253"/>
  <c r="K12" i="253"/>
  <c r="D6" i="253" s="1"/>
  <c r="F6" i="253" s="1"/>
  <c r="F12" i="253"/>
  <c r="K11" i="253"/>
  <c r="D5" i="253" s="1"/>
  <c r="F5" i="253" s="1"/>
  <c r="F11" i="253"/>
  <c r="K10" i="253"/>
  <c r="K24" i="253" s="1"/>
  <c r="F10" i="253"/>
  <c r="K9" i="253"/>
  <c r="K8" i="253"/>
  <c r="K25" i="253" s="1"/>
  <c r="D8" i="253"/>
  <c r="F8" i="253" s="1"/>
  <c r="E7" i="253"/>
  <c r="D7" i="253"/>
  <c r="F7" i="253" s="1"/>
  <c r="E6" i="253"/>
  <c r="B48" i="252"/>
  <c r="B47" i="252"/>
  <c r="B46" i="252"/>
  <c r="B45" i="252"/>
  <c r="B32" i="252" s="1"/>
  <c r="B44" i="252"/>
  <c r="B43" i="252"/>
  <c r="B42" i="252"/>
  <c r="B33" i="252"/>
  <c r="B24" i="252"/>
  <c r="C24" i="252" s="1"/>
  <c r="C23" i="252"/>
  <c r="C22" i="252"/>
  <c r="C21" i="252"/>
  <c r="C20" i="252"/>
  <c r="C19" i="252"/>
  <c r="C18" i="252"/>
  <c r="C17" i="252"/>
  <c r="B13" i="252"/>
  <c r="C13" i="252" s="1"/>
  <c r="C12" i="252"/>
  <c r="C11" i="252"/>
  <c r="C10" i="252"/>
  <c r="E22" i="251"/>
  <c r="C9" i="252"/>
  <c r="C8" i="252"/>
  <c r="C7" i="252"/>
  <c r="B3" i="252"/>
  <c r="C3" i="252" s="1"/>
  <c r="G56" i="251"/>
  <c r="G54" i="251"/>
  <c r="I54" i="251" s="1"/>
  <c r="J52" i="251"/>
  <c r="I52" i="251"/>
  <c r="G49" i="251"/>
  <c r="G48" i="251"/>
  <c r="H48" i="251" s="1"/>
  <c r="H47" i="251"/>
  <c r="G47" i="251"/>
  <c r="E47" i="251"/>
  <c r="E48" i="251" s="1"/>
  <c r="D47" i="251"/>
  <c r="D48" i="251" s="1"/>
  <c r="C47" i="251"/>
  <c r="C48" i="251" s="1"/>
  <c r="G45" i="251"/>
  <c r="J45" i="251" s="1"/>
  <c r="J44" i="251"/>
  <c r="G44" i="251"/>
  <c r="I44" i="251" s="1"/>
  <c r="G43" i="251"/>
  <c r="G42" i="251"/>
  <c r="H42" i="251" s="1"/>
  <c r="G41" i="251"/>
  <c r="H41" i="251" s="1"/>
  <c r="G40" i="251"/>
  <c r="J40" i="251" s="1"/>
  <c r="G39" i="251"/>
  <c r="J38" i="251"/>
  <c r="I38" i="251"/>
  <c r="H38" i="251"/>
  <c r="I37" i="251"/>
  <c r="G37" i="251"/>
  <c r="J37" i="251" s="1"/>
  <c r="M35" i="251"/>
  <c r="J32" i="251"/>
  <c r="I32" i="251"/>
  <c r="H32" i="251"/>
  <c r="J31" i="251"/>
  <c r="I31" i="251"/>
  <c r="H31" i="251"/>
  <c r="J30" i="251"/>
  <c r="I30" i="251"/>
  <c r="L17" i="247" s="1"/>
  <c r="H30" i="251"/>
  <c r="K17" i="246" s="1"/>
  <c r="J28" i="251"/>
  <c r="K16" i="248" s="1"/>
  <c r="I28" i="251"/>
  <c r="K16" i="247" s="1"/>
  <c r="G27" i="251"/>
  <c r="G25" i="251"/>
  <c r="G24" i="251"/>
  <c r="E24" i="251"/>
  <c r="D24" i="251"/>
  <c r="G23" i="251"/>
  <c r="E23" i="251"/>
  <c r="G22" i="251"/>
  <c r="D22" i="251"/>
  <c r="C22" i="251"/>
  <c r="G21" i="251"/>
  <c r="G20" i="251"/>
  <c r="G19" i="251"/>
  <c r="J16" i="251"/>
  <c r="I16" i="251"/>
  <c r="G16" i="251"/>
  <c r="H16" i="251" s="1"/>
  <c r="G15" i="251"/>
  <c r="J14" i="251"/>
  <c r="I14" i="251"/>
  <c r="G14" i="251"/>
  <c r="H14" i="251" s="1"/>
  <c r="G13" i="251"/>
  <c r="I13" i="251" s="1"/>
  <c r="J11" i="251"/>
  <c r="I11" i="251"/>
  <c r="H11" i="251"/>
  <c r="J10" i="251"/>
  <c r="I10" i="251"/>
  <c r="H10" i="251"/>
  <c r="G10" i="251"/>
  <c r="H9" i="251"/>
  <c r="G9" i="251"/>
  <c r="J9" i="251" s="1"/>
  <c r="G8" i="251"/>
  <c r="H8" i="251" s="1"/>
  <c r="G7" i="251"/>
  <c r="J7" i="251" s="1"/>
  <c r="G6" i="251"/>
  <c r="J6" i="251" s="1"/>
  <c r="G5" i="251"/>
  <c r="I5" i="251" s="1"/>
  <c r="G4" i="251"/>
  <c r="H4" i="251" s="1"/>
  <c r="G3" i="251"/>
  <c r="J3" i="251" s="1"/>
  <c r="C17" i="249"/>
  <c r="D5" i="263"/>
  <c r="D5" i="249"/>
  <c r="C5" i="249"/>
  <c r="I4" i="249"/>
  <c r="I3" i="249"/>
  <c r="L36" i="248"/>
  <c r="N36" i="248" s="1"/>
  <c r="K17" i="248"/>
  <c r="L17" i="248" s="1"/>
  <c r="I17" i="248"/>
  <c r="N17" i="248" s="1"/>
  <c r="G17" i="248"/>
  <c r="I16" i="248"/>
  <c r="G16" i="248"/>
  <c r="G15" i="248"/>
  <c r="I15" i="248" s="1"/>
  <c r="G14" i="248"/>
  <c r="I14" i="248" s="1"/>
  <c r="G13" i="248"/>
  <c r="I13" i="248" s="1"/>
  <c r="G12" i="248"/>
  <c r="I12" i="248" s="1"/>
  <c r="L36" i="247"/>
  <c r="N36" i="247" s="1"/>
  <c r="I18" i="247"/>
  <c r="G17" i="247"/>
  <c r="I17" i="247" s="1"/>
  <c r="G16" i="247"/>
  <c r="I16" i="247" s="1"/>
  <c r="G15" i="247"/>
  <c r="I15" i="247" s="1"/>
  <c r="G14" i="247"/>
  <c r="I14" i="247" s="1"/>
  <c r="G13" i="247"/>
  <c r="I13" i="247" s="1"/>
  <c r="G12" i="247"/>
  <c r="I12" i="247" s="1"/>
  <c r="L36" i="246"/>
  <c r="N36" i="246" s="1"/>
  <c r="I18" i="246"/>
  <c r="L17" i="246"/>
  <c r="N17" i="246" s="1"/>
  <c r="I17" i="246"/>
  <c r="G17" i="246"/>
  <c r="G16" i="246"/>
  <c r="I16" i="246" s="1"/>
  <c r="G15" i="246"/>
  <c r="I15" i="246" s="1"/>
  <c r="G14" i="246"/>
  <c r="I14" i="246" s="1"/>
  <c r="G13" i="246"/>
  <c r="I13" i="246" s="1"/>
  <c r="G12" i="246"/>
  <c r="I12" i="246" s="1"/>
  <c r="M6" i="262" l="1"/>
  <c r="K6" i="262"/>
  <c r="C19" i="251"/>
  <c r="E19" i="251"/>
  <c r="D19" i="251"/>
  <c r="D25" i="251"/>
  <c r="I25" i="251" s="1"/>
  <c r="E25" i="251"/>
  <c r="J25" i="251" s="1"/>
  <c r="C24" i="251"/>
  <c r="D23" i="251"/>
  <c r="I23" i="251" s="1"/>
  <c r="C25" i="252"/>
  <c r="D21" i="251" s="1"/>
  <c r="I21" i="251" s="1"/>
  <c r="F22" i="253"/>
  <c r="K23" i="246" s="1"/>
  <c r="L23" i="246" s="1"/>
  <c r="N23" i="246" s="1"/>
  <c r="F73" i="257"/>
  <c r="R38" i="306"/>
  <c r="L38" i="306" s="1"/>
  <c r="M38" i="306" s="1"/>
  <c r="O38" i="306" s="1"/>
  <c r="R38" i="307"/>
  <c r="L38" i="307" s="1"/>
  <c r="M38" i="307" s="1"/>
  <c r="O38" i="307" s="1"/>
  <c r="R38" i="303"/>
  <c r="L38" i="303" s="1"/>
  <c r="M38" i="303" s="1"/>
  <c r="O38" i="303" s="1"/>
  <c r="R38" i="312"/>
  <c r="L38" i="312" s="1"/>
  <c r="M38" i="312" s="1"/>
  <c r="O38" i="312" s="1"/>
  <c r="R38" i="305"/>
  <c r="L38" i="305" s="1"/>
  <c r="M38" i="305" s="1"/>
  <c r="O38" i="305" s="1"/>
  <c r="R38" i="311"/>
  <c r="L38" i="311" s="1"/>
  <c r="M38" i="311" s="1"/>
  <c r="O38" i="311" s="1"/>
  <c r="R38" i="316"/>
  <c r="L38" i="316" s="1"/>
  <c r="M38" i="316" s="1"/>
  <c r="O38" i="316" s="1"/>
  <c r="R38" i="314"/>
  <c r="L38" i="314" s="1"/>
  <c r="M38" i="314" s="1"/>
  <c r="O38" i="314" s="1"/>
  <c r="R38" i="309"/>
  <c r="L38" i="309" s="1"/>
  <c r="M38" i="309" s="1"/>
  <c r="O38" i="309" s="1"/>
  <c r="R38" i="313"/>
  <c r="L38" i="313" s="1"/>
  <c r="M38" i="313" s="1"/>
  <c r="O38" i="313" s="1"/>
  <c r="R38" i="315"/>
  <c r="L38" i="315" s="1"/>
  <c r="M38" i="315" s="1"/>
  <c r="O38" i="315" s="1"/>
  <c r="R38" i="308"/>
  <c r="L38" i="308" s="1"/>
  <c r="M38" i="308" s="1"/>
  <c r="O38" i="308" s="1"/>
  <c r="R38" i="304"/>
  <c r="L38" i="304" s="1"/>
  <c r="M38" i="304" s="1"/>
  <c r="O38" i="304" s="1"/>
  <c r="R38" i="240"/>
  <c r="L38" i="240" s="1"/>
  <c r="M38" i="240" s="1"/>
  <c r="O38" i="240" s="1"/>
  <c r="R38" i="173"/>
  <c r="L38" i="173" s="1"/>
  <c r="M38" i="173" s="1"/>
  <c r="O38" i="173" s="1"/>
  <c r="R38" i="176"/>
  <c r="L38" i="176" s="1"/>
  <c r="M38" i="176" s="1"/>
  <c r="O38" i="176" s="1"/>
  <c r="R38" i="169"/>
  <c r="L38" i="169" s="1"/>
  <c r="M38" i="169" s="1"/>
  <c r="O38" i="169" s="1"/>
  <c r="R38" i="168"/>
  <c r="L38" i="168" s="1"/>
  <c r="M38" i="168" s="1"/>
  <c r="O38" i="168" s="1"/>
  <c r="R38" i="179"/>
  <c r="L38" i="179" s="1"/>
  <c r="M38" i="179" s="1"/>
  <c r="O38" i="179" s="1"/>
  <c r="R38" i="170"/>
  <c r="L38" i="170" s="1"/>
  <c r="M38" i="170" s="1"/>
  <c r="O38" i="170" s="1"/>
  <c r="L20" i="299"/>
  <c r="M20" i="299" s="1"/>
  <c r="O20" i="299" s="1"/>
  <c r="L20" i="293"/>
  <c r="M20" i="293" s="1"/>
  <c r="O20" i="293" s="1"/>
  <c r="L20" i="291"/>
  <c r="M20" i="291" s="1"/>
  <c r="O20" i="291" s="1"/>
  <c r="L20" i="300"/>
  <c r="M20" i="300" s="1"/>
  <c r="O20" i="300" s="1"/>
  <c r="L20" i="302"/>
  <c r="M20" i="302" s="1"/>
  <c r="O20" i="302" s="1"/>
  <c r="L20" i="301"/>
  <c r="M20" i="301" s="1"/>
  <c r="O20" i="301" s="1"/>
  <c r="L20" i="295"/>
  <c r="M20" i="295" s="1"/>
  <c r="O20" i="295" s="1"/>
  <c r="L20" i="298"/>
  <c r="M20" i="298" s="1"/>
  <c r="O20" i="298" s="1"/>
  <c r="L20" i="290"/>
  <c r="M20" i="290" s="1"/>
  <c r="O20" i="290" s="1"/>
  <c r="L20" i="289"/>
  <c r="M20" i="289" s="1"/>
  <c r="O20" i="289" s="1"/>
  <c r="L20" i="292"/>
  <c r="M20" i="292" s="1"/>
  <c r="O20" i="292" s="1"/>
  <c r="L20" i="294"/>
  <c r="M20" i="294" s="1"/>
  <c r="O20" i="294" s="1"/>
  <c r="L20" i="297"/>
  <c r="M20" i="297" s="1"/>
  <c r="O20" i="297" s="1"/>
  <c r="L16" i="247"/>
  <c r="N16" i="247" s="1"/>
  <c r="F55" i="255"/>
  <c r="L16" i="248"/>
  <c r="N16" i="248" s="1"/>
  <c r="L20" i="311"/>
  <c r="M20" i="311" s="1"/>
  <c r="O20" i="311" s="1"/>
  <c r="L20" i="314"/>
  <c r="M20" i="314" s="1"/>
  <c r="O20" i="314" s="1"/>
  <c r="L20" i="313"/>
  <c r="M20" i="313" s="1"/>
  <c r="O20" i="313" s="1"/>
  <c r="L20" i="309"/>
  <c r="M20" i="309" s="1"/>
  <c r="O20" i="309" s="1"/>
  <c r="L20" i="316"/>
  <c r="M20" i="316" s="1"/>
  <c r="O20" i="316" s="1"/>
  <c r="L20" i="308"/>
  <c r="M20" i="308" s="1"/>
  <c r="O20" i="308" s="1"/>
  <c r="L20" i="304"/>
  <c r="M20" i="304" s="1"/>
  <c r="O20" i="304" s="1"/>
  <c r="L20" i="315"/>
  <c r="M20" i="315" s="1"/>
  <c r="O20" i="315" s="1"/>
  <c r="L20" i="306"/>
  <c r="M20" i="306" s="1"/>
  <c r="O20" i="306" s="1"/>
  <c r="L20" i="307"/>
  <c r="M20" i="307" s="1"/>
  <c r="O20" i="307" s="1"/>
  <c r="L20" i="312"/>
  <c r="M20" i="312" s="1"/>
  <c r="O20" i="312" s="1"/>
  <c r="L20" i="305"/>
  <c r="M20" i="305" s="1"/>
  <c r="O20" i="305" s="1"/>
  <c r="L20" i="303"/>
  <c r="M20" i="303" s="1"/>
  <c r="O20" i="303" s="1"/>
  <c r="L20" i="173"/>
  <c r="M20" i="173" s="1"/>
  <c r="O20" i="173" s="1"/>
  <c r="L20" i="168"/>
  <c r="M20" i="168" s="1"/>
  <c r="O20" i="168" s="1"/>
  <c r="L20" i="169"/>
  <c r="M20" i="169" s="1"/>
  <c r="O20" i="169" s="1"/>
  <c r="L20" i="176"/>
  <c r="M20" i="176" s="1"/>
  <c r="O20" i="176" s="1"/>
  <c r="L20" i="240"/>
  <c r="M20" i="240" s="1"/>
  <c r="O20" i="240" s="1"/>
  <c r="L20" i="179"/>
  <c r="M20" i="179" s="1"/>
  <c r="O20" i="179" s="1"/>
  <c r="L20" i="170"/>
  <c r="M20" i="170" s="1"/>
  <c r="O20" i="170" s="1"/>
  <c r="C27" i="251"/>
  <c r="C49" i="251" s="1"/>
  <c r="E119" i="257"/>
  <c r="D46" i="253" s="1"/>
  <c r="F46" i="253" s="1"/>
  <c r="E116" i="257"/>
  <c r="D43" i="253" s="1"/>
  <c r="F43" i="253" s="1"/>
  <c r="F46" i="255"/>
  <c r="F46" i="254"/>
  <c r="D61" i="254"/>
  <c r="H59" i="254" s="1"/>
  <c r="D50" i="251" s="1"/>
  <c r="I50" i="251" s="1"/>
  <c r="F67" i="257"/>
  <c r="F64" i="257"/>
  <c r="F65" i="257" s="1"/>
  <c r="D67" i="257"/>
  <c r="D70" i="256"/>
  <c r="F50" i="256"/>
  <c r="F51" i="256" s="1"/>
  <c r="F59" i="256" s="1"/>
  <c r="F60" i="256" s="1"/>
  <c r="F61" i="256" s="1"/>
  <c r="F42" i="257"/>
  <c r="D27" i="251"/>
  <c r="D49" i="251" s="1"/>
  <c r="I49" i="251" s="1"/>
  <c r="S46" i="249"/>
  <c r="R53" i="249" s="1" a="1"/>
  <c r="R53" i="249" s="1"/>
  <c r="C18" i="249"/>
  <c r="C5" i="263" s="1"/>
  <c r="R46" i="249"/>
  <c r="R52" i="249" s="1" a="1"/>
  <c r="J20" i="131"/>
  <c r="J22" i="131"/>
  <c r="J21" i="131"/>
  <c r="J19" i="131"/>
  <c r="J37" i="131"/>
  <c r="J18" i="131"/>
  <c r="J54" i="131"/>
  <c r="J57" i="131" s="1"/>
  <c r="J45" i="131"/>
  <c r="J49" i="131"/>
  <c r="J41" i="131"/>
  <c r="O21" i="131"/>
  <c r="E38" i="249"/>
  <c r="F38" i="249"/>
  <c r="J23" i="251"/>
  <c r="H40" i="251"/>
  <c r="I4" i="251"/>
  <c r="J4" i="251"/>
  <c r="I40" i="251"/>
  <c r="L20" i="145"/>
  <c r="M20" i="145" s="1"/>
  <c r="O20" i="145" s="1"/>
  <c r="L20" i="154"/>
  <c r="M20" i="154" s="1"/>
  <c r="O20" i="154" s="1"/>
  <c r="L20" i="146"/>
  <c r="M20" i="146" s="1"/>
  <c r="O20" i="146" s="1"/>
  <c r="L20" i="149"/>
  <c r="M20" i="149" s="1"/>
  <c r="O20" i="149" s="1"/>
  <c r="L20" i="147"/>
  <c r="M20" i="147" s="1"/>
  <c r="O20" i="147" s="1"/>
  <c r="L20" i="237"/>
  <c r="M20" i="237" s="1"/>
  <c r="O20" i="237" s="1"/>
  <c r="L20" i="150"/>
  <c r="M20" i="150" s="1"/>
  <c r="O20" i="150" s="1"/>
  <c r="I42" i="251"/>
  <c r="J8" i="251"/>
  <c r="J42" i="251"/>
  <c r="J48" i="251"/>
  <c r="J22" i="251"/>
  <c r="H37" i="251"/>
  <c r="I48" i="251"/>
  <c r="I8" i="251"/>
  <c r="I9" i="251"/>
  <c r="H44" i="251"/>
  <c r="J54" i="251"/>
  <c r="F9" i="247"/>
  <c r="J43" i="131"/>
  <c r="J36" i="131"/>
  <c r="O54" i="131"/>
  <c r="O57" i="131" s="1"/>
  <c r="J38" i="131"/>
  <c r="J50" i="131"/>
  <c r="J48" i="131"/>
  <c r="J47" i="131"/>
  <c r="J46" i="131"/>
  <c r="J42" i="131"/>
  <c r="J40" i="131"/>
  <c r="J27" i="131"/>
  <c r="J33" i="131" s="1"/>
  <c r="M27" i="131"/>
  <c r="M33" i="131" s="1"/>
  <c r="L22" i="247"/>
  <c r="N22" i="247" s="1"/>
  <c r="N17" i="247"/>
  <c r="D17" i="257"/>
  <c r="G18" i="257"/>
  <c r="H43" i="251"/>
  <c r="I43" i="251"/>
  <c r="J43" i="251"/>
  <c r="D68" i="257"/>
  <c r="D90" i="257" s="1"/>
  <c r="D38" i="253" s="1"/>
  <c r="F38" i="253" s="1"/>
  <c r="F68" i="257"/>
  <c r="F90" i="257" s="1"/>
  <c r="D38" i="255" s="1"/>
  <c r="F38" i="255" s="1"/>
  <c r="E68" i="257"/>
  <c r="E90" i="257" s="1"/>
  <c r="D38" i="254" s="1"/>
  <c r="F38" i="254" s="1"/>
  <c r="F22" i="254"/>
  <c r="K23" i="247" s="1"/>
  <c r="L23" i="247" s="1"/>
  <c r="N23" i="247" s="1"/>
  <c r="F66" i="254"/>
  <c r="K31" i="247" s="1"/>
  <c r="L31" i="247" s="1"/>
  <c r="N31" i="247" s="1"/>
  <c r="F18" i="257"/>
  <c r="F17" i="257" s="1"/>
  <c r="F18" i="253"/>
  <c r="K22" i="246" s="1"/>
  <c r="L22" i="246" s="1"/>
  <c r="N22" i="246" s="1"/>
  <c r="G112" i="257"/>
  <c r="F22" i="255"/>
  <c r="K23" i="248" s="1"/>
  <c r="L23" i="248" s="1"/>
  <c r="N23" i="248" s="1"/>
  <c r="I18" i="248"/>
  <c r="F9" i="258"/>
  <c r="D51" i="255" s="1"/>
  <c r="F51" i="255" s="1"/>
  <c r="D50" i="255"/>
  <c r="F50" i="255" s="1"/>
  <c r="K27" i="254"/>
  <c r="D5" i="254"/>
  <c r="F5" i="254" s="1"/>
  <c r="E10" i="258"/>
  <c r="D52" i="254" s="1"/>
  <c r="F52" i="254" s="1"/>
  <c r="E12" i="258"/>
  <c r="D54" i="254" s="1"/>
  <c r="F54" i="254" s="1"/>
  <c r="I15" i="251"/>
  <c r="H15" i="251"/>
  <c r="J15" i="251"/>
  <c r="F55" i="253"/>
  <c r="F10" i="258"/>
  <c r="D52" i="255" s="1"/>
  <c r="F52" i="255" s="1"/>
  <c r="D53" i="255"/>
  <c r="F53" i="255" s="1"/>
  <c r="F12" i="258"/>
  <c r="D54" i="255" s="1"/>
  <c r="F54" i="255" s="1"/>
  <c r="E63" i="254"/>
  <c r="F63" i="254" s="1"/>
  <c r="E64" i="253"/>
  <c r="F64" i="253" s="1"/>
  <c r="E64" i="255"/>
  <c r="F64" i="255" s="1"/>
  <c r="E61" i="254"/>
  <c r="E63" i="255"/>
  <c r="F63" i="255" s="1"/>
  <c r="E61" i="253"/>
  <c r="F61" i="253" s="1"/>
  <c r="E61" i="255"/>
  <c r="F61" i="255" s="1"/>
  <c r="F61" i="257"/>
  <c r="E61" i="257"/>
  <c r="D61" i="257"/>
  <c r="F53" i="257"/>
  <c r="E53" i="257"/>
  <c r="D53" i="257"/>
  <c r="E36" i="257"/>
  <c r="D36" i="257"/>
  <c r="F36" i="257"/>
  <c r="F66" i="257"/>
  <c r="E66" i="257"/>
  <c r="D66" i="257"/>
  <c r="E64" i="254"/>
  <c r="F64" i="254" s="1"/>
  <c r="F33" i="257"/>
  <c r="E33" i="257"/>
  <c r="D33" i="257"/>
  <c r="F63" i="257"/>
  <c r="E63" i="257"/>
  <c r="D63" i="257"/>
  <c r="E63" i="253"/>
  <c r="F63" i="253" s="1"/>
  <c r="D53" i="254"/>
  <c r="F53" i="254" s="1"/>
  <c r="F112" i="257"/>
  <c r="E112" i="257"/>
  <c r="K30" i="255"/>
  <c r="D9" i="255" s="1"/>
  <c r="F9" i="255" s="1"/>
  <c r="E59" i="253"/>
  <c r="F59" i="253" s="1"/>
  <c r="E59" i="255"/>
  <c r="F59" i="255" s="1"/>
  <c r="E62" i="254"/>
  <c r="F62" i="254" s="1"/>
  <c r="E62" i="253"/>
  <c r="F62" i="253" s="1"/>
  <c r="E59" i="254"/>
  <c r="F59" i="254" s="1"/>
  <c r="E62" i="255"/>
  <c r="F62" i="255" s="1"/>
  <c r="F96" i="256"/>
  <c r="F97" i="256" s="1"/>
  <c r="F98" i="256" s="1"/>
  <c r="I12" i="251"/>
  <c r="K13" i="247" s="1"/>
  <c r="L13" i="247" s="1"/>
  <c r="N13" i="247" s="1"/>
  <c r="F3" i="255"/>
  <c r="G113" i="257"/>
  <c r="F113" i="257"/>
  <c r="E113" i="257"/>
  <c r="G117" i="257"/>
  <c r="F117" i="257"/>
  <c r="D44" i="253"/>
  <c r="F44" i="253" s="1"/>
  <c r="H45" i="251"/>
  <c r="H59" i="253"/>
  <c r="C50" i="251" s="1"/>
  <c r="H50" i="251" s="1"/>
  <c r="H52" i="251"/>
  <c r="H28" i="251"/>
  <c r="K16" i="246" s="1"/>
  <c r="C21" i="251"/>
  <c r="H21" i="251" s="1"/>
  <c r="J5" i="251"/>
  <c r="J2" i="251" s="1"/>
  <c r="K12" i="248" s="1"/>
  <c r="L12" i="248" s="1"/>
  <c r="H6" i="251"/>
  <c r="H24" i="251"/>
  <c r="F66" i="253"/>
  <c r="F47" i="257"/>
  <c r="E47" i="257"/>
  <c r="D47" i="257"/>
  <c r="H5" i="251"/>
  <c r="I39" i="251"/>
  <c r="H39" i="251"/>
  <c r="J39" i="251"/>
  <c r="D9" i="253"/>
  <c r="F9" i="253" s="1"/>
  <c r="F3" i="253" s="1"/>
  <c r="G19" i="257"/>
  <c r="F19" i="257"/>
  <c r="H49" i="251"/>
  <c r="I6" i="251"/>
  <c r="I22" i="251"/>
  <c r="I45" i="251"/>
  <c r="J19" i="251"/>
  <c r="F9" i="248"/>
  <c r="J13" i="251"/>
  <c r="J12" i="251" s="1"/>
  <c r="K13" i="248" s="1"/>
  <c r="L13" i="248" s="1"/>
  <c r="N13" i="248" s="1"/>
  <c r="H19" i="251"/>
  <c r="I41" i="251"/>
  <c r="E54" i="257"/>
  <c r="E55" i="257" s="1"/>
  <c r="D54" i="257"/>
  <c r="D55" i="257" s="1"/>
  <c r="F54" i="257"/>
  <c r="F55" i="257" s="1"/>
  <c r="D8" i="258"/>
  <c r="F66" i="255"/>
  <c r="K31" i="248" s="1"/>
  <c r="L31" i="248" s="1"/>
  <c r="N31" i="248" s="1"/>
  <c r="C14" i="252"/>
  <c r="D53" i="253"/>
  <c r="F53" i="253" s="1"/>
  <c r="D10" i="258"/>
  <c r="D52" i="253" s="1"/>
  <c r="F52" i="253" s="1"/>
  <c r="H13" i="251"/>
  <c r="H12" i="251" s="1"/>
  <c r="K13" i="246" s="1"/>
  <c r="L13" i="246" s="1"/>
  <c r="N13" i="246" s="1"/>
  <c r="I19" i="251"/>
  <c r="J41" i="251"/>
  <c r="H54" i="251"/>
  <c r="C25" i="251"/>
  <c r="H25" i="251" s="1"/>
  <c r="E27" i="251"/>
  <c r="E49" i="251" s="1"/>
  <c r="J49" i="251" s="1"/>
  <c r="D43" i="257"/>
  <c r="E8" i="258"/>
  <c r="J47" i="251"/>
  <c r="I47" i="251"/>
  <c r="E64" i="257"/>
  <c r="E65" i="257" s="1"/>
  <c r="D64" i="257"/>
  <c r="D65" i="257" s="1"/>
  <c r="H3" i="251"/>
  <c r="H7" i="251"/>
  <c r="I24" i="251"/>
  <c r="H27" i="251"/>
  <c r="H26" i="251" s="1"/>
  <c r="D41" i="257"/>
  <c r="D42" i="257" s="1"/>
  <c r="E46" i="257"/>
  <c r="I3" i="251"/>
  <c r="I7" i="251"/>
  <c r="H22" i="251"/>
  <c r="J24" i="251"/>
  <c r="E41" i="257"/>
  <c r="E42" i="257" s="1"/>
  <c r="D72" i="257"/>
  <c r="D73" i="257" s="1"/>
  <c r="C23" i="251"/>
  <c r="H23" i="251" s="1"/>
  <c r="E72" i="257"/>
  <c r="E73" i="257" s="1"/>
  <c r="L6" i="262" l="1"/>
  <c r="E21" i="251"/>
  <c r="J21" i="251" s="1"/>
  <c r="R39" i="302"/>
  <c r="L39" i="302" s="1"/>
  <c r="M39" i="302" s="1"/>
  <c r="O39" i="302" s="1"/>
  <c r="R39" i="298"/>
  <c r="L39" i="298" s="1"/>
  <c r="M39" i="298" s="1"/>
  <c r="O39" i="298" s="1"/>
  <c r="R39" i="293"/>
  <c r="L39" i="293" s="1"/>
  <c r="M39" i="293" s="1"/>
  <c r="O39" i="293" s="1"/>
  <c r="R39" i="299"/>
  <c r="L39" i="299" s="1"/>
  <c r="M39" i="299" s="1"/>
  <c r="O39" i="299" s="1"/>
  <c r="R39" i="289"/>
  <c r="L39" i="289" s="1"/>
  <c r="M39" i="289" s="1"/>
  <c r="O39" i="289" s="1"/>
  <c r="R39" i="291"/>
  <c r="L39" i="291" s="1"/>
  <c r="M39" i="291" s="1"/>
  <c r="O39" i="291" s="1"/>
  <c r="R39" i="301"/>
  <c r="L39" i="301" s="1"/>
  <c r="M39" i="301" s="1"/>
  <c r="O39" i="301" s="1"/>
  <c r="R39" i="297"/>
  <c r="L39" i="297" s="1"/>
  <c r="M39" i="297" s="1"/>
  <c r="O39" i="297" s="1"/>
  <c r="R39" i="292"/>
  <c r="L39" i="292" s="1"/>
  <c r="M39" i="292" s="1"/>
  <c r="O39" i="292" s="1"/>
  <c r="R39" i="294"/>
  <c r="L39" i="294" s="1"/>
  <c r="M39" i="294" s="1"/>
  <c r="O39" i="294" s="1"/>
  <c r="R39" i="290"/>
  <c r="L39" i="290" s="1"/>
  <c r="M39" i="290" s="1"/>
  <c r="O39" i="290" s="1"/>
  <c r="R39" i="300"/>
  <c r="L39" i="300" s="1"/>
  <c r="M39" i="300" s="1"/>
  <c r="O39" i="300" s="1"/>
  <c r="R39" i="295"/>
  <c r="L39" i="295" s="1"/>
  <c r="M39" i="295" s="1"/>
  <c r="O39" i="295" s="1"/>
  <c r="R39" i="154"/>
  <c r="L39" i="154" s="1"/>
  <c r="M39" i="154" s="1"/>
  <c r="O39" i="154" s="1"/>
  <c r="R39" i="150"/>
  <c r="L39" i="150" s="1"/>
  <c r="M39" i="150" s="1"/>
  <c r="O39" i="150" s="1"/>
  <c r="R39" i="145"/>
  <c r="L39" i="145" s="1"/>
  <c r="M39" i="145" s="1"/>
  <c r="O39" i="145" s="1"/>
  <c r="R39" i="146"/>
  <c r="L39" i="146" s="1"/>
  <c r="M39" i="146" s="1"/>
  <c r="O39" i="146" s="1"/>
  <c r="R39" i="147"/>
  <c r="L39" i="147" s="1"/>
  <c r="M39" i="147" s="1"/>
  <c r="O39" i="147" s="1"/>
  <c r="R39" i="237"/>
  <c r="L39" i="237" s="1"/>
  <c r="M39" i="237" s="1"/>
  <c r="O39" i="237" s="1"/>
  <c r="R39" i="149"/>
  <c r="L39" i="149" s="1"/>
  <c r="M39" i="149" s="1"/>
  <c r="O39" i="149" s="1"/>
  <c r="R39" i="316"/>
  <c r="L39" i="316" s="1"/>
  <c r="M39" i="316" s="1"/>
  <c r="O39" i="316" s="1"/>
  <c r="R39" i="312"/>
  <c r="L39" i="312" s="1"/>
  <c r="M39" i="312" s="1"/>
  <c r="O39" i="312" s="1"/>
  <c r="R39" i="311"/>
  <c r="L39" i="311" s="1"/>
  <c r="M39" i="311" s="1"/>
  <c r="O39" i="311" s="1"/>
  <c r="R39" i="313"/>
  <c r="L39" i="313" s="1"/>
  <c r="M39" i="313" s="1"/>
  <c r="O39" i="313" s="1"/>
  <c r="R39" i="305"/>
  <c r="L39" i="305" s="1"/>
  <c r="M39" i="305" s="1"/>
  <c r="O39" i="305" s="1"/>
  <c r="R39" i="304"/>
  <c r="L39" i="304" s="1"/>
  <c r="M39" i="304" s="1"/>
  <c r="O39" i="304" s="1"/>
  <c r="R39" i="308"/>
  <c r="L39" i="308" s="1"/>
  <c r="M39" i="308" s="1"/>
  <c r="O39" i="308" s="1"/>
  <c r="R39" i="314"/>
  <c r="L39" i="314" s="1"/>
  <c r="M39" i="314" s="1"/>
  <c r="O39" i="314" s="1"/>
  <c r="R39" i="306"/>
  <c r="L39" i="306" s="1"/>
  <c r="M39" i="306" s="1"/>
  <c r="O39" i="306" s="1"/>
  <c r="R39" i="303"/>
  <c r="L39" i="303" s="1"/>
  <c r="M39" i="303" s="1"/>
  <c r="O39" i="303" s="1"/>
  <c r="R39" i="307"/>
  <c r="L39" i="307" s="1"/>
  <c r="M39" i="307" s="1"/>
  <c r="O39" i="307" s="1"/>
  <c r="R39" i="309"/>
  <c r="L39" i="309" s="1"/>
  <c r="M39" i="309" s="1"/>
  <c r="O39" i="309" s="1"/>
  <c r="R39" i="315"/>
  <c r="L39" i="315" s="1"/>
  <c r="M39" i="315" s="1"/>
  <c r="O39" i="315" s="1"/>
  <c r="R39" i="169"/>
  <c r="L39" i="169" s="1"/>
  <c r="M39" i="169" s="1"/>
  <c r="O39" i="169" s="1"/>
  <c r="R39" i="168"/>
  <c r="L39" i="168" s="1"/>
  <c r="M39" i="168" s="1"/>
  <c r="O39" i="168" s="1"/>
  <c r="R39" i="179"/>
  <c r="L39" i="179" s="1"/>
  <c r="M39" i="179" s="1"/>
  <c r="O39" i="179" s="1"/>
  <c r="R39" i="170"/>
  <c r="L39" i="170" s="1"/>
  <c r="M39" i="170" s="1"/>
  <c r="O39" i="170" s="1"/>
  <c r="R39" i="173"/>
  <c r="L39" i="173" s="1"/>
  <c r="M39" i="173" s="1"/>
  <c r="O39" i="173" s="1"/>
  <c r="R39" i="176"/>
  <c r="L39" i="176" s="1"/>
  <c r="M39" i="176" s="1"/>
  <c r="O39" i="176" s="1"/>
  <c r="R39" i="240"/>
  <c r="L39" i="240" s="1"/>
  <c r="M39" i="240" s="1"/>
  <c r="O39" i="240" s="1"/>
  <c r="R39" i="279"/>
  <c r="L39" i="279" s="1"/>
  <c r="M39" i="279" s="1"/>
  <c r="O39" i="279" s="1"/>
  <c r="R39" i="275"/>
  <c r="L39" i="275" s="1"/>
  <c r="M39" i="275" s="1"/>
  <c r="O39" i="275" s="1"/>
  <c r="R39" i="286"/>
  <c r="L39" i="286" s="1"/>
  <c r="M39" i="286" s="1"/>
  <c r="O39" i="286" s="1"/>
  <c r="R39" i="278"/>
  <c r="L39" i="278" s="1"/>
  <c r="M39" i="278" s="1"/>
  <c r="O39" i="278" s="1"/>
  <c r="R39" i="277"/>
  <c r="L39" i="277" s="1"/>
  <c r="M39" i="277" s="1"/>
  <c r="O39" i="277" s="1"/>
  <c r="R39" i="282"/>
  <c r="L39" i="282" s="1"/>
  <c r="M39" i="282" s="1"/>
  <c r="O39" i="282" s="1"/>
  <c r="R39" i="283"/>
  <c r="L39" i="283" s="1"/>
  <c r="M39" i="283" s="1"/>
  <c r="O39" i="283" s="1"/>
  <c r="R39" i="287"/>
  <c r="L39" i="287" s="1"/>
  <c r="M39" i="287" s="1"/>
  <c r="O39" i="287" s="1"/>
  <c r="R39" i="285"/>
  <c r="L39" i="285" s="1"/>
  <c r="M39" i="285" s="1"/>
  <c r="O39" i="285" s="1"/>
  <c r="R39" i="284"/>
  <c r="L39" i="284" s="1"/>
  <c r="M39" i="284" s="1"/>
  <c r="O39" i="284" s="1"/>
  <c r="R39" i="280"/>
  <c r="L39" i="280" s="1"/>
  <c r="M39" i="280" s="1"/>
  <c r="O39" i="280" s="1"/>
  <c r="R39" i="276"/>
  <c r="L39" i="276" s="1"/>
  <c r="M39" i="276" s="1"/>
  <c r="O39" i="276" s="1"/>
  <c r="R39" i="274"/>
  <c r="L39" i="274" s="1"/>
  <c r="M39" i="274" s="1"/>
  <c r="O39" i="274" s="1"/>
  <c r="R39" i="121"/>
  <c r="L39" i="121" s="1"/>
  <c r="M39" i="121" s="1"/>
  <c r="O39" i="121" s="1"/>
  <c r="R39" i="123"/>
  <c r="L39" i="123" s="1"/>
  <c r="M39" i="123" s="1"/>
  <c r="O39" i="123" s="1"/>
  <c r="R39" i="124"/>
  <c r="L39" i="124" s="1"/>
  <c r="M39" i="124" s="1"/>
  <c r="O39" i="124" s="1"/>
  <c r="R39" i="131"/>
  <c r="L39" i="131" s="1"/>
  <c r="R39" i="234"/>
  <c r="L39" i="234" s="1"/>
  <c r="M39" i="234" s="1"/>
  <c r="O39" i="234" s="1"/>
  <c r="R39" i="126"/>
  <c r="L39" i="126" s="1"/>
  <c r="M39" i="126" s="1"/>
  <c r="O39" i="126" s="1"/>
  <c r="R39" i="127"/>
  <c r="L39" i="127" s="1"/>
  <c r="M39" i="127" s="1"/>
  <c r="O39" i="127" s="1"/>
  <c r="R38" i="290"/>
  <c r="L38" i="290" s="1"/>
  <c r="M38" i="290" s="1"/>
  <c r="O38" i="290" s="1"/>
  <c r="R38" i="297"/>
  <c r="L38" i="297" s="1"/>
  <c r="M38" i="297" s="1"/>
  <c r="O38" i="297" s="1"/>
  <c r="R38" i="299"/>
  <c r="L38" i="299" s="1"/>
  <c r="M38" i="299" s="1"/>
  <c r="O38" i="299" s="1"/>
  <c r="R38" i="293"/>
  <c r="L38" i="293" s="1"/>
  <c r="M38" i="293" s="1"/>
  <c r="O38" i="293" s="1"/>
  <c r="R38" i="291"/>
  <c r="L38" i="291" s="1"/>
  <c r="M38" i="291" s="1"/>
  <c r="O38" i="291" s="1"/>
  <c r="R38" i="300"/>
  <c r="L38" i="300" s="1"/>
  <c r="M38" i="300" s="1"/>
  <c r="O38" i="300" s="1"/>
  <c r="R38" i="301"/>
  <c r="L38" i="301" s="1"/>
  <c r="M38" i="301" s="1"/>
  <c r="O38" i="301" s="1"/>
  <c r="R38" i="302"/>
  <c r="L38" i="302" s="1"/>
  <c r="M38" i="302" s="1"/>
  <c r="O38" i="302" s="1"/>
  <c r="R38" i="289"/>
  <c r="L38" i="289" s="1"/>
  <c r="M38" i="289" s="1"/>
  <c r="O38" i="289" s="1"/>
  <c r="R38" i="298"/>
  <c r="L38" i="298" s="1"/>
  <c r="M38" i="298" s="1"/>
  <c r="O38" i="298" s="1"/>
  <c r="R38" i="295"/>
  <c r="L38" i="295" s="1"/>
  <c r="M38" i="295" s="1"/>
  <c r="O38" i="295" s="1"/>
  <c r="R38" i="294"/>
  <c r="L38" i="294" s="1"/>
  <c r="M38" i="294" s="1"/>
  <c r="O38" i="294" s="1"/>
  <c r="R38" i="292"/>
  <c r="L38" i="292" s="1"/>
  <c r="M38" i="292" s="1"/>
  <c r="O38" i="292" s="1"/>
  <c r="R38" i="147"/>
  <c r="L38" i="147" s="1"/>
  <c r="M38" i="147" s="1"/>
  <c r="O38" i="147" s="1"/>
  <c r="R38" i="237"/>
  <c r="L38" i="237" s="1"/>
  <c r="M38" i="237" s="1"/>
  <c r="O38" i="237" s="1"/>
  <c r="R38" i="146"/>
  <c r="L38" i="146" s="1"/>
  <c r="M38" i="146" s="1"/>
  <c r="O38" i="146" s="1"/>
  <c r="R38" i="149"/>
  <c r="L38" i="149" s="1"/>
  <c r="M38" i="149" s="1"/>
  <c r="O38" i="149" s="1"/>
  <c r="R38" i="154"/>
  <c r="L38" i="154" s="1"/>
  <c r="M38" i="154" s="1"/>
  <c r="O38" i="154" s="1"/>
  <c r="R38" i="150"/>
  <c r="L38" i="150" s="1"/>
  <c r="M38" i="150" s="1"/>
  <c r="O38" i="150" s="1"/>
  <c r="R38" i="145"/>
  <c r="L38" i="145" s="1"/>
  <c r="M38" i="145" s="1"/>
  <c r="O38" i="145" s="1"/>
  <c r="F49" i="255"/>
  <c r="K26" i="248" s="1"/>
  <c r="L26" i="248" s="1"/>
  <c r="N26" i="248" s="1"/>
  <c r="R38" i="283"/>
  <c r="L38" i="283" s="1"/>
  <c r="M38" i="283" s="1"/>
  <c r="O38" i="283" s="1"/>
  <c r="R38" i="282"/>
  <c r="L38" i="282" s="1"/>
  <c r="M38" i="282" s="1"/>
  <c r="O38" i="282" s="1"/>
  <c r="R38" i="280"/>
  <c r="L38" i="280" s="1"/>
  <c r="M38" i="280" s="1"/>
  <c r="O38" i="280" s="1"/>
  <c r="R38" i="279"/>
  <c r="L38" i="279" s="1"/>
  <c r="M38" i="279" s="1"/>
  <c r="O38" i="279" s="1"/>
  <c r="R38" i="276"/>
  <c r="L38" i="276" s="1"/>
  <c r="M38" i="276" s="1"/>
  <c r="O38" i="276" s="1"/>
  <c r="R38" i="278"/>
  <c r="L38" i="278" s="1"/>
  <c r="M38" i="278" s="1"/>
  <c r="O38" i="278" s="1"/>
  <c r="R38" i="274"/>
  <c r="L38" i="274" s="1"/>
  <c r="M38" i="274" s="1"/>
  <c r="O38" i="274" s="1"/>
  <c r="R38" i="286"/>
  <c r="L38" i="286" s="1"/>
  <c r="M38" i="286" s="1"/>
  <c r="O38" i="286" s="1"/>
  <c r="R38" i="275"/>
  <c r="L38" i="275" s="1"/>
  <c r="M38" i="275" s="1"/>
  <c r="O38" i="275" s="1"/>
  <c r="R38" i="287"/>
  <c r="L38" i="287" s="1"/>
  <c r="M38" i="287" s="1"/>
  <c r="O38" i="287" s="1"/>
  <c r="R38" i="285"/>
  <c r="L38" i="285" s="1"/>
  <c r="M38" i="285" s="1"/>
  <c r="O38" i="285" s="1"/>
  <c r="R38" i="277"/>
  <c r="L38" i="277" s="1"/>
  <c r="M38" i="277" s="1"/>
  <c r="O38" i="277" s="1"/>
  <c r="R38" i="284"/>
  <c r="L38" i="284" s="1"/>
  <c r="M38" i="284" s="1"/>
  <c r="O38" i="284" s="1"/>
  <c r="R38" i="126"/>
  <c r="L38" i="126" s="1"/>
  <c r="M38" i="126" s="1"/>
  <c r="O38" i="126" s="1"/>
  <c r="R38" i="127"/>
  <c r="L38" i="127" s="1"/>
  <c r="M38" i="127" s="1"/>
  <c r="O38" i="127" s="1"/>
  <c r="R38" i="131"/>
  <c r="L38" i="131" s="1"/>
  <c r="R38" i="234"/>
  <c r="L38" i="234" s="1"/>
  <c r="M38" i="234" s="1"/>
  <c r="O38" i="234" s="1"/>
  <c r="R38" i="124"/>
  <c r="L38" i="124" s="1"/>
  <c r="M38" i="124" s="1"/>
  <c r="O38" i="124" s="1"/>
  <c r="R38" i="123"/>
  <c r="L38" i="123" s="1"/>
  <c r="M38" i="123" s="1"/>
  <c r="O38" i="123" s="1"/>
  <c r="R38" i="121"/>
  <c r="L38" i="121" s="1"/>
  <c r="M38" i="121" s="1"/>
  <c r="O38" i="121" s="1"/>
  <c r="L20" i="286"/>
  <c r="M20" i="286" s="1"/>
  <c r="O20" i="286" s="1"/>
  <c r="L20" i="287"/>
  <c r="M20" i="287" s="1"/>
  <c r="O20" i="287" s="1"/>
  <c r="L20" i="285"/>
  <c r="M20" i="285" s="1"/>
  <c r="O20" i="285" s="1"/>
  <c r="L20" i="275"/>
  <c r="M20" i="275" s="1"/>
  <c r="O20" i="275" s="1"/>
  <c r="L20" i="277"/>
  <c r="M20" i="277" s="1"/>
  <c r="O20" i="277" s="1"/>
  <c r="L20" i="279"/>
  <c r="M20" i="279" s="1"/>
  <c r="O20" i="279" s="1"/>
  <c r="L20" i="284"/>
  <c r="M20" i="284" s="1"/>
  <c r="O20" i="284" s="1"/>
  <c r="L20" i="283"/>
  <c r="M20" i="283" s="1"/>
  <c r="O20" i="283" s="1"/>
  <c r="L20" i="276"/>
  <c r="M20" i="276" s="1"/>
  <c r="O20" i="276" s="1"/>
  <c r="L20" i="282"/>
  <c r="M20" i="282" s="1"/>
  <c r="O20" i="282" s="1"/>
  <c r="L20" i="280"/>
  <c r="M20" i="280" s="1"/>
  <c r="O20" i="280" s="1"/>
  <c r="L20" i="278"/>
  <c r="M20" i="278" s="1"/>
  <c r="O20" i="278" s="1"/>
  <c r="L20" i="274"/>
  <c r="M20" i="274" s="1"/>
  <c r="O20" i="274" s="1"/>
  <c r="F62" i="257"/>
  <c r="I36" i="251"/>
  <c r="K29" i="247" s="1"/>
  <c r="L29" i="247" s="1"/>
  <c r="N29" i="247" s="1"/>
  <c r="R45" i="298" s="1"/>
  <c r="L45" i="298" s="1"/>
  <c r="M45" i="298" s="1"/>
  <c r="O45" i="298" s="1"/>
  <c r="F61" i="254"/>
  <c r="I27" i="251"/>
  <c r="I26" i="251" s="1"/>
  <c r="K15" i="247" s="1"/>
  <c r="L19" i="291" s="1"/>
  <c r="M19" i="291" s="1"/>
  <c r="O19" i="291" s="1"/>
  <c r="E85" i="257"/>
  <c r="D33" i="254" s="1"/>
  <c r="F33" i="254" s="1"/>
  <c r="F85" i="257"/>
  <c r="D33" i="255" s="1"/>
  <c r="F33" i="255" s="1"/>
  <c r="R47" i="307"/>
  <c r="L47" i="307" s="1"/>
  <c r="M47" i="307" s="1"/>
  <c r="O47" i="307" s="1"/>
  <c r="R47" i="303"/>
  <c r="L47" i="303" s="1"/>
  <c r="M47" i="303" s="1"/>
  <c r="O47" i="303" s="1"/>
  <c r="R47" i="315"/>
  <c r="L47" i="315" s="1"/>
  <c r="M47" i="315" s="1"/>
  <c r="O47" i="315" s="1"/>
  <c r="R47" i="313"/>
  <c r="L47" i="313" s="1"/>
  <c r="M47" i="313" s="1"/>
  <c r="O47" i="313" s="1"/>
  <c r="R47" i="306"/>
  <c r="L47" i="306" s="1"/>
  <c r="M47" i="306" s="1"/>
  <c r="O47" i="306" s="1"/>
  <c r="R47" i="314"/>
  <c r="L47" i="314" s="1"/>
  <c r="M47" i="314" s="1"/>
  <c r="O47" i="314" s="1"/>
  <c r="R47" i="308"/>
  <c r="L47" i="308" s="1"/>
  <c r="M47" i="308" s="1"/>
  <c r="O47" i="308" s="1"/>
  <c r="R47" i="312"/>
  <c r="L47" i="312" s="1"/>
  <c r="M47" i="312" s="1"/>
  <c r="O47" i="312" s="1"/>
  <c r="R47" i="311"/>
  <c r="L47" i="311" s="1"/>
  <c r="M47" i="311" s="1"/>
  <c r="O47" i="311" s="1"/>
  <c r="R47" i="305"/>
  <c r="L47" i="305" s="1"/>
  <c r="M47" i="305" s="1"/>
  <c r="O47" i="305" s="1"/>
  <c r="R47" i="304"/>
  <c r="L47" i="304" s="1"/>
  <c r="M47" i="304" s="1"/>
  <c r="O47" i="304" s="1"/>
  <c r="R47" i="316"/>
  <c r="L47" i="316" s="1"/>
  <c r="M47" i="316" s="1"/>
  <c r="O47" i="316" s="1"/>
  <c r="R47" i="309"/>
  <c r="L47" i="309" s="1"/>
  <c r="M47" i="309" s="1"/>
  <c r="O47" i="309" s="1"/>
  <c r="R47" i="169"/>
  <c r="L47" i="169" s="1"/>
  <c r="M47" i="169" s="1"/>
  <c r="O47" i="169" s="1"/>
  <c r="R47" i="179"/>
  <c r="L47" i="179" s="1"/>
  <c r="M47" i="179" s="1"/>
  <c r="O47" i="179" s="1"/>
  <c r="R47" i="176"/>
  <c r="L47" i="176" s="1"/>
  <c r="M47" i="176" s="1"/>
  <c r="O47" i="176" s="1"/>
  <c r="R47" i="170"/>
  <c r="L47" i="170" s="1"/>
  <c r="M47" i="170" s="1"/>
  <c r="O47" i="170" s="1"/>
  <c r="R47" i="240"/>
  <c r="L47" i="240" s="1"/>
  <c r="M47" i="240" s="1"/>
  <c r="O47" i="240" s="1"/>
  <c r="R47" i="168"/>
  <c r="L47" i="168" s="1"/>
  <c r="M47" i="168" s="1"/>
  <c r="O47" i="168" s="1"/>
  <c r="R47" i="173"/>
  <c r="L47" i="173" s="1"/>
  <c r="M47" i="173" s="1"/>
  <c r="O47" i="173" s="1"/>
  <c r="R47" i="298"/>
  <c r="L47" i="298" s="1"/>
  <c r="M47" i="298" s="1"/>
  <c r="O47" i="298" s="1"/>
  <c r="R47" i="301"/>
  <c r="L47" i="301" s="1"/>
  <c r="M47" i="301" s="1"/>
  <c r="O47" i="301" s="1"/>
  <c r="R47" i="300"/>
  <c r="L47" i="300" s="1"/>
  <c r="M47" i="300" s="1"/>
  <c r="O47" i="300" s="1"/>
  <c r="R47" i="302"/>
  <c r="L47" i="302" s="1"/>
  <c r="M47" i="302" s="1"/>
  <c r="O47" i="302" s="1"/>
  <c r="R47" i="293"/>
  <c r="L47" i="293" s="1"/>
  <c r="M47" i="293" s="1"/>
  <c r="O47" i="293" s="1"/>
  <c r="R47" i="297"/>
  <c r="L47" i="297" s="1"/>
  <c r="M47" i="297" s="1"/>
  <c r="O47" i="297" s="1"/>
  <c r="R47" i="291"/>
  <c r="L47" i="291" s="1"/>
  <c r="M47" i="291" s="1"/>
  <c r="O47" i="291" s="1"/>
  <c r="R47" i="289"/>
  <c r="L47" i="289" s="1"/>
  <c r="M47" i="289" s="1"/>
  <c r="O47" i="289" s="1"/>
  <c r="R47" i="292"/>
  <c r="L47" i="292" s="1"/>
  <c r="M47" i="292" s="1"/>
  <c r="O47" i="292" s="1"/>
  <c r="R47" i="295"/>
  <c r="L47" i="295" s="1"/>
  <c r="M47" i="295" s="1"/>
  <c r="O47" i="295" s="1"/>
  <c r="R47" i="294"/>
  <c r="L47" i="294" s="1"/>
  <c r="M47" i="294" s="1"/>
  <c r="O47" i="294" s="1"/>
  <c r="R47" i="299"/>
  <c r="L47" i="299" s="1"/>
  <c r="M47" i="299" s="1"/>
  <c r="O47" i="299" s="1"/>
  <c r="R47" i="290"/>
  <c r="L47" i="290" s="1"/>
  <c r="M47" i="290" s="1"/>
  <c r="O47" i="290" s="1"/>
  <c r="R47" i="146"/>
  <c r="L47" i="146" s="1"/>
  <c r="M47" i="146" s="1"/>
  <c r="O47" i="146" s="1"/>
  <c r="R47" i="147"/>
  <c r="L47" i="147" s="1"/>
  <c r="M47" i="147" s="1"/>
  <c r="O47" i="147" s="1"/>
  <c r="R47" i="149"/>
  <c r="L47" i="149" s="1"/>
  <c r="M47" i="149" s="1"/>
  <c r="O47" i="149" s="1"/>
  <c r="R47" i="154"/>
  <c r="L47" i="154" s="1"/>
  <c r="M47" i="154" s="1"/>
  <c r="O47" i="154" s="1"/>
  <c r="R47" i="145"/>
  <c r="L47" i="145" s="1"/>
  <c r="M47" i="145" s="1"/>
  <c r="O47" i="145" s="1"/>
  <c r="R47" i="150"/>
  <c r="L47" i="150" s="1"/>
  <c r="M47" i="150" s="1"/>
  <c r="O47" i="150" s="1"/>
  <c r="R47" i="237"/>
  <c r="L47" i="237" s="1"/>
  <c r="M47" i="237" s="1"/>
  <c r="O47" i="237" s="1"/>
  <c r="R52" i="249"/>
  <c r="F9" i="246" s="1"/>
  <c r="G13" i="146"/>
  <c r="I13" i="146" s="1"/>
  <c r="G13" i="301"/>
  <c r="G13" i="299"/>
  <c r="G13" i="294"/>
  <c r="G13" i="297"/>
  <c r="G13" i="293"/>
  <c r="G13" i="298"/>
  <c r="G13" i="291"/>
  <c r="G13" i="289"/>
  <c r="G13" i="302"/>
  <c r="G13" i="295"/>
  <c r="G13" i="290"/>
  <c r="G13" i="292"/>
  <c r="G13" i="300"/>
  <c r="G13" i="307"/>
  <c r="G13" i="308"/>
  <c r="G13" i="314"/>
  <c r="G13" i="312"/>
  <c r="G13" i="303"/>
  <c r="G13" i="316"/>
  <c r="G13" i="315"/>
  <c r="G13" i="313"/>
  <c r="G13" i="305"/>
  <c r="G13" i="309"/>
  <c r="G13" i="311"/>
  <c r="G13" i="306"/>
  <c r="G13" i="304"/>
  <c r="G9" i="247"/>
  <c r="K33" i="247" s="1"/>
  <c r="L33" i="247" s="1"/>
  <c r="N33" i="247" s="1"/>
  <c r="R49" i="146" s="1"/>
  <c r="L49" i="146" s="1"/>
  <c r="M49" i="146" s="1"/>
  <c r="G13" i="179"/>
  <c r="G13" i="176"/>
  <c r="G13" i="240"/>
  <c r="G13" i="170"/>
  <c r="G13" i="168"/>
  <c r="G13" i="169"/>
  <c r="G13" i="173"/>
  <c r="J36" i="251"/>
  <c r="K29" i="248" s="1"/>
  <c r="L29" i="248" s="1"/>
  <c r="N29" i="248" s="1"/>
  <c r="L16" i="246"/>
  <c r="N16" i="246" s="1"/>
  <c r="L20" i="127"/>
  <c r="M20" i="127" s="1"/>
  <c r="O20" i="127" s="1"/>
  <c r="L20" i="124"/>
  <c r="M20" i="124" s="1"/>
  <c r="O20" i="124" s="1"/>
  <c r="L20" i="126"/>
  <c r="M20" i="126" s="1"/>
  <c r="O20" i="126" s="1"/>
  <c r="L20" i="121"/>
  <c r="M20" i="121" s="1"/>
  <c r="O20" i="121" s="1"/>
  <c r="L20" i="123"/>
  <c r="M20" i="123" s="1"/>
  <c r="O20" i="123" s="1"/>
  <c r="L20" i="234"/>
  <c r="M20" i="234" s="1"/>
  <c r="O20" i="234" s="1"/>
  <c r="L20" i="131"/>
  <c r="M20" i="131" s="1"/>
  <c r="O20" i="131" s="1"/>
  <c r="H36" i="251"/>
  <c r="K29" i="246" s="1"/>
  <c r="L29" i="246" s="1"/>
  <c r="N29" i="246" s="1"/>
  <c r="G13" i="237"/>
  <c r="I13" i="237" s="1"/>
  <c r="G13" i="145"/>
  <c r="H13" i="145" s="1"/>
  <c r="G13" i="147"/>
  <c r="I13" i="147" s="1"/>
  <c r="G13" i="150"/>
  <c r="I13" i="150" s="1"/>
  <c r="G13" i="154"/>
  <c r="H13" i="154" s="1"/>
  <c r="G13" i="149"/>
  <c r="I13" i="149" s="1"/>
  <c r="J52" i="131"/>
  <c r="O27" i="131"/>
  <c r="O33" i="131" s="1"/>
  <c r="N12" i="248"/>
  <c r="K20" i="246"/>
  <c r="L20" i="246" s="1"/>
  <c r="N20" i="246" s="1"/>
  <c r="E9" i="258"/>
  <c r="D51" i="254" s="1"/>
  <c r="F51" i="254" s="1"/>
  <c r="D50" i="254"/>
  <c r="F50" i="254" s="1"/>
  <c r="F52" i="257"/>
  <c r="E52" i="257"/>
  <c r="I2" i="251"/>
  <c r="K12" i="247" s="1"/>
  <c r="F88" i="257"/>
  <c r="D36" i="255" s="1"/>
  <c r="F36" i="255" s="1"/>
  <c r="G17" i="257"/>
  <c r="K15" i="246"/>
  <c r="G9" i="248"/>
  <c r="K33" i="248" s="1"/>
  <c r="L33" i="248" s="1"/>
  <c r="N33" i="248" s="1"/>
  <c r="F115" i="257"/>
  <c r="D42" i="254" s="1"/>
  <c r="F42" i="254" s="1"/>
  <c r="F114" i="257"/>
  <c r="D41" i="254" s="1"/>
  <c r="F41" i="254" s="1"/>
  <c r="D52" i="257"/>
  <c r="D88" i="257"/>
  <c r="D36" i="253" s="1"/>
  <c r="F36" i="253" s="1"/>
  <c r="E60" i="253"/>
  <c r="F60" i="253" s="1"/>
  <c r="F58" i="253" s="1"/>
  <c r="E60" i="255"/>
  <c r="F60" i="255" s="1"/>
  <c r="F58" i="255" s="1"/>
  <c r="K28" i="248" s="1"/>
  <c r="L28" i="248" s="1"/>
  <c r="N28" i="248" s="1"/>
  <c r="E60" i="254"/>
  <c r="F60" i="254" s="1"/>
  <c r="E88" i="257"/>
  <c r="D36" i="254" s="1"/>
  <c r="F36" i="254" s="1"/>
  <c r="J27" i="251"/>
  <c r="J26" i="251" s="1"/>
  <c r="F37" i="257"/>
  <c r="F89" i="257" s="1"/>
  <c r="D37" i="255" s="1"/>
  <c r="F37" i="255" s="1"/>
  <c r="E37" i="257"/>
  <c r="E89" i="257" s="1"/>
  <c r="D37" i="254" s="1"/>
  <c r="F37" i="254" s="1"/>
  <c r="D37" i="257"/>
  <c r="D89" i="257" s="1"/>
  <c r="D37" i="253" s="1"/>
  <c r="F37" i="253" s="1"/>
  <c r="D62" i="257"/>
  <c r="H2" i="251"/>
  <c r="K12" i="246" s="1"/>
  <c r="K31" i="246"/>
  <c r="L31" i="246" s="1"/>
  <c r="N31" i="246" s="1"/>
  <c r="E62" i="257"/>
  <c r="D9" i="258"/>
  <c r="D51" i="253" s="1"/>
  <c r="F51" i="253" s="1"/>
  <c r="D50" i="253"/>
  <c r="F50" i="253" s="1"/>
  <c r="G114" i="257"/>
  <c r="D41" i="255" s="1"/>
  <c r="F41" i="255" s="1"/>
  <c r="G115" i="257"/>
  <c r="D42" i="255" s="1"/>
  <c r="F42" i="255" s="1"/>
  <c r="E114" i="257"/>
  <c r="D41" i="253" s="1"/>
  <c r="F41" i="253" s="1"/>
  <c r="E115" i="257"/>
  <c r="D42" i="253" s="1"/>
  <c r="F42" i="253" s="1"/>
  <c r="K20" i="248"/>
  <c r="L20" i="248" s="1"/>
  <c r="N20" i="248" s="1"/>
  <c r="D85" i="257"/>
  <c r="D33" i="253" s="1"/>
  <c r="F33" i="253" s="1"/>
  <c r="D34" i="257"/>
  <c r="F34" i="257"/>
  <c r="E34" i="257"/>
  <c r="D44" i="254"/>
  <c r="F44" i="254" s="1"/>
  <c r="F118" i="257"/>
  <c r="D45" i="254" s="1"/>
  <c r="F45" i="254" s="1"/>
  <c r="F116" i="257"/>
  <c r="D43" i="254" s="1"/>
  <c r="F43" i="254" s="1"/>
  <c r="F3" i="254"/>
  <c r="D20" i="251"/>
  <c r="C20" i="251"/>
  <c r="E20" i="251"/>
  <c r="G118" i="257"/>
  <c r="D45" i="255" s="1"/>
  <c r="F45" i="255" s="1"/>
  <c r="D44" i="255"/>
  <c r="F44" i="255" s="1"/>
  <c r="G116" i="257"/>
  <c r="D43" i="255" s="1"/>
  <c r="F43" i="255" s="1"/>
  <c r="D9" i="254"/>
  <c r="F9" i="254" s="1"/>
  <c r="F49" i="253" l="1"/>
  <c r="K26" i="246" s="1"/>
  <c r="L26" i="246" s="1"/>
  <c r="N26" i="246" s="1"/>
  <c r="R42" i="307"/>
  <c r="L42" i="307" s="1"/>
  <c r="M42" i="307" s="1"/>
  <c r="O42" i="307" s="1"/>
  <c r="R42" i="305"/>
  <c r="L42" i="305" s="1"/>
  <c r="M42" i="305" s="1"/>
  <c r="O42" i="305" s="1"/>
  <c r="R42" i="316"/>
  <c r="L42" i="316" s="1"/>
  <c r="M42" i="316" s="1"/>
  <c r="O42" i="316" s="1"/>
  <c r="R42" i="311"/>
  <c r="L42" i="311" s="1"/>
  <c r="M42" i="311" s="1"/>
  <c r="O42" i="311" s="1"/>
  <c r="R42" i="314"/>
  <c r="L42" i="314" s="1"/>
  <c r="M42" i="314" s="1"/>
  <c r="O42" i="314" s="1"/>
  <c r="R42" i="313"/>
  <c r="L42" i="313" s="1"/>
  <c r="M42" i="313" s="1"/>
  <c r="O42" i="313" s="1"/>
  <c r="R42" i="309"/>
  <c r="L42" i="309" s="1"/>
  <c r="M42" i="309" s="1"/>
  <c r="O42" i="309" s="1"/>
  <c r="R42" i="308"/>
  <c r="L42" i="308" s="1"/>
  <c r="M42" i="308" s="1"/>
  <c r="O42" i="308" s="1"/>
  <c r="R42" i="315"/>
  <c r="L42" i="315" s="1"/>
  <c r="M42" i="315" s="1"/>
  <c r="O42" i="315" s="1"/>
  <c r="R42" i="306"/>
  <c r="L42" i="306" s="1"/>
  <c r="M42" i="306" s="1"/>
  <c r="O42" i="306" s="1"/>
  <c r="R42" i="304"/>
  <c r="L42" i="304" s="1"/>
  <c r="M42" i="304" s="1"/>
  <c r="O42" i="304" s="1"/>
  <c r="R42" i="312"/>
  <c r="L42" i="312" s="1"/>
  <c r="M42" i="312" s="1"/>
  <c r="O42" i="312" s="1"/>
  <c r="R42" i="303"/>
  <c r="L42" i="303" s="1"/>
  <c r="M42" i="303" s="1"/>
  <c r="O42" i="303" s="1"/>
  <c r="R42" i="170"/>
  <c r="L42" i="170" s="1"/>
  <c r="M42" i="170" s="1"/>
  <c r="O42" i="170" s="1"/>
  <c r="R42" i="173"/>
  <c r="L42" i="173" s="1"/>
  <c r="M42" i="173" s="1"/>
  <c r="O42" i="173" s="1"/>
  <c r="R42" i="179"/>
  <c r="L42" i="179" s="1"/>
  <c r="M42" i="179" s="1"/>
  <c r="O42" i="179" s="1"/>
  <c r="R42" i="168"/>
  <c r="L42" i="168" s="1"/>
  <c r="M42" i="168" s="1"/>
  <c r="O42" i="168" s="1"/>
  <c r="R42" i="176"/>
  <c r="L42" i="176" s="1"/>
  <c r="M42" i="176" s="1"/>
  <c r="O42" i="176" s="1"/>
  <c r="R42" i="169"/>
  <c r="L42" i="169" s="1"/>
  <c r="M42" i="169" s="1"/>
  <c r="O42" i="169" s="1"/>
  <c r="R42" i="240"/>
  <c r="L42" i="240" s="1"/>
  <c r="M42" i="240" s="1"/>
  <c r="O42" i="240" s="1"/>
  <c r="R42" i="278"/>
  <c r="L42" i="278" s="1"/>
  <c r="M42" i="278" s="1"/>
  <c r="O42" i="278" s="1"/>
  <c r="R42" i="277"/>
  <c r="L42" i="277" s="1"/>
  <c r="M42" i="277" s="1"/>
  <c r="O42" i="277" s="1"/>
  <c r="R42" i="286"/>
  <c r="L42" i="286" s="1"/>
  <c r="M42" i="286" s="1"/>
  <c r="O42" i="286" s="1"/>
  <c r="R42" i="275"/>
  <c r="L42" i="275" s="1"/>
  <c r="M42" i="275" s="1"/>
  <c r="O42" i="275" s="1"/>
  <c r="R42" i="284"/>
  <c r="L42" i="284" s="1"/>
  <c r="M42" i="284" s="1"/>
  <c r="O42" i="284" s="1"/>
  <c r="R42" i="285"/>
  <c r="L42" i="285" s="1"/>
  <c r="M42" i="285" s="1"/>
  <c r="O42" i="285" s="1"/>
  <c r="R42" i="276"/>
  <c r="L42" i="276" s="1"/>
  <c r="M42" i="276" s="1"/>
  <c r="O42" i="276" s="1"/>
  <c r="R42" i="287"/>
  <c r="L42" i="287" s="1"/>
  <c r="M42" i="287" s="1"/>
  <c r="O42" i="287" s="1"/>
  <c r="R42" i="282"/>
  <c r="L42" i="282" s="1"/>
  <c r="M42" i="282" s="1"/>
  <c r="O42" i="282" s="1"/>
  <c r="R42" i="279"/>
  <c r="L42" i="279" s="1"/>
  <c r="M42" i="279" s="1"/>
  <c r="O42" i="279" s="1"/>
  <c r="R42" i="274"/>
  <c r="L42" i="274" s="1"/>
  <c r="M42" i="274" s="1"/>
  <c r="O42" i="274" s="1"/>
  <c r="R42" i="280"/>
  <c r="L42" i="280" s="1"/>
  <c r="M42" i="280" s="1"/>
  <c r="O42" i="280" s="1"/>
  <c r="R42" i="283"/>
  <c r="L42" i="283" s="1"/>
  <c r="M42" i="283" s="1"/>
  <c r="O42" i="283" s="1"/>
  <c r="R42" i="127"/>
  <c r="L42" i="127" s="1"/>
  <c r="M42" i="127" s="1"/>
  <c r="O42" i="127" s="1"/>
  <c r="R42" i="131"/>
  <c r="L42" i="131" s="1"/>
  <c r="R42" i="234"/>
  <c r="L42" i="234" s="1"/>
  <c r="M42" i="234" s="1"/>
  <c r="O42" i="234" s="1"/>
  <c r="R42" i="126"/>
  <c r="L42" i="126" s="1"/>
  <c r="M42" i="126" s="1"/>
  <c r="O42" i="126" s="1"/>
  <c r="R42" i="124"/>
  <c r="L42" i="124" s="1"/>
  <c r="M42" i="124" s="1"/>
  <c r="O42" i="124" s="1"/>
  <c r="R42" i="121"/>
  <c r="L42" i="121" s="1"/>
  <c r="M42" i="121" s="1"/>
  <c r="O42" i="121" s="1"/>
  <c r="R42" i="123"/>
  <c r="L42" i="123" s="1"/>
  <c r="M42" i="123" s="1"/>
  <c r="O42" i="123" s="1"/>
  <c r="L19" i="295"/>
  <c r="M19" i="295" s="1"/>
  <c r="O19" i="295" s="1"/>
  <c r="L19" i="289"/>
  <c r="M19" i="289" s="1"/>
  <c r="O19" i="289" s="1"/>
  <c r="L19" i="290"/>
  <c r="M19" i="290" s="1"/>
  <c r="O19" i="290" s="1"/>
  <c r="L19" i="150"/>
  <c r="M19" i="150" s="1"/>
  <c r="O19" i="150" s="1"/>
  <c r="L19" i="300"/>
  <c r="M19" i="300" s="1"/>
  <c r="O19" i="300" s="1"/>
  <c r="L19" i="145"/>
  <c r="M19" i="145" s="1"/>
  <c r="O19" i="145" s="1"/>
  <c r="L19" i="301"/>
  <c r="M19" i="301" s="1"/>
  <c r="O19" i="301" s="1"/>
  <c r="L19" i="149"/>
  <c r="M19" i="149" s="1"/>
  <c r="O19" i="149" s="1"/>
  <c r="L19" i="294"/>
  <c r="M19" i="294" s="1"/>
  <c r="O19" i="294" s="1"/>
  <c r="L19" i="146"/>
  <c r="M19" i="146" s="1"/>
  <c r="O19" i="146" s="1"/>
  <c r="F58" i="254"/>
  <c r="K28" i="247" s="1"/>
  <c r="L28" i="247" s="1"/>
  <c r="N28" i="247" s="1"/>
  <c r="R44" i="300" s="1"/>
  <c r="L44" i="300" s="1"/>
  <c r="M44" i="300" s="1"/>
  <c r="O44" i="300" s="1"/>
  <c r="L15" i="247"/>
  <c r="N15" i="247" s="1"/>
  <c r="L19" i="299"/>
  <c r="M19" i="299" s="1"/>
  <c r="O19" i="299" s="1"/>
  <c r="L19" i="237"/>
  <c r="M19" i="237" s="1"/>
  <c r="O19" i="237" s="1"/>
  <c r="L19" i="292"/>
  <c r="M19" i="292" s="1"/>
  <c r="O19" i="292" s="1"/>
  <c r="L19" i="154"/>
  <c r="M19" i="154" s="1"/>
  <c r="O19" i="154" s="1"/>
  <c r="L19" i="298"/>
  <c r="M19" i="298" s="1"/>
  <c r="O19" i="298" s="1"/>
  <c r="L19" i="147"/>
  <c r="M19" i="147" s="1"/>
  <c r="O19" i="147" s="1"/>
  <c r="L19" i="302"/>
  <c r="M19" i="302" s="1"/>
  <c r="O19" i="302" s="1"/>
  <c r="L19" i="293"/>
  <c r="M19" i="293" s="1"/>
  <c r="O19" i="293" s="1"/>
  <c r="L19" i="297"/>
  <c r="M19" i="297" s="1"/>
  <c r="O19" i="297" s="1"/>
  <c r="R45" i="150"/>
  <c r="L45" i="150" s="1"/>
  <c r="M45" i="150" s="1"/>
  <c r="O45" i="150" s="1"/>
  <c r="R45" i="295"/>
  <c r="L45" i="295" s="1"/>
  <c r="M45" i="295" s="1"/>
  <c r="O45" i="295" s="1"/>
  <c r="R45" i="237"/>
  <c r="L45" i="237" s="1"/>
  <c r="M45" i="237" s="1"/>
  <c r="O45" i="237" s="1"/>
  <c r="R45" i="290"/>
  <c r="L45" i="290" s="1"/>
  <c r="M45" i="290" s="1"/>
  <c r="O45" i="290" s="1"/>
  <c r="R45" i="145"/>
  <c r="L45" i="145" s="1"/>
  <c r="M45" i="145" s="1"/>
  <c r="O45" i="145" s="1"/>
  <c r="R45" i="292"/>
  <c r="L45" i="292" s="1"/>
  <c r="M45" i="292" s="1"/>
  <c r="O45" i="292" s="1"/>
  <c r="R45" i="294"/>
  <c r="L45" i="294" s="1"/>
  <c r="M45" i="294" s="1"/>
  <c r="O45" i="294" s="1"/>
  <c r="R45" i="147"/>
  <c r="L45" i="147" s="1"/>
  <c r="M45" i="147" s="1"/>
  <c r="O45" i="147" s="1"/>
  <c r="R45" i="154"/>
  <c r="L45" i="154" s="1"/>
  <c r="M45" i="154" s="1"/>
  <c r="O45" i="154" s="1"/>
  <c r="R45" i="293"/>
  <c r="L45" i="293" s="1"/>
  <c r="M45" i="293" s="1"/>
  <c r="O45" i="293" s="1"/>
  <c r="R45" i="302"/>
  <c r="L45" i="302" s="1"/>
  <c r="M45" i="302" s="1"/>
  <c r="O45" i="302" s="1"/>
  <c r="R45" i="291"/>
  <c r="L45" i="291" s="1"/>
  <c r="M45" i="291" s="1"/>
  <c r="O45" i="291" s="1"/>
  <c r="R45" i="149"/>
  <c r="L45" i="149" s="1"/>
  <c r="M45" i="149" s="1"/>
  <c r="O45" i="149" s="1"/>
  <c r="R45" i="289"/>
  <c r="L45" i="289" s="1"/>
  <c r="M45" i="289" s="1"/>
  <c r="O45" i="289" s="1"/>
  <c r="R45" i="146"/>
  <c r="L45" i="146" s="1"/>
  <c r="M45" i="146" s="1"/>
  <c r="O45" i="146" s="1"/>
  <c r="R45" i="299"/>
  <c r="L45" i="299" s="1"/>
  <c r="M45" i="299" s="1"/>
  <c r="O45" i="299" s="1"/>
  <c r="R45" i="297"/>
  <c r="L45" i="297" s="1"/>
  <c r="M45" i="297" s="1"/>
  <c r="O45" i="297" s="1"/>
  <c r="R45" i="300"/>
  <c r="L45" i="300" s="1"/>
  <c r="M45" i="300" s="1"/>
  <c r="O45" i="300" s="1"/>
  <c r="R45" i="301"/>
  <c r="L45" i="301" s="1"/>
  <c r="M45" i="301" s="1"/>
  <c r="O45" i="301" s="1"/>
  <c r="R45" i="306"/>
  <c r="L45" i="306" s="1"/>
  <c r="M45" i="306" s="1"/>
  <c r="O45" i="306" s="1"/>
  <c r="R45" i="313"/>
  <c r="L45" i="313" s="1"/>
  <c r="M45" i="313" s="1"/>
  <c r="O45" i="313" s="1"/>
  <c r="R45" i="314"/>
  <c r="L45" i="314" s="1"/>
  <c r="M45" i="314" s="1"/>
  <c r="O45" i="314" s="1"/>
  <c r="R45" i="316"/>
  <c r="L45" i="316" s="1"/>
  <c r="M45" i="316" s="1"/>
  <c r="O45" i="316" s="1"/>
  <c r="R45" i="305"/>
  <c r="L45" i="305" s="1"/>
  <c r="M45" i="305" s="1"/>
  <c r="O45" i="305" s="1"/>
  <c r="R45" i="312"/>
  <c r="L45" i="312" s="1"/>
  <c r="M45" i="312" s="1"/>
  <c r="O45" i="312" s="1"/>
  <c r="R45" i="309"/>
  <c r="L45" i="309" s="1"/>
  <c r="M45" i="309" s="1"/>
  <c r="O45" i="309" s="1"/>
  <c r="R45" i="308"/>
  <c r="L45" i="308" s="1"/>
  <c r="M45" i="308" s="1"/>
  <c r="O45" i="308" s="1"/>
  <c r="R45" i="311"/>
  <c r="L45" i="311" s="1"/>
  <c r="M45" i="311" s="1"/>
  <c r="O45" i="311" s="1"/>
  <c r="R45" i="303"/>
  <c r="L45" i="303" s="1"/>
  <c r="M45" i="303" s="1"/>
  <c r="O45" i="303" s="1"/>
  <c r="R45" i="304"/>
  <c r="L45" i="304" s="1"/>
  <c r="M45" i="304" s="1"/>
  <c r="O45" i="304" s="1"/>
  <c r="R45" i="315"/>
  <c r="L45" i="315" s="1"/>
  <c r="M45" i="315" s="1"/>
  <c r="O45" i="315" s="1"/>
  <c r="R45" i="307"/>
  <c r="L45" i="307" s="1"/>
  <c r="M45" i="307" s="1"/>
  <c r="O45" i="307" s="1"/>
  <c r="R44" i="311"/>
  <c r="L44" i="311" s="1"/>
  <c r="M44" i="311" s="1"/>
  <c r="O44" i="311" s="1"/>
  <c r="R44" i="307"/>
  <c r="L44" i="307" s="1"/>
  <c r="M44" i="307" s="1"/>
  <c r="O44" i="307" s="1"/>
  <c r="R44" i="313"/>
  <c r="L44" i="313" s="1"/>
  <c r="M44" i="313" s="1"/>
  <c r="O44" i="313" s="1"/>
  <c r="R44" i="315"/>
  <c r="L44" i="315" s="1"/>
  <c r="M44" i="315" s="1"/>
  <c r="O44" i="315" s="1"/>
  <c r="R44" i="304"/>
  <c r="L44" i="304" s="1"/>
  <c r="M44" i="304" s="1"/>
  <c r="O44" i="304" s="1"/>
  <c r="R44" i="306"/>
  <c r="L44" i="306" s="1"/>
  <c r="M44" i="306" s="1"/>
  <c r="O44" i="306" s="1"/>
  <c r="R44" i="303"/>
  <c r="L44" i="303" s="1"/>
  <c r="M44" i="303" s="1"/>
  <c r="O44" i="303" s="1"/>
  <c r="R44" i="308"/>
  <c r="L44" i="308" s="1"/>
  <c r="M44" i="308" s="1"/>
  <c r="O44" i="308" s="1"/>
  <c r="R44" i="314"/>
  <c r="L44" i="314" s="1"/>
  <c r="M44" i="314" s="1"/>
  <c r="O44" i="314" s="1"/>
  <c r="R44" i="309"/>
  <c r="L44" i="309" s="1"/>
  <c r="M44" i="309" s="1"/>
  <c r="O44" i="309" s="1"/>
  <c r="R44" i="312"/>
  <c r="L44" i="312" s="1"/>
  <c r="M44" i="312" s="1"/>
  <c r="O44" i="312" s="1"/>
  <c r="R44" i="305"/>
  <c r="L44" i="305" s="1"/>
  <c r="M44" i="305" s="1"/>
  <c r="O44" i="305" s="1"/>
  <c r="R44" i="316"/>
  <c r="L44" i="316" s="1"/>
  <c r="M44" i="316" s="1"/>
  <c r="O44" i="316" s="1"/>
  <c r="R44" i="170"/>
  <c r="L44" i="170" s="1"/>
  <c r="M44" i="170" s="1"/>
  <c r="O44" i="170" s="1"/>
  <c r="R44" i="176"/>
  <c r="L44" i="176" s="1"/>
  <c r="M44" i="176" s="1"/>
  <c r="O44" i="176" s="1"/>
  <c r="R44" i="179"/>
  <c r="L44" i="179" s="1"/>
  <c r="M44" i="179" s="1"/>
  <c r="O44" i="179" s="1"/>
  <c r="R44" i="168"/>
  <c r="L44" i="168" s="1"/>
  <c r="M44" i="168" s="1"/>
  <c r="O44" i="168" s="1"/>
  <c r="R44" i="240"/>
  <c r="L44" i="240" s="1"/>
  <c r="M44" i="240" s="1"/>
  <c r="O44" i="240" s="1"/>
  <c r="R44" i="169"/>
  <c r="L44" i="169" s="1"/>
  <c r="M44" i="169" s="1"/>
  <c r="O44" i="169" s="1"/>
  <c r="R44" i="173"/>
  <c r="L44" i="173" s="1"/>
  <c r="M44" i="173" s="1"/>
  <c r="O44" i="173" s="1"/>
  <c r="R45" i="277"/>
  <c r="L45" i="277" s="1"/>
  <c r="M45" i="277" s="1"/>
  <c r="O45" i="277" s="1"/>
  <c r="R45" i="276"/>
  <c r="L45" i="276" s="1"/>
  <c r="M45" i="276" s="1"/>
  <c r="O45" i="276" s="1"/>
  <c r="R45" i="274"/>
  <c r="L45" i="274" s="1"/>
  <c r="M45" i="274" s="1"/>
  <c r="O45" i="274" s="1"/>
  <c r="R45" i="275"/>
  <c r="L45" i="275" s="1"/>
  <c r="M45" i="275" s="1"/>
  <c r="O45" i="275" s="1"/>
  <c r="R45" i="284"/>
  <c r="L45" i="284" s="1"/>
  <c r="M45" i="284" s="1"/>
  <c r="O45" i="284" s="1"/>
  <c r="R45" i="283"/>
  <c r="L45" i="283" s="1"/>
  <c r="M45" i="283" s="1"/>
  <c r="O45" i="283" s="1"/>
  <c r="R45" i="282"/>
  <c r="L45" i="282" s="1"/>
  <c r="M45" i="282" s="1"/>
  <c r="O45" i="282" s="1"/>
  <c r="R45" i="279"/>
  <c r="L45" i="279" s="1"/>
  <c r="M45" i="279" s="1"/>
  <c r="O45" i="279" s="1"/>
  <c r="R45" i="286"/>
  <c r="L45" i="286" s="1"/>
  <c r="M45" i="286" s="1"/>
  <c r="O45" i="286" s="1"/>
  <c r="R45" i="287"/>
  <c r="L45" i="287" s="1"/>
  <c r="M45" i="287" s="1"/>
  <c r="O45" i="287" s="1"/>
  <c r="R45" i="278"/>
  <c r="L45" i="278" s="1"/>
  <c r="M45" i="278" s="1"/>
  <c r="O45" i="278" s="1"/>
  <c r="R45" i="285"/>
  <c r="L45" i="285" s="1"/>
  <c r="M45" i="285" s="1"/>
  <c r="O45" i="285" s="1"/>
  <c r="R45" i="280"/>
  <c r="L45" i="280" s="1"/>
  <c r="M45" i="280" s="1"/>
  <c r="O45" i="280" s="1"/>
  <c r="R47" i="278"/>
  <c r="L47" i="278" s="1"/>
  <c r="M47" i="278" s="1"/>
  <c r="O47" i="278" s="1"/>
  <c r="R47" i="277"/>
  <c r="L47" i="277" s="1"/>
  <c r="M47" i="277" s="1"/>
  <c r="O47" i="277" s="1"/>
  <c r="R47" i="284"/>
  <c r="L47" i="284" s="1"/>
  <c r="M47" i="284" s="1"/>
  <c r="O47" i="284" s="1"/>
  <c r="R47" i="279"/>
  <c r="L47" i="279" s="1"/>
  <c r="M47" i="279" s="1"/>
  <c r="O47" i="279" s="1"/>
  <c r="R47" i="282"/>
  <c r="L47" i="282" s="1"/>
  <c r="M47" i="282" s="1"/>
  <c r="O47" i="282" s="1"/>
  <c r="R47" i="286"/>
  <c r="L47" i="286" s="1"/>
  <c r="M47" i="286" s="1"/>
  <c r="O47" i="286" s="1"/>
  <c r="R47" i="283"/>
  <c r="L47" i="283" s="1"/>
  <c r="M47" i="283" s="1"/>
  <c r="O47" i="283" s="1"/>
  <c r="R47" i="285"/>
  <c r="L47" i="285" s="1"/>
  <c r="M47" i="285" s="1"/>
  <c r="O47" i="285" s="1"/>
  <c r="R47" i="276"/>
  <c r="L47" i="276" s="1"/>
  <c r="M47" i="276" s="1"/>
  <c r="O47" i="276" s="1"/>
  <c r="R47" i="274"/>
  <c r="L47" i="274" s="1"/>
  <c r="M47" i="274" s="1"/>
  <c r="O47" i="274" s="1"/>
  <c r="R47" i="287"/>
  <c r="L47" i="287" s="1"/>
  <c r="M47" i="287" s="1"/>
  <c r="O47" i="287" s="1"/>
  <c r="R47" i="275"/>
  <c r="L47" i="275" s="1"/>
  <c r="M47" i="275" s="1"/>
  <c r="O47" i="275" s="1"/>
  <c r="R47" i="280"/>
  <c r="L47" i="280" s="1"/>
  <c r="M47" i="280" s="1"/>
  <c r="O47" i="280" s="1"/>
  <c r="R47" i="234"/>
  <c r="L47" i="234" s="1"/>
  <c r="M47" i="234" s="1"/>
  <c r="O47" i="234" s="1"/>
  <c r="R47" i="121"/>
  <c r="L47" i="121" s="1"/>
  <c r="M47" i="121" s="1"/>
  <c r="O47" i="121" s="1"/>
  <c r="R47" i="126"/>
  <c r="L47" i="126" s="1"/>
  <c r="M47" i="126" s="1"/>
  <c r="O47" i="126" s="1"/>
  <c r="R47" i="124"/>
  <c r="L47" i="124" s="1"/>
  <c r="M47" i="124" s="1"/>
  <c r="O47" i="124" s="1"/>
  <c r="R47" i="127"/>
  <c r="L47" i="127" s="1"/>
  <c r="M47" i="127" s="1"/>
  <c r="O47" i="127" s="1"/>
  <c r="R47" i="123"/>
  <c r="L47" i="123" s="1"/>
  <c r="M47" i="123" s="1"/>
  <c r="O47" i="123" s="1"/>
  <c r="R47" i="131"/>
  <c r="L47" i="131" s="1"/>
  <c r="L19" i="287"/>
  <c r="M19" i="287" s="1"/>
  <c r="O19" i="287" s="1"/>
  <c r="L19" i="282"/>
  <c r="M19" i="282" s="1"/>
  <c r="O19" i="282" s="1"/>
  <c r="L19" i="280"/>
  <c r="M19" i="280" s="1"/>
  <c r="O19" i="280" s="1"/>
  <c r="L19" i="278"/>
  <c r="M19" i="278" s="1"/>
  <c r="O19" i="278" s="1"/>
  <c r="L19" i="275"/>
  <c r="M19" i="275" s="1"/>
  <c r="O19" i="275" s="1"/>
  <c r="L19" i="283"/>
  <c r="M19" i="283" s="1"/>
  <c r="O19" i="283" s="1"/>
  <c r="L19" i="286"/>
  <c r="M19" i="286" s="1"/>
  <c r="O19" i="286" s="1"/>
  <c r="L19" i="274"/>
  <c r="M19" i="274" s="1"/>
  <c r="O19" i="274" s="1"/>
  <c r="L19" i="279"/>
  <c r="M19" i="279" s="1"/>
  <c r="O19" i="279" s="1"/>
  <c r="L19" i="276"/>
  <c r="M19" i="276" s="1"/>
  <c r="O19" i="276" s="1"/>
  <c r="L19" i="277"/>
  <c r="M19" i="277" s="1"/>
  <c r="O19" i="277" s="1"/>
  <c r="L19" i="285"/>
  <c r="M19" i="285" s="1"/>
  <c r="O19" i="285" s="1"/>
  <c r="L19" i="284"/>
  <c r="M19" i="284" s="1"/>
  <c r="O19" i="284" s="1"/>
  <c r="G13" i="287"/>
  <c r="H13" i="287" s="1"/>
  <c r="G13" i="121"/>
  <c r="I13" i="121" s="1"/>
  <c r="G13" i="280"/>
  <c r="I13" i="280" s="1"/>
  <c r="G13" i="123"/>
  <c r="I13" i="123" s="1"/>
  <c r="G13" i="279"/>
  <c r="I13" i="279" s="1"/>
  <c r="G13" i="126"/>
  <c r="I13" i="126" s="1"/>
  <c r="G13" i="274"/>
  <c r="H13" i="274" s="1"/>
  <c r="G13" i="131"/>
  <c r="H13" i="131" s="1"/>
  <c r="G13" i="285"/>
  <c r="I13" i="285" s="1"/>
  <c r="G13" i="284"/>
  <c r="H13" i="284" s="1"/>
  <c r="G13" i="278"/>
  <c r="H13" i="278" s="1"/>
  <c r="G13" i="124"/>
  <c r="I13" i="124" s="1"/>
  <c r="G13" i="127"/>
  <c r="I13" i="127" s="1"/>
  <c r="G13" i="275"/>
  <c r="I13" i="275" s="1"/>
  <c r="G13" i="276"/>
  <c r="H13" i="276" s="1"/>
  <c r="G9" i="246"/>
  <c r="K33" i="246" s="1"/>
  <c r="L33" i="246" s="1"/>
  <c r="N33" i="246" s="1"/>
  <c r="R49" i="279" s="1"/>
  <c r="L49" i="279" s="1"/>
  <c r="M49" i="279" s="1"/>
  <c r="G13" i="286"/>
  <c r="H13" i="286" s="1"/>
  <c r="G13" i="277"/>
  <c r="I13" i="277" s="1"/>
  <c r="G13" i="283"/>
  <c r="I13" i="283" s="1"/>
  <c r="G13" i="282"/>
  <c r="H13" i="282" s="1"/>
  <c r="G13" i="234"/>
  <c r="I13" i="234" s="1"/>
  <c r="F37" i="249"/>
  <c r="E37" i="249"/>
  <c r="H13" i="237"/>
  <c r="J13" i="237" s="1"/>
  <c r="H215" i="237" s="1"/>
  <c r="R49" i="145"/>
  <c r="L49" i="145" s="1"/>
  <c r="M49" i="145" s="1"/>
  <c r="O49" i="145" s="1"/>
  <c r="R49" i="149"/>
  <c r="L49" i="149" s="1"/>
  <c r="M49" i="149" s="1"/>
  <c r="O49" i="149" s="1"/>
  <c r="R49" i="147"/>
  <c r="L49" i="147" s="1"/>
  <c r="M49" i="147" s="1"/>
  <c r="O49" i="147" s="1"/>
  <c r="R49" i="237"/>
  <c r="L49" i="237" s="1"/>
  <c r="M49" i="237" s="1"/>
  <c r="O49" i="237" s="1"/>
  <c r="H13" i="146"/>
  <c r="J13" i="146" s="1"/>
  <c r="H215" i="146" s="1"/>
  <c r="H13" i="314"/>
  <c r="I13" i="314"/>
  <c r="I13" i="300"/>
  <c r="H13" i="300"/>
  <c r="H13" i="292"/>
  <c r="I13" i="292"/>
  <c r="I13" i="298"/>
  <c r="H13" i="298"/>
  <c r="I13" i="301"/>
  <c r="H13" i="301"/>
  <c r="I13" i="307"/>
  <c r="H13" i="307"/>
  <c r="I9" i="247"/>
  <c r="N9" i="247" s="1"/>
  <c r="N10" i="247" s="1"/>
  <c r="I13" i="311"/>
  <c r="H13" i="311"/>
  <c r="H13" i="305"/>
  <c r="I13" i="305"/>
  <c r="H13" i="313"/>
  <c r="I13" i="313"/>
  <c r="H13" i="293"/>
  <c r="I13" i="293"/>
  <c r="H13" i="280"/>
  <c r="H13" i="303"/>
  <c r="I13" i="303"/>
  <c r="I13" i="312"/>
  <c r="H13" i="312"/>
  <c r="I13" i="308"/>
  <c r="H13" i="308"/>
  <c r="I13" i="282"/>
  <c r="R49" i="150"/>
  <c r="L49" i="150" s="1"/>
  <c r="M49" i="150" s="1"/>
  <c r="O49" i="150" s="1"/>
  <c r="R49" i="299"/>
  <c r="L49" i="299" s="1"/>
  <c r="M49" i="299" s="1"/>
  <c r="R49" i="289"/>
  <c r="L49" i="289" s="1"/>
  <c r="M49" i="289" s="1"/>
  <c r="R49" i="302"/>
  <c r="L49" i="302" s="1"/>
  <c r="M49" i="302" s="1"/>
  <c r="R49" i="292"/>
  <c r="L49" i="292" s="1"/>
  <c r="M49" i="292" s="1"/>
  <c r="R49" i="301"/>
  <c r="L49" i="301" s="1"/>
  <c r="M49" i="301" s="1"/>
  <c r="R49" i="295"/>
  <c r="L49" i="295" s="1"/>
  <c r="M49" i="295" s="1"/>
  <c r="R49" i="300"/>
  <c r="L49" i="300" s="1"/>
  <c r="M49" i="300" s="1"/>
  <c r="R49" i="297"/>
  <c r="L49" i="297" s="1"/>
  <c r="M49" i="297" s="1"/>
  <c r="R49" i="291"/>
  <c r="L49" i="291" s="1"/>
  <c r="M49" i="291" s="1"/>
  <c r="R49" i="290"/>
  <c r="L49" i="290" s="1"/>
  <c r="M49" i="290" s="1"/>
  <c r="R49" i="293"/>
  <c r="L49" i="293" s="1"/>
  <c r="M49" i="293" s="1"/>
  <c r="R49" i="298"/>
  <c r="L49" i="298" s="1"/>
  <c r="M49" i="298" s="1"/>
  <c r="R49" i="294"/>
  <c r="L49" i="294" s="1"/>
  <c r="M49" i="294" s="1"/>
  <c r="I13" i="304"/>
  <c r="H13" i="304"/>
  <c r="H13" i="306"/>
  <c r="I13" i="306"/>
  <c r="H13" i="289"/>
  <c r="I13" i="289"/>
  <c r="H13" i="309"/>
  <c r="I13" i="309"/>
  <c r="H13" i="315"/>
  <c r="I13" i="315"/>
  <c r="H13" i="297"/>
  <c r="I13" i="297"/>
  <c r="H13" i="299"/>
  <c r="I13" i="299"/>
  <c r="R49" i="307"/>
  <c r="L49" i="307" s="1"/>
  <c r="M49" i="307" s="1"/>
  <c r="R49" i="311"/>
  <c r="L49" i="311" s="1"/>
  <c r="M49" i="311" s="1"/>
  <c r="R49" i="305"/>
  <c r="L49" i="305" s="1"/>
  <c r="M49" i="305" s="1"/>
  <c r="R49" i="303"/>
  <c r="L49" i="303" s="1"/>
  <c r="M49" i="303" s="1"/>
  <c r="R49" i="312"/>
  <c r="L49" i="312" s="1"/>
  <c r="M49" i="312" s="1"/>
  <c r="R49" i="308"/>
  <c r="L49" i="308" s="1"/>
  <c r="M49" i="308" s="1"/>
  <c r="R49" i="306"/>
  <c r="L49" i="306" s="1"/>
  <c r="M49" i="306" s="1"/>
  <c r="R49" i="316"/>
  <c r="L49" i="316" s="1"/>
  <c r="M49" i="316" s="1"/>
  <c r="R49" i="309"/>
  <c r="L49" i="309" s="1"/>
  <c r="M49" i="309" s="1"/>
  <c r="R49" i="304"/>
  <c r="L49" i="304" s="1"/>
  <c r="M49" i="304" s="1"/>
  <c r="R49" i="314"/>
  <c r="L49" i="314" s="1"/>
  <c r="M49" i="314" s="1"/>
  <c r="R49" i="315"/>
  <c r="L49" i="315" s="1"/>
  <c r="M49" i="315" s="1"/>
  <c r="R49" i="313"/>
  <c r="L49" i="313" s="1"/>
  <c r="M49" i="313" s="1"/>
  <c r="R49" i="154"/>
  <c r="L49" i="154" s="1"/>
  <c r="M49" i="154" s="1"/>
  <c r="O49" i="154" s="1"/>
  <c r="I13" i="290"/>
  <c r="H13" i="290"/>
  <c r="I13" i="295"/>
  <c r="H13" i="295"/>
  <c r="H13" i="302"/>
  <c r="I13" i="302"/>
  <c r="H13" i="291"/>
  <c r="I13" i="291"/>
  <c r="I13" i="316"/>
  <c r="H13" i="316"/>
  <c r="H13" i="294"/>
  <c r="I13" i="294"/>
  <c r="R45" i="173"/>
  <c r="L45" i="173" s="1"/>
  <c r="M45" i="173" s="1"/>
  <c r="O45" i="173" s="1"/>
  <c r="R45" i="176"/>
  <c r="L45" i="176" s="1"/>
  <c r="M45" i="176" s="1"/>
  <c r="O45" i="176" s="1"/>
  <c r="R45" i="240"/>
  <c r="L45" i="240" s="1"/>
  <c r="M45" i="240" s="1"/>
  <c r="O45" i="240" s="1"/>
  <c r="R45" i="170"/>
  <c r="L45" i="170" s="1"/>
  <c r="M45" i="170" s="1"/>
  <c r="O45" i="170" s="1"/>
  <c r="R45" i="168"/>
  <c r="L45" i="168" s="1"/>
  <c r="M45" i="168" s="1"/>
  <c r="O45" i="168" s="1"/>
  <c r="R45" i="169"/>
  <c r="L45" i="169" s="1"/>
  <c r="M45" i="169" s="1"/>
  <c r="O45" i="169" s="1"/>
  <c r="R45" i="179"/>
  <c r="L45" i="179" s="1"/>
  <c r="M45" i="179" s="1"/>
  <c r="O45" i="179" s="1"/>
  <c r="H13" i="150"/>
  <c r="J13" i="150" s="1"/>
  <c r="H215" i="150" s="1"/>
  <c r="I13" i="145"/>
  <c r="J13" i="145" s="1"/>
  <c r="H215" i="145" s="1"/>
  <c r="H13" i="149"/>
  <c r="J13" i="149" s="1"/>
  <c r="H215" i="149" s="1"/>
  <c r="H13" i="147"/>
  <c r="J13" i="147" s="1"/>
  <c r="I13" i="173"/>
  <c r="H13" i="173"/>
  <c r="H13" i="169"/>
  <c r="I13" i="169"/>
  <c r="I13" i="168"/>
  <c r="H13" i="168"/>
  <c r="I13" i="170"/>
  <c r="H13" i="170"/>
  <c r="I13" i="240"/>
  <c r="H13" i="240"/>
  <c r="H13" i="176"/>
  <c r="I13" i="176"/>
  <c r="R49" i="176"/>
  <c r="L49" i="176" s="1"/>
  <c r="M49" i="176" s="1"/>
  <c r="R49" i="168"/>
  <c r="L49" i="168" s="1"/>
  <c r="M49" i="168" s="1"/>
  <c r="R49" i="169"/>
  <c r="L49" i="169" s="1"/>
  <c r="M49" i="169" s="1"/>
  <c r="R49" i="170"/>
  <c r="L49" i="170" s="1"/>
  <c r="M49" i="170" s="1"/>
  <c r="R49" i="173"/>
  <c r="L49" i="173" s="1"/>
  <c r="M49" i="173" s="1"/>
  <c r="R49" i="240"/>
  <c r="L49" i="240" s="1"/>
  <c r="M49" i="240" s="1"/>
  <c r="R49" i="179"/>
  <c r="L49" i="179" s="1"/>
  <c r="M49" i="179" s="1"/>
  <c r="O49" i="179" s="1"/>
  <c r="H13" i="179"/>
  <c r="I13" i="179"/>
  <c r="L12" i="246"/>
  <c r="L16" i="126"/>
  <c r="M16" i="126" s="1"/>
  <c r="L16" i="121"/>
  <c r="M16" i="121" s="1"/>
  <c r="L16" i="127"/>
  <c r="M16" i="127" s="1"/>
  <c r="L16" i="124"/>
  <c r="M16" i="124" s="1"/>
  <c r="L16" i="123"/>
  <c r="M16" i="123" s="1"/>
  <c r="L16" i="234"/>
  <c r="M16" i="234" s="1"/>
  <c r="L16" i="131"/>
  <c r="R45" i="234"/>
  <c r="L45" i="234" s="1"/>
  <c r="M45" i="234" s="1"/>
  <c r="O45" i="234" s="1"/>
  <c r="R45" i="127"/>
  <c r="L45" i="127" s="1"/>
  <c r="M45" i="127" s="1"/>
  <c r="O45" i="127" s="1"/>
  <c r="R45" i="131"/>
  <c r="L45" i="131" s="1"/>
  <c r="R45" i="124"/>
  <c r="L45" i="124" s="1"/>
  <c r="M45" i="124" s="1"/>
  <c r="O45" i="124" s="1"/>
  <c r="R45" i="126"/>
  <c r="L45" i="126" s="1"/>
  <c r="M45" i="126" s="1"/>
  <c r="O45" i="126" s="1"/>
  <c r="R45" i="121"/>
  <c r="L45" i="121" s="1"/>
  <c r="M45" i="121" s="1"/>
  <c r="O45" i="121" s="1"/>
  <c r="R45" i="123"/>
  <c r="L45" i="123" s="1"/>
  <c r="M45" i="123" s="1"/>
  <c r="O45" i="123" s="1"/>
  <c r="L15" i="246"/>
  <c r="N15" i="246" s="1"/>
  <c r="L19" i="126"/>
  <c r="M19" i="126" s="1"/>
  <c r="O19" i="126" s="1"/>
  <c r="L19" i="121"/>
  <c r="M19" i="121" s="1"/>
  <c r="O19" i="121" s="1"/>
  <c r="L19" i="234"/>
  <c r="M19" i="234" s="1"/>
  <c r="O19" i="234" s="1"/>
  <c r="L19" i="127"/>
  <c r="M19" i="127" s="1"/>
  <c r="O19" i="127" s="1"/>
  <c r="L19" i="124"/>
  <c r="M19" i="124" s="1"/>
  <c r="O19" i="124" s="1"/>
  <c r="L19" i="123"/>
  <c r="M19" i="123" s="1"/>
  <c r="O19" i="123" s="1"/>
  <c r="L19" i="131"/>
  <c r="M19" i="131" s="1"/>
  <c r="O19" i="131" s="1"/>
  <c r="L12" i="247"/>
  <c r="L16" i="147"/>
  <c r="M16" i="147" s="1"/>
  <c r="L16" i="154"/>
  <c r="M16" i="154" s="1"/>
  <c r="L16" i="149"/>
  <c r="M16" i="149" s="1"/>
  <c r="L16" i="146"/>
  <c r="M16" i="146" s="1"/>
  <c r="L16" i="237"/>
  <c r="M16" i="237" s="1"/>
  <c r="L16" i="150"/>
  <c r="M16" i="150" s="1"/>
  <c r="L16" i="145"/>
  <c r="M16" i="145" s="1"/>
  <c r="I13" i="154"/>
  <c r="J13" i="154" s="1"/>
  <c r="H215" i="154" s="1"/>
  <c r="O49" i="146"/>
  <c r="K28" i="246"/>
  <c r="L28" i="246" s="1"/>
  <c r="N28" i="246" s="1"/>
  <c r="F31" i="257"/>
  <c r="D31" i="257"/>
  <c r="E31" i="257"/>
  <c r="N12" i="247"/>
  <c r="D86" i="257"/>
  <c r="D34" i="253" s="1"/>
  <c r="F34" i="253" s="1"/>
  <c r="D35" i="257"/>
  <c r="D87" i="257" s="1"/>
  <c r="D35" i="253" s="1"/>
  <c r="F35" i="253" s="1"/>
  <c r="F40" i="253"/>
  <c r="K25" i="246" s="1"/>
  <c r="L25" i="246" s="1"/>
  <c r="N25" i="246" s="1"/>
  <c r="K15" i="248"/>
  <c r="H20" i="251"/>
  <c r="H18" i="251" s="1"/>
  <c r="C56" i="251"/>
  <c r="H56" i="251" s="1"/>
  <c r="K30" i="246" s="1"/>
  <c r="L30" i="246" s="1"/>
  <c r="N30" i="246" s="1"/>
  <c r="L20" i="247"/>
  <c r="N20" i="247" s="1"/>
  <c r="F40" i="254"/>
  <c r="K25" i="247" s="1"/>
  <c r="L25" i="247" s="1"/>
  <c r="N25" i="247" s="1"/>
  <c r="F49" i="254"/>
  <c r="F86" i="257"/>
  <c r="D34" i="255" s="1"/>
  <c r="F34" i="255" s="1"/>
  <c r="F35" i="257"/>
  <c r="F87" i="257" s="1"/>
  <c r="D35" i="255" s="1"/>
  <c r="F35" i="255" s="1"/>
  <c r="E86" i="257"/>
  <c r="D34" i="254" s="1"/>
  <c r="F34" i="254" s="1"/>
  <c r="E35" i="257"/>
  <c r="E87" i="257" s="1"/>
  <c r="D35" i="254" s="1"/>
  <c r="F35" i="254" s="1"/>
  <c r="I9" i="248"/>
  <c r="N9" i="248" s="1"/>
  <c r="N10" i="248" s="1"/>
  <c r="J20" i="251"/>
  <c r="J18" i="251" s="1"/>
  <c r="K14" i="248" s="1"/>
  <c r="E56" i="251"/>
  <c r="J56" i="251" s="1"/>
  <c r="K30" i="248" s="1"/>
  <c r="L30" i="248" s="1"/>
  <c r="N30" i="248" s="1"/>
  <c r="F40" i="255"/>
  <c r="K25" i="248" s="1"/>
  <c r="L25" i="248" s="1"/>
  <c r="N25" i="248" s="1"/>
  <c r="D56" i="251"/>
  <c r="I56" i="251" s="1"/>
  <c r="K30" i="247" s="1"/>
  <c r="L30" i="247" s="1"/>
  <c r="N30" i="247" s="1"/>
  <c r="I20" i="251"/>
  <c r="I18" i="251" s="1"/>
  <c r="N12" i="246"/>
  <c r="D31" i="225"/>
  <c r="D30" i="225"/>
  <c r="D36" i="225"/>
  <c r="D35" i="225"/>
  <c r="D34" i="225"/>
  <c r="D38" i="225"/>
  <c r="D28" i="225"/>
  <c r="D42" i="225"/>
  <c r="M7" i="110"/>
  <c r="M6" i="110"/>
  <c r="D27" i="225"/>
  <c r="D5" i="225"/>
  <c r="D4" i="225"/>
  <c r="G62" i="109"/>
  <c r="F73" i="106"/>
  <c r="K3" i="115"/>
  <c r="K4" i="115"/>
  <c r="K5" i="115"/>
  <c r="K6" i="115"/>
  <c r="K7" i="115"/>
  <c r="K8" i="115"/>
  <c r="K9" i="115"/>
  <c r="K10" i="115"/>
  <c r="K11" i="115"/>
  <c r="K12" i="115"/>
  <c r="K13" i="115"/>
  <c r="K14" i="115"/>
  <c r="K15" i="115"/>
  <c r="K16" i="115"/>
  <c r="K17" i="115"/>
  <c r="K18" i="115"/>
  <c r="K19" i="115"/>
  <c r="K20" i="115"/>
  <c r="K21" i="115"/>
  <c r="K2" i="115"/>
  <c r="J13" i="308" l="1"/>
  <c r="J13" i="307"/>
  <c r="H13" i="121"/>
  <c r="H13" i="277"/>
  <c r="J13" i="277" s="1"/>
  <c r="J13" i="314"/>
  <c r="R46" i="291"/>
  <c r="L46" i="291" s="1"/>
  <c r="M46" i="291" s="1"/>
  <c r="O46" i="291" s="1"/>
  <c r="R46" i="302"/>
  <c r="L46" i="302" s="1"/>
  <c r="M46" i="302" s="1"/>
  <c r="O46" i="302" s="1"/>
  <c r="R46" i="292"/>
  <c r="L46" i="292" s="1"/>
  <c r="M46" i="292" s="1"/>
  <c r="O46" i="292" s="1"/>
  <c r="R46" i="289"/>
  <c r="L46" i="289" s="1"/>
  <c r="M46" i="289" s="1"/>
  <c r="O46" i="289" s="1"/>
  <c r="R46" i="300"/>
  <c r="L46" i="300" s="1"/>
  <c r="M46" i="300" s="1"/>
  <c r="O46" i="300" s="1"/>
  <c r="R46" i="297"/>
  <c r="L46" i="297" s="1"/>
  <c r="M46" i="297" s="1"/>
  <c r="O46" i="297" s="1"/>
  <c r="R46" i="290"/>
  <c r="L46" i="290" s="1"/>
  <c r="M46" i="290" s="1"/>
  <c r="O46" i="290" s="1"/>
  <c r="R46" i="298"/>
  <c r="L46" i="298" s="1"/>
  <c r="M46" i="298" s="1"/>
  <c r="O46" i="298" s="1"/>
  <c r="R46" i="295"/>
  <c r="L46" i="295" s="1"/>
  <c r="M46" i="295" s="1"/>
  <c r="O46" i="295" s="1"/>
  <c r="R46" i="293"/>
  <c r="L46" i="293" s="1"/>
  <c r="M46" i="293" s="1"/>
  <c r="O46" i="293" s="1"/>
  <c r="R46" i="301"/>
  <c r="L46" i="301" s="1"/>
  <c r="M46" i="301" s="1"/>
  <c r="O46" i="301" s="1"/>
  <c r="R46" i="299"/>
  <c r="L46" i="299" s="1"/>
  <c r="M46" i="299" s="1"/>
  <c r="O46" i="299" s="1"/>
  <c r="R46" i="294"/>
  <c r="L46" i="294" s="1"/>
  <c r="M46" i="294" s="1"/>
  <c r="O46" i="294" s="1"/>
  <c r="R46" i="309"/>
  <c r="L46" i="309" s="1"/>
  <c r="M46" i="309" s="1"/>
  <c r="O46" i="309" s="1"/>
  <c r="R46" i="305"/>
  <c r="L46" i="305" s="1"/>
  <c r="M46" i="305" s="1"/>
  <c r="O46" i="305" s="1"/>
  <c r="R46" i="304"/>
  <c r="L46" i="304" s="1"/>
  <c r="M46" i="304" s="1"/>
  <c r="O46" i="304" s="1"/>
  <c r="R46" i="313"/>
  <c r="L46" i="313" s="1"/>
  <c r="M46" i="313" s="1"/>
  <c r="O46" i="313" s="1"/>
  <c r="R46" i="312"/>
  <c r="L46" i="312" s="1"/>
  <c r="M46" i="312" s="1"/>
  <c r="O46" i="312" s="1"/>
  <c r="R46" i="311"/>
  <c r="L46" i="311" s="1"/>
  <c r="M46" i="311" s="1"/>
  <c r="O46" i="311" s="1"/>
  <c r="R46" i="315"/>
  <c r="L46" i="315" s="1"/>
  <c r="M46" i="315" s="1"/>
  <c r="O46" i="315" s="1"/>
  <c r="R46" i="308"/>
  <c r="L46" i="308" s="1"/>
  <c r="M46" i="308" s="1"/>
  <c r="O46" i="308" s="1"/>
  <c r="R46" i="307"/>
  <c r="L46" i="307" s="1"/>
  <c r="M46" i="307" s="1"/>
  <c r="O46" i="307" s="1"/>
  <c r="R46" i="316"/>
  <c r="L46" i="316" s="1"/>
  <c r="M46" i="316" s="1"/>
  <c r="O46" i="316" s="1"/>
  <c r="R46" i="314"/>
  <c r="L46" i="314" s="1"/>
  <c r="M46" i="314" s="1"/>
  <c r="O46" i="314" s="1"/>
  <c r="R46" i="306"/>
  <c r="L46" i="306" s="1"/>
  <c r="M46" i="306" s="1"/>
  <c r="O46" i="306" s="1"/>
  <c r="R46" i="303"/>
  <c r="L46" i="303" s="1"/>
  <c r="M46" i="303" s="1"/>
  <c r="O46" i="303" s="1"/>
  <c r="R46" i="173"/>
  <c r="L46" i="173" s="1"/>
  <c r="M46" i="173" s="1"/>
  <c r="O46" i="173" s="1"/>
  <c r="R46" i="176"/>
  <c r="L46" i="176" s="1"/>
  <c r="M46" i="176" s="1"/>
  <c r="O46" i="176" s="1"/>
  <c r="R46" i="240"/>
  <c r="L46" i="240" s="1"/>
  <c r="M46" i="240" s="1"/>
  <c r="O46" i="240" s="1"/>
  <c r="R46" i="170"/>
  <c r="L46" i="170" s="1"/>
  <c r="M46" i="170" s="1"/>
  <c r="O46" i="170" s="1"/>
  <c r="R46" i="168"/>
  <c r="L46" i="168" s="1"/>
  <c r="M46" i="168" s="1"/>
  <c r="O46" i="168" s="1"/>
  <c r="R46" i="169"/>
  <c r="L46" i="169" s="1"/>
  <c r="M46" i="169" s="1"/>
  <c r="O46" i="169" s="1"/>
  <c r="R46" i="179"/>
  <c r="L46" i="179" s="1"/>
  <c r="M46" i="179" s="1"/>
  <c r="O46" i="179" s="1"/>
  <c r="R46" i="275"/>
  <c r="L46" i="275" s="1"/>
  <c r="M46" i="275" s="1"/>
  <c r="O46" i="275" s="1"/>
  <c r="R46" i="282"/>
  <c r="L46" i="282" s="1"/>
  <c r="M46" i="282" s="1"/>
  <c r="O46" i="282" s="1"/>
  <c r="R46" i="276"/>
  <c r="L46" i="276" s="1"/>
  <c r="M46" i="276" s="1"/>
  <c r="O46" i="276" s="1"/>
  <c r="R46" i="287"/>
  <c r="L46" i="287" s="1"/>
  <c r="M46" i="287" s="1"/>
  <c r="O46" i="287" s="1"/>
  <c r="R46" i="285"/>
  <c r="L46" i="285" s="1"/>
  <c r="M46" i="285" s="1"/>
  <c r="O46" i="285" s="1"/>
  <c r="R46" i="283"/>
  <c r="L46" i="283" s="1"/>
  <c r="M46" i="283" s="1"/>
  <c r="O46" i="283" s="1"/>
  <c r="R46" i="286"/>
  <c r="L46" i="286" s="1"/>
  <c r="M46" i="286" s="1"/>
  <c r="O46" i="286" s="1"/>
  <c r="R46" i="280"/>
  <c r="L46" i="280" s="1"/>
  <c r="M46" i="280" s="1"/>
  <c r="O46" i="280" s="1"/>
  <c r="R46" i="277"/>
  <c r="L46" i="277" s="1"/>
  <c r="M46" i="277" s="1"/>
  <c r="O46" i="277" s="1"/>
  <c r="R46" i="274"/>
  <c r="L46" i="274" s="1"/>
  <c r="M46" i="274" s="1"/>
  <c r="O46" i="274" s="1"/>
  <c r="R46" i="278"/>
  <c r="L46" i="278" s="1"/>
  <c r="M46" i="278" s="1"/>
  <c r="O46" i="278" s="1"/>
  <c r="R46" i="279"/>
  <c r="L46" i="279" s="1"/>
  <c r="M46" i="279" s="1"/>
  <c r="O46" i="279" s="1"/>
  <c r="R46" i="284"/>
  <c r="L46" i="284" s="1"/>
  <c r="M46" i="284" s="1"/>
  <c r="O46" i="284" s="1"/>
  <c r="K26" i="247"/>
  <c r="L26" i="247" s="1"/>
  <c r="N26" i="247" s="1"/>
  <c r="R44" i="302"/>
  <c r="L44" i="302" s="1"/>
  <c r="M44" i="302" s="1"/>
  <c r="O44" i="302" s="1"/>
  <c r="R44" i="289"/>
  <c r="L44" i="289" s="1"/>
  <c r="M44" i="289" s="1"/>
  <c r="O44" i="289" s="1"/>
  <c r="R44" i="294"/>
  <c r="L44" i="294" s="1"/>
  <c r="M44" i="294" s="1"/>
  <c r="O44" i="294" s="1"/>
  <c r="R44" i="297"/>
  <c r="L44" i="297" s="1"/>
  <c r="M44" i="297" s="1"/>
  <c r="O44" i="297" s="1"/>
  <c r="R44" i="295"/>
  <c r="L44" i="295" s="1"/>
  <c r="M44" i="295" s="1"/>
  <c r="O44" i="295" s="1"/>
  <c r="R44" i="237"/>
  <c r="L44" i="237" s="1"/>
  <c r="M44" i="237" s="1"/>
  <c r="O44" i="237" s="1"/>
  <c r="R44" i="150"/>
  <c r="L44" i="150" s="1"/>
  <c r="M44" i="150" s="1"/>
  <c r="O44" i="150" s="1"/>
  <c r="R44" i="290"/>
  <c r="L44" i="290" s="1"/>
  <c r="M44" i="290" s="1"/>
  <c r="O44" i="290" s="1"/>
  <c r="R44" i="298"/>
  <c r="L44" i="298" s="1"/>
  <c r="M44" i="298" s="1"/>
  <c r="O44" i="298" s="1"/>
  <c r="R44" i="149"/>
  <c r="L44" i="149" s="1"/>
  <c r="M44" i="149" s="1"/>
  <c r="O44" i="149" s="1"/>
  <c r="R44" i="154"/>
  <c r="L44" i="154" s="1"/>
  <c r="M44" i="154" s="1"/>
  <c r="O44" i="154" s="1"/>
  <c r="R44" i="299"/>
  <c r="L44" i="299" s="1"/>
  <c r="M44" i="299" s="1"/>
  <c r="O44" i="299" s="1"/>
  <c r="R44" i="293"/>
  <c r="L44" i="293" s="1"/>
  <c r="M44" i="293" s="1"/>
  <c r="O44" i="293" s="1"/>
  <c r="R44" i="147"/>
  <c r="L44" i="147" s="1"/>
  <c r="M44" i="147" s="1"/>
  <c r="O44" i="147" s="1"/>
  <c r="R44" i="292"/>
  <c r="L44" i="292" s="1"/>
  <c r="M44" i="292" s="1"/>
  <c r="O44" i="292" s="1"/>
  <c r="R44" i="145"/>
  <c r="L44" i="145" s="1"/>
  <c r="M44" i="145" s="1"/>
  <c r="O44" i="145" s="1"/>
  <c r="R44" i="146"/>
  <c r="L44" i="146" s="1"/>
  <c r="M44" i="146" s="1"/>
  <c r="O44" i="146" s="1"/>
  <c r="R44" i="291"/>
  <c r="L44" i="291" s="1"/>
  <c r="M44" i="291" s="1"/>
  <c r="O44" i="291" s="1"/>
  <c r="R44" i="301"/>
  <c r="L44" i="301" s="1"/>
  <c r="M44" i="301" s="1"/>
  <c r="O44" i="301" s="1"/>
  <c r="R41" i="294"/>
  <c r="L41" i="294" s="1"/>
  <c r="M41" i="294" s="1"/>
  <c r="O41" i="294" s="1"/>
  <c r="R41" i="302"/>
  <c r="L41" i="302" s="1"/>
  <c r="M41" i="302" s="1"/>
  <c r="O41" i="302" s="1"/>
  <c r="R41" i="298"/>
  <c r="L41" i="298" s="1"/>
  <c r="M41" i="298" s="1"/>
  <c r="O41" i="298" s="1"/>
  <c r="R41" i="291"/>
  <c r="L41" i="291" s="1"/>
  <c r="M41" i="291" s="1"/>
  <c r="O41" i="291" s="1"/>
  <c r="R41" i="292"/>
  <c r="L41" i="292" s="1"/>
  <c r="M41" i="292" s="1"/>
  <c r="O41" i="292" s="1"/>
  <c r="R41" i="301"/>
  <c r="L41" i="301" s="1"/>
  <c r="M41" i="301" s="1"/>
  <c r="O41" i="301" s="1"/>
  <c r="R41" i="300"/>
  <c r="L41" i="300" s="1"/>
  <c r="M41" i="300" s="1"/>
  <c r="O41" i="300" s="1"/>
  <c r="R41" i="295"/>
  <c r="L41" i="295" s="1"/>
  <c r="M41" i="295" s="1"/>
  <c r="O41" i="295" s="1"/>
  <c r="R41" i="293"/>
  <c r="L41" i="293" s="1"/>
  <c r="M41" i="293" s="1"/>
  <c r="O41" i="293" s="1"/>
  <c r="R41" i="289"/>
  <c r="L41" i="289" s="1"/>
  <c r="M41" i="289" s="1"/>
  <c r="O41" i="289" s="1"/>
  <c r="R41" i="299"/>
  <c r="L41" i="299" s="1"/>
  <c r="M41" i="299" s="1"/>
  <c r="O41" i="299" s="1"/>
  <c r="R41" i="297"/>
  <c r="L41" i="297" s="1"/>
  <c r="M41" i="297" s="1"/>
  <c r="O41" i="297" s="1"/>
  <c r="R41" i="290"/>
  <c r="L41" i="290" s="1"/>
  <c r="M41" i="290" s="1"/>
  <c r="O41" i="290" s="1"/>
  <c r="R41" i="150"/>
  <c r="L41" i="150" s="1"/>
  <c r="M41" i="150" s="1"/>
  <c r="O41" i="150" s="1"/>
  <c r="R41" i="146"/>
  <c r="L41" i="146" s="1"/>
  <c r="M41" i="146" s="1"/>
  <c r="O41" i="146" s="1"/>
  <c r="R41" i="154"/>
  <c r="L41" i="154" s="1"/>
  <c r="M41" i="154" s="1"/>
  <c r="O41" i="154" s="1"/>
  <c r="R41" i="149"/>
  <c r="L41" i="149" s="1"/>
  <c r="M41" i="149" s="1"/>
  <c r="O41" i="149" s="1"/>
  <c r="R41" i="147"/>
  <c r="L41" i="147" s="1"/>
  <c r="M41" i="147" s="1"/>
  <c r="O41" i="147" s="1"/>
  <c r="R41" i="145"/>
  <c r="L41" i="145" s="1"/>
  <c r="M41" i="145" s="1"/>
  <c r="O41" i="145" s="1"/>
  <c r="R41" i="237"/>
  <c r="L41" i="237" s="1"/>
  <c r="M41" i="237" s="1"/>
  <c r="O41" i="237" s="1"/>
  <c r="R41" i="315"/>
  <c r="L41" i="315" s="1"/>
  <c r="M41" i="315" s="1"/>
  <c r="O41" i="315" s="1"/>
  <c r="R41" i="311"/>
  <c r="L41" i="311" s="1"/>
  <c r="M41" i="311" s="1"/>
  <c r="O41" i="311" s="1"/>
  <c r="R41" i="306"/>
  <c r="L41" i="306" s="1"/>
  <c r="M41" i="306" s="1"/>
  <c r="O41" i="306" s="1"/>
  <c r="R41" i="313"/>
  <c r="L41" i="313" s="1"/>
  <c r="M41" i="313" s="1"/>
  <c r="O41" i="313" s="1"/>
  <c r="R41" i="304"/>
  <c r="L41" i="304" s="1"/>
  <c r="M41" i="304" s="1"/>
  <c r="O41" i="304" s="1"/>
  <c r="R41" i="307"/>
  <c r="L41" i="307" s="1"/>
  <c r="M41" i="307" s="1"/>
  <c r="O41" i="307" s="1"/>
  <c r="R41" i="309"/>
  <c r="L41" i="309" s="1"/>
  <c r="M41" i="309" s="1"/>
  <c r="O41" i="309" s="1"/>
  <c r="R41" i="303"/>
  <c r="L41" i="303" s="1"/>
  <c r="M41" i="303" s="1"/>
  <c r="O41" i="303" s="1"/>
  <c r="R41" i="316"/>
  <c r="L41" i="316" s="1"/>
  <c r="M41" i="316" s="1"/>
  <c r="O41" i="316" s="1"/>
  <c r="R41" i="305"/>
  <c r="L41" i="305" s="1"/>
  <c r="M41" i="305" s="1"/>
  <c r="O41" i="305" s="1"/>
  <c r="R41" i="312"/>
  <c r="L41" i="312" s="1"/>
  <c r="M41" i="312" s="1"/>
  <c r="O41" i="312" s="1"/>
  <c r="R41" i="308"/>
  <c r="L41" i="308" s="1"/>
  <c r="M41" i="308" s="1"/>
  <c r="O41" i="308" s="1"/>
  <c r="R41" i="314"/>
  <c r="L41" i="314" s="1"/>
  <c r="M41" i="314" s="1"/>
  <c r="O41" i="314" s="1"/>
  <c r="R41" i="179"/>
  <c r="L41" i="179" s="1"/>
  <c r="M41" i="179" s="1"/>
  <c r="O41" i="179" s="1"/>
  <c r="R41" i="169"/>
  <c r="L41" i="169" s="1"/>
  <c r="M41" i="169" s="1"/>
  <c r="O41" i="169" s="1"/>
  <c r="R41" i="170"/>
  <c r="L41" i="170" s="1"/>
  <c r="M41" i="170" s="1"/>
  <c r="O41" i="170" s="1"/>
  <c r="R41" i="176"/>
  <c r="L41" i="176" s="1"/>
  <c r="M41" i="176" s="1"/>
  <c r="O41" i="176" s="1"/>
  <c r="R41" i="240"/>
  <c r="L41" i="240" s="1"/>
  <c r="M41" i="240" s="1"/>
  <c r="O41" i="240" s="1"/>
  <c r="R41" i="173"/>
  <c r="L41" i="173" s="1"/>
  <c r="M41" i="173" s="1"/>
  <c r="O41" i="173" s="1"/>
  <c r="R41" i="168"/>
  <c r="L41" i="168" s="1"/>
  <c r="M41" i="168" s="1"/>
  <c r="O41" i="168" s="1"/>
  <c r="R41" i="287"/>
  <c r="L41" i="287" s="1"/>
  <c r="M41" i="287" s="1"/>
  <c r="O41" i="287" s="1"/>
  <c r="R41" i="285"/>
  <c r="L41" i="285" s="1"/>
  <c r="M41" i="285" s="1"/>
  <c r="O41" i="285" s="1"/>
  <c r="R41" i="282"/>
  <c r="L41" i="282" s="1"/>
  <c r="M41" i="282" s="1"/>
  <c r="O41" i="282" s="1"/>
  <c r="R41" i="275"/>
  <c r="L41" i="275" s="1"/>
  <c r="M41" i="275" s="1"/>
  <c r="O41" i="275" s="1"/>
  <c r="R41" i="284"/>
  <c r="L41" i="284" s="1"/>
  <c r="M41" i="284" s="1"/>
  <c r="O41" i="284" s="1"/>
  <c r="R41" i="286"/>
  <c r="L41" i="286" s="1"/>
  <c r="M41" i="286" s="1"/>
  <c r="O41" i="286" s="1"/>
  <c r="R41" i="279"/>
  <c r="L41" i="279" s="1"/>
  <c r="M41" i="279" s="1"/>
  <c r="O41" i="279" s="1"/>
  <c r="R41" i="278"/>
  <c r="L41" i="278" s="1"/>
  <c r="M41" i="278" s="1"/>
  <c r="O41" i="278" s="1"/>
  <c r="R41" i="280"/>
  <c r="L41" i="280" s="1"/>
  <c r="M41" i="280" s="1"/>
  <c r="O41" i="280" s="1"/>
  <c r="R41" i="277"/>
  <c r="L41" i="277" s="1"/>
  <c r="M41" i="277" s="1"/>
  <c r="O41" i="277" s="1"/>
  <c r="R41" i="274"/>
  <c r="L41" i="274" s="1"/>
  <c r="M41" i="274" s="1"/>
  <c r="O41" i="274" s="1"/>
  <c r="R41" i="276"/>
  <c r="L41" i="276" s="1"/>
  <c r="M41" i="276" s="1"/>
  <c r="O41" i="276" s="1"/>
  <c r="R41" i="283"/>
  <c r="L41" i="283" s="1"/>
  <c r="M41" i="283" s="1"/>
  <c r="O41" i="283" s="1"/>
  <c r="R41" i="131"/>
  <c r="L41" i="131" s="1"/>
  <c r="R41" i="126"/>
  <c r="L41" i="126" s="1"/>
  <c r="M41" i="126" s="1"/>
  <c r="O41" i="126" s="1"/>
  <c r="R41" i="127"/>
  <c r="L41" i="127" s="1"/>
  <c r="M41" i="127" s="1"/>
  <c r="O41" i="127" s="1"/>
  <c r="R41" i="234"/>
  <c r="L41" i="234" s="1"/>
  <c r="M41" i="234" s="1"/>
  <c r="O41" i="234" s="1"/>
  <c r="R41" i="124"/>
  <c r="L41" i="124" s="1"/>
  <c r="M41" i="124" s="1"/>
  <c r="O41" i="124" s="1"/>
  <c r="R41" i="123"/>
  <c r="L41" i="123" s="1"/>
  <c r="M41" i="123" s="1"/>
  <c r="O41" i="123" s="1"/>
  <c r="R41" i="121"/>
  <c r="L41" i="121" s="1"/>
  <c r="M41" i="121" s="1"/>
  <c r="O41" i="121" s="1"/>
  <c r="R44" i="280"/>
  <c r="L44" i="280" s="1"/>
  <c r="M44" i="280" s="1"/>
  <c r="O44" i="280" s="1"/>
  <c r="R44" i="277"/>
  <c r="L44" i="277" s="1"/>
  <c r="M44" i="277" s="1"/>
  <c r="O44" i="277" s="1"/>
  <c r="R44" i="282"/>
  <c r="L44" i="282" s="1"/>
  <c r="M44" i="282" s="1"/>
  <c r="O44" i="282" s="1"/>
  <c r="R44" i="278"/>
  <c r="L44" i="278" s="1"/>
  <c r="M44" i="278" s="1"/>
  <c r="O44" i="278" s="1"/>
  <c r="R44" i="276"/>
  <c r="L44" i="276" s="1"/>
  <c r="M44" i="276" s="1"/>
  <c r="O44" i="276" s="1"/>
  <c r="R44" i="285"/>
  <c r="L44" i="285" s="1"/>
  <c r="M44" i="285" s="1"/>
  <c r="O44" i="285" s="1"/>
  <c r="R44" i="283"/>
  <c r="L44" i="283" s="1"/>
  <c r="M44" i="283" s="1"/>
  <c r="O44" i="283" s="1"/>
  <c r="R44" i="286"/>
  <c r="L44" i="286" s="1"/>
  <c r="M44" i="286" s="1"/>
  <c r="O44" i="286" s="1"/>
  <c r="R44" i="279"/>
  <c r="L44" i="279" s="1"/>
  <c r="M44" i="279" s="1"/>
  <c r="O44" i="279" s="1"/>
  <c r="R44" i="287"/>
  <c r="L44" i="287" s="1"/>
  <c r="M44" i="287" s="1"/>
  <c r="O44" i="287" s="1"/>
  <c r="R44" i="284"/>
  <c r="L44" i="284" s="1"/>
  <c r="M44" i="284" s="1"/>
  <c r="O44" i="284" s="1"/>
  <c r="R44" i="275"/>
  <c r="L44" i="275" s="1"/>
  <c r="M44" i="275" s="1"/>
  <c r="O44" i="275" s="1"/>
  <c r="R44" i="274"/>
  <c r="L44" i="274" s="1"/>
  <c r="M44" i="274" s="1"/>
  <c r="O44" i="274" s="1"/>
  <c r="R44" i="131"/>
  <c r="L44" i="131" s="1"/>
  <c r="R44" i="123"/>
  <c r="L44" i="123" s="1"/>
  <c r="M44" i="123" s="1"/>
  <c r="O44" i="123" s="1"/>
  <c r="R44" i="126"/>
  <c r="L44" i="126" s="1"/>
  <c r="M44" i="126" s="1"/>
  <c r="O44" i="126" s="1"/>
  <c r="R44" i="124"/>
  <c r="L44" i="124" s="1"/>
  <c r="M44" i="124" s="1"/>
  <c r="O44" i="124" s="1"/>
  <c r="R44" i="121"/>
  <c r="L44" i="121" s="1"/>
  <c r="M44" i="121" s="1"/>
  <c r="O44" i="121" s="1"/>
  <c r="R44" i="127"/>
  <c r="L44" i="127" s="1"/>
  <c r="M44" i="127" s="1"/>
  <c r="O44" i="127" s="1"/>
  <c r="R44" i="234"/>
  <c r="L44" i="234" s="1"/>
  <c r="M44" i="234" s="1"/>
  <c r="O44" i="234" s="1"/>
  <c r="L14" i="248"/>
  <c r="N14" i="248" s="1"/>
  <c r="L18" i="313"/>
  <c r="M18" i="313" s="1"/>
  <c r="L18" i="308"/>
  <c r="M18" i="308" s="1"/>
  <c r="L18" i="307"/>
  <c r="M18" i="307" s="1"/>
  <c r="L18" i="305"/>
  <c r="M18" i="305" s="1"/>
  <c r="L18" i="312"/>
  <c r="M18" i="312" s="1"/>
  <c r="L18" i="311"/>
  <c r="M18" i="311" s="1"/>
  <c r="L18" i="314"/>
  <c r="M18" i="314" s="1"/>
  <c r="L18" i="306"/>
  <c r="M18" i="306" s="1"/>
  <c r="L18" i="309"/>
  <c r="M18" i="309" s="1"/>
  <c r="L18" i="304"/>
  <c r="M18" i="304" s="1"/>
  <c r="L18" i="315"/>
  <c r="M18" i="315" s="1"/>
  <c r="L18" i="316"/>
  <c r="M18" i="316" s="1"/>
  <c r="L18" i="303"/>
  <c r="M18" i="303" s="1"/>
  <c r="L18" i="168"/>
  <c r="M18" i="168" s="1"/>
  <c r="L18" i="173"/>
  <c r="M18" i="173" s="1"/>
  <c r="L18" i="179"/>
  <c r="M18" i="179" s="1"/>
  <c r="L18" i="176"/>
  <c r="M18" i="176" s="1"/>
  <c r="L18" i="169"/>
  <c r="M18" i="169" s="1"/>
  <c r="L18" i="170"/>
  <c r="M18" i="170" s="1"/>
  <c r="L18" i="240"/>
  <c r="M18" i="240" s="1"/>
  <c r="L15" i="248"/>
  <c r="N15" i="248" s="1"/>
  <c r="L19" i="312"/>
  <c r="M19" i="312" s="1"/>
  <c r="O19" i="312" s="1"/>
  <c r="L19" i="309"/>
  <c r="M19" i="309" s="1"/>
  <c r="O19" i="309" s="1"/>
  <c r="L19" i="304"/>
  <c r="M19" i="304" s="1"/>
  <c r="O19" i="304" s="1"/>
  <c r="L19" i="316"/>
  <c r="M19" i="316" s="1"/>
  <c r="O19" i="316" s="1"/>
  <c r="L19" i="303"/>
  <c r="M19" i="303" s="1"/>
  <c r="O19" i="303" s="1"/>
  <c r="L19" i="315"/>
  <c r="M19" i="315" s="1"/>
  <c r="O19" i="315" s="1"/>
  <c r="L19" i="314"/>
  <c r="M19" i="314" s="1"/>
  <c r="O19" i="314" s="1"/>
  <c r="L19" i="306"/>
  <c r="M19" i="306" s="1"/>
  <c r="O19" i="306" s="1"/>
  <c r="L19" i="308"/>
  <c r="M19" i="308" s="1"/>
  <c r="O19" i="308" s="1"/>
  <c r="L19" i="307"/>
  <c r="M19" i="307" s="1"/>
  <c r="O19" i="307" s="1"/>
  <c r="L19" i="311"/>
  <c r="M19" i="311" s="1"/>
  <c r="O19" i="311" s="1"/>
  <c r="L19" i="313"/>
  <c r="M19" i="313" s="1"/>
  <c r="O19" i="313" s="1"/>
  <c r="L19" i="305"/>
  <c r="M19" i="305" s="1"/>
  <c r="O19" i="305" s="1"/>
  <c r="L19" i="176"/>
  <c r="M19" i="176" s="1"/>
  <c r="O19" i="176" s="1"/>
  <c r="L19" i="169"/>
  <c r="M19" i="169" s="1"/>
  <c r="O19" i="169" s="1"/>
  <c r="L19" i="168"/>
  <c r="M19" i="168" s="1"/>
  <c r="O19" i="168" s="1"/>
  <c r="L19" i="170"/>
  <c r="M19" i="170" s="1"/>
  <c r="O19" i="170" s="1"/>
  <c r="L19" i="240"/>
  <c r="M19" i="240" s="1"/>
  <c r="O19" i="240" s="1"/>
  <c r="L19" i="173"/>
  <c r="M19" i="173" s="1"/>
  <c r="O19" i="173" s="1"/>
  <c r="L19" i="179"/>
  <c r="M19" i="179" s="1"/>
  <c r="O19" i="179" s="1"/>
  <c r="H13" i="234"/>
  <c r="J13" i="234" s="1"/>
  <c r="H13" i="126"/>
  <c r="J13" i="126" s="1"/>
  <c r="H13" i="123"/>
  <c r="J13" i="123" s="1"/>
  <c r="O13" i="123" s="1"/>
  <c r="O14" i="123" s="1"/>
  <c r="H6" i="189" s="1"/>
  <c r="I13" i="286"/>
  <c r="J13" i="286" s="1"/>
  <c r="O13" i="286" s="1"/>
  <c r="O14" i="286" s="1"/>
  <c r="N6" i="189" s="1"/>
  <c r="J13" i="300"/>
  <c r="J14" i="300" s="1"/>
  <c r="J60" i="300" s="1"/>
  <c r="J13" i="298"/>
  <c r="H215" i="298" s="1"/>
  <c r="H224" i="298" s="1"/>
  <c r="E95" i="259" s="1"/>
  <c r="E50" i="272" s="1"/>
  <c r="J13" i="316"/>
  <c r="H215" i="316" s="1"/>
  <c r="H224" i="316" s="1"/>
  <c r="O95" i="260" s="1"/>
  <c r="O50" i="273" s="1"/>
  <c r="H13" i="279"/>
  <c r="J13" i="279" s="1"/>
  <c r="H215" i="279" s="1"/>
  <c r="H224" i="279" s="1"/>
  <c r="U95" i="189" s="1"/>
  <c r="U50" i="269" s="1"/>
  <c r="H13" i="285"/>
  <c r="J13" i="285" s="1"/>
  <c r="H13" i="124"/>
  <c r="J13" i="124" s="1"/>
  <c r="I13" i="284"/>
  <c r="J13" i="284" s="1"/>
  <c r="J14" i="284" s="1"/>
  <c r="J60" i="284" s="1"/>
  <c r="J13" i="295"/>
  <c r="H215" i="295" s="1"/>
  <c r="H224" i="295" s="1"/>
  <c r="V95" i="259" s="1"/>
  <c r="V50" i="272" s="1"/>
  <c r="J13" i="304"/>
  <c r="H215" i="304" s="1"/>
  <c r="H224" i="304" s="1"/>
  <c r="Q95" i="260" s="1"/>
  <c r="Q50" i="273" s="1"/>
  <c r="J13" i="282"/>
  <c r="J14" i="282" s="1"/>
  <c r="J60" i="282" s="1"/>
  <c r="R49" i="274"/>
  <c r="L49" i="274" s="1"/>
  <c r="M49" i="274" s="1"/>
  <c r="O49" i="274" s="1"/>
  <c r="I13" i="131"/>
  <c r="J13" i="131" s="1"/>
  <c r="H215" i="131" s="1"/>
  <c r="H13" i="283"/>
  <c r="J13" i="283" s="1"/>
  <c r="O13" i="283" s="1"/>
  <c r="O14" i="283" s="1"/>
  <c r="E6" i="189" s="1"/>
  <c r="R49" i="275"/>
  <c r="L49" i="275" s="1"/>
  <c r="M49" i="275" s="1"/>
  <c r="O49" i="275" s="1"/>
  <c r="I9" i="246"/>
  <c r="N9" i="246" s="1"/>
  <c r="N10" i="246" s="1"/>
  <c r="H13" i="127"/>
  <c r="J13" i="127" s="1"/>
  <c r="H215" i="127" s="1"/>
  <c r="R49" i="284"/>
  <c r="L49" i="284" s="1"/>
  <c r="M49" i="284" s="1"/>
  <c r="O49" i="284" s="1"/>
  <c r="H13" i="275"/>
  <c r="J13" i="275" s="1"/>
  <c r="J14" i="275" s="1"/>
  <c r="J60" i="275" s="1"/>
  <c r="I13" i="287"/>
  <c r="J13" i="287" s="1"/>
  <c r="J14" i="287" s="1"/>
  <c r="J60" i="287" s="1"/>
  <c r="R49" i="126"/>
  <c r="L49" i="126" s="1"/>
  <c r="M49" i="126" s="1"/>
  <c r="O49" i="126" s="1"/>
  <c r="R49" i="280"/>
  <c r="L49" i="280" s="1"/>
  <c r="M49" i="280" s="1"/>
  <c r="O49" i="280" s="1"/>
  <c r="I13" i="274"/>
  <c r="J13" i="274" s="1"/>
  <c r="J14" i="274" s="1"/>
  <c r="J60" i="274" s="1"/>
  <c r="R49" i="285"/>
  <c r="L49" i="285" s="1"/>
  <c r="M49" i="285" s="1"/>
  <c r="O49" i="285" s="1"/>
  <c r="R49" i="124"/>
  <c r="L49" i="124" s="1"/>
  <c r="M49" i="124" s="1"/>
  <c r="O49" i="124" s="1"/>
  <c r="R49" i="282"/>
  <c r="L49" i="282" s="1"/>
  <c r="M49" i="282" s="1"/>
  <c r="O49" i="282" s="1"/>
  <c r="R49" i="277"/>
  <c r="L49" i="277" s="1"/>
  <c r="M49" i="277" s="1"/>
  <c r="O49" i="277" s="1"/>
  <c r="R49" i="234"/>
  <c r="L49" i="234" s="1"/>
  <c r="M49" i="234" s="1"/>
  <c r="O49" i="234" s="1"/>
  <c r="R49" i="278"/>
  <c r="L49" i="278" s="1"/>
  <c r="M49" i="278" s="1"/>
  <c r="O49" i="278" s="1"/>
  <c r="R49" i="286"/>
  <c r="L49" i="286" s="1"/>
  <c r="M49" i="286" s="1"/>
  <c r="O49" i="286" s="1"/>
  <c r="J13" i="292"/>
  <c r="H215" i="292" s="1"/>
  <c r="H224" i="292" s="1"/>
  <c r="S95" i="259" s="1"/>
  <c r="S50" i="272" s="1"/>
  <c r="R49" i="127"/>
  <c r="L49" i="127" s="1"/>
  <c r="M49" i="127" s="1"/>
  <c r="O49" i="127" s="1"/>
  <c r="R49" i="123"/>
  <c r="L49" i="123" s="1"/>
  <c r="M49" i="123" s="1"/>
  <c r="O49" i="123" s="1"/>
  <c r="I13" i="276"/>
  <c r="J13" i="276" s="1"/>
  <c r="R49" i="287"/>
  <c r="L49" i="287" s="1"/>
  <c r="M49" i="287" s="1"/>
  <c r="O49" i="287" s="1"/>
  <c r="R49" i="283"/>
  <c r="L49" i="283" s="1"/>
  <c r="M49" i="283" s="1"/>
  <c r="O49" i="283" s="1"/>
  <c r="I13" i="278"/>
  <c r="J13" i="278" s="1"/>
  <c r="R49" i="131"/>
  <c r="L49" i="131" s="1"/>
  <c r="R49" i="121"/>
  <c r="L49" i="121" s="1"/>
  <c r="M49" i="121" s="1"/>
  <c r="O49" i="121" s="1"/>
  <c r="R49" i="276"/>
  <c r="L49" i="276" s="1"/>
  <c r="M49" i="276" s="1"/>
  <c r="O49" i="276" s="1"/>
  <c r="J13" i="315"/>
  <c r="O13" i="315" s="1"/>
  <c r="O14" i="315" s="1"/>
  <c r="N6" i="260" s="1"/>
  <c r="J13" i="290"/>
  <c r="H215" i="290" s="1"/>
  <c r="H224" i="290" s="1"/>
  <c r="Q95" i="259" s="1"/>
  <c r="Q50" i="272" s="1"/>
  <c r="J13" i="303"/>
  <c r="J14" i="303" s="1"/>
  <c r="J60" i="303" s="1"/>
  <c r="J13" i="293"/>
  <c r="J14" i="293" s="1"/>
  <c r="J60" i="293" s="1"/>
  <c r="J13" i="301"/>
  <c r="H215" i="301" s="1"/>
  <c r="H224" i="301" s="1"/>
  <c r="N95" i="259" s="1"/>
  <c r="N50" i="272" s="1"/>
  <c r="J13" i="294"/>
  <c r="H215" i="294" s="1"/>
  <c r="H224" i="294" s="1"/>
  <c r="U95" i="259" s="1"/>
  <c r="U50" i="272" s="1"/>
  <c r="J13" i="305"/>
  <c r="H215" i="305" s="1"/>
  <c r="H224" i="305" s="1"/>
  <c r="R95" i="260" s="1"/>
  <c r="R50" i="273" s="1"/>
  <c r="J13" i="280"/>
  <c r="O13" i="280" s="1"/>
  <c r="O14" i="280" s="1"/>
  <c r="V6" i="189" s="1"/>
  <c r="J13" i="312"/>
  <c r="O13" i="312" s="1"/>
  <c r="O14" i="312" s="1"/>
  <c r="E6" i="260" s="1"/>
  <c r="J13" i="302"/>
  <c r="O13" i="302" s="1"/>
  <c r="O14" i="302" s="1"/>
  <c r="O6" i="259" s="1"/>
  <c r="J13" i="289"/>
  <c r="H215" i="289" s="1"/>
  <c r="H224" i="289" s="1"/>
  <c r="P95" i="259" s="1"/>
  <c r="P50" i="272" s="1"/>
  <c r="J13" i="291"/>
  <c r="J14" i="291" s="1"/>
  <c r="J60" i="291" s="1"/>
  <c r="J13" i="311"/>
  <c r="J14" i="311" s="1"/>
  <c r="J60" i="311" s="1"/>
  <c r="J13" i="299"/>
  <c r="J14" i="299" s="1"/>
  <c r="J60" i="299" s="1"/>
  <c r="J13" i="306"/>
  <c r="J14" i="306" s="1"/>
  <c r="J60" i="306" s="1"/>
  <c r="O49" i="315"/>
  <c r="O49" i="314"/>
  <c r="J13" i="297"/>
  <c r="O49" i="309"/>
  <c r="O49" i="308"/>
  <c r="O49" i="312"/>
  <c r="J13" i="309"/>
  <c r="O49" i="301"/>
  <c r="O49" i="292"/>
  <c r="O13" i="147"/>
  <c r="O14" i="147" s="1"/>
  <c r="J6" i="259" s="1"/>
  <c r="H215" i="147"/>
  <c r="O49" i="311"/>
  <c r="O49" i="302"/>
  <c r="O49" i="294"/>
  <c r="O13" i="308"/>
  <c r="O14" i="308" s="1"/>
  <c r="U6" i="260" s="1"/>
  <c r="J14" i="308"/>
  <c r="J60" i="308" s="1"/>
  <c r="H215" i="308"/>
  <c r="H224" i="308" s="1"/>
  <c r="U95" i="260" s="1"/>
  <c r="U50" i="273" s="1"/>
  <c r="O49" i="304"/>
  <c r="O49" i="290"/>
  <c r="O49" i="291"/>
  <c r="O49" i="297"/>
  <c r="O49" i="305"/>
  <c r="O13" i="307"/>
  <c r="O14" i="307" s="1"/>
  <c r="T6" i="260" s="1"/>
  <c r="J14" i="307"/>
  <c r="J60" i="307" s="1"/>
  <c r="H215" i="307"/>
  <c r="H224" i="307" s="1"/>
  <c r="T95" i="260" s="1"/>
  <c r="T50" i="273" s="1"/>
  <c r="O49" i="307"/>
  <c r="O49" i="289"/>
  <c r="H215" i="314"/>
  <c r="H224" i="314" s="1"/>
  <c r="I95" i="260" s="1"/>
  <c r="I50" i="273" s="1"/>
  <c r="J14" i="314"/>
  <c r="J60" i="314" s="1"/>
  <c r="O13" i="314"/>
  <c r="O14" i="314" s="1"/>
  <c r="I6" i="260" s="1"/>
  <c r="O49" i="298"/>
  <c r="O49" i="300"/>
  <c r="O49" i="279"/>
  <c r="O49" i="299"/>
  <c r="O49" i="313"/>
  <c r="O49" i="293"/>
  <c r="O49" i="316"/>
  <c r="O49" i="306"/>
  <c r="O49" i="295"/>
  <c r="O49" i="303"/>
  <c r="J13" i="313"/>
  <c r="J14" i="150"/>
  <c r="J60" i="150" s="1"/>
  <c r="O13" i="150"/>
  <c r="O14" i="150" s="1"/>
  <c r="M6" i="259" s="1"/>
  <c r="J14" i="145"/>
  <c r="J60" i="145" s="1"/>
  <c r="O13" i="145"/>
  <c r="O14" i="145" s="1"/>
  <c r="G6" i="259" s="1"/>
  <c r="J13" i="179"/>
  <c r="J14" i="147"/>
  <c r="J60" i="147" s="1"/>
  <c r="J13" i="170"/>
  <c r="J14" i="149"/>
  <c r="J60" i="149" s="1"/>
  <c r="O13" i="149"/>
  <c r="O14" i="149" s="1"/>
  <c r="L6" i="259" s="1"/>
  <c r="J13" i="168"/>
  <c r="O49" i="170"/>
  <c r="O49" i="176"/>
  <c r="J13" i="176"/>
  <c r="H215" i="176" s="1"/>
  <c r="J13" i="240"/>
  <c r="H215" i="240" s="1"/>
  <c r="O49" i="168"/>
  <c r="O49" i="173"/>
  <c r="J13" i="169"/>
  <c r="H215" i="169" s="1"/>
  <c r="O49" i="169"/>
  <c r="O49" i="240"/>
  <c r="J13" i="173"/>
  <c r="H215" i="173" s="1"/>
  <c r="O16" i="145"/>
  <c r="O16" i="237"/>
  <c r="O16" i="146"/>
  <c r="O16" i="234"/>
  <c r="O16" i="147"/>
  <c r="O16" i="123"/>
  <c r="R46" i="121"/>
  <c r="L46" i="121" s="1"/>
  <c r="M46" i="121" s="1"/>
  <c r="O46" i="121" s="1"/>
  <c r="R46" i="127"/>
  <c r="L46" i="127" s="1"/>
  <c r="M46" i="127" s="1"/>
  <c r="O46" i="127" s="1"/>
  <c r="R46" i="131"/>
  <c r="L46" i="131" s="1"/>
  <c r="R46" i="124"/>
  <c r="L46" i="124" s="1"/>
  <c r="M46" i="124" s="1"/>
  <c r="O46" i="124" s="1"/>
  <c r="R46" i="126"/>
  <c r="L46" i="126" s="1"/>
  <c r="M46" i="126" s="1"/>
  <c r="O46" i="126" s="1"/>
  <c r="R46" i="123"/>
  <c r="L46" i="123" s="1"/>
  <c r="M46" i="123" s="1"/>
  <c r="O46" i="123" s="1"/>
  <c r="R46" i="234"/>
  <c r="L46" i="234" s="1"/>
  <c r="M46" i="234" s="1"/>
  <c r="O46" i="234" s="1"/>
  <c r="O16" i="124"/>
  <c r="O16" i="121"/>
  <c r="O16" i="126"/>
  <c r="O16" i="150"/>
  <c r="O16" i="149"/>
  <c r="O16" i="154"/>
  <c r="O16" i="127"/>
  <c r="M30" i="251"/>
  <c r="R46" i="237"/>
  <c r="L46" i="237" s="1"/>
  <c r="M46" i="237" s="1"/>
  <c r="O46" i="237" s="1"/>
  <c r="R46" i="154"/>
  <c r="L46" i="154" s="1"/>
  <c r="M46" i="154" s="1"/>
  <c r="O46" i="154" s="1"/>
  <c r="R46" i="146"/>
  <c r="L46" i="146" s="1"/>
  <c r="M46" i="146" s="1"/>
  <c r="O46" i="146" s="1"/>
  <c r="R46" i="147"/>
  <c r="L46" i="147" s="1"/>
  <c r="M46" i="147" s="1"/>
  <c r="O46" i="147" s="1"/>
  <c r="R46" i="150"/>
  <c r="L46" i="150" s="1"/>
  <c r="M46" i="150" s="1"/>
  <c r="O46" i="150" s="1"/>
  <c r="R46" i="149"/>
  <c r="L46" i="149" s="1"/>
  <c r="M46" i="149" s="1"/>
  <c r="O46" i="149" s="1"/>
  <c r="R46" i="145"/>
  <c r="L46" i="145" s="1"/>
  <c r="M46" i="145" s="1"/>
  <c r="O46" i="145" s="1"/>
  <c r="O13" i="154"/>
  <c r="O14" i="154" s="1"/>
  <c r="F6" i="259" s="1"/>
  <c r="J14" i="154"/>
  <c r="J60" i="154" s="1"/>
  <c r="J13" i="121"/>
  <c r="O13" i="146"/>
  <c r="O14" i="146" s="1"/>
  <c r="H6" i="259" s="1"/>
  <c r="J14" i="146"/>
  <c r="J60" i="146" s="1"/>
  <c r="J14" i="237"/>
  <c r="J60" i="237" s="1"/>
  <c r="O13" i="237"/>
  <c r="O14" i="237" s="1"/>
  <c r="K6" i="259" s="1"/>
  <c r="J51" i="131"/>
  <c r="E32" i="257"/>
  <c r="E84" i="257" s="1"/>
  <c r="D32" i="254" s="1"/>
  <c r="F32" i="254" s="1"/>
  <c r="E83" i="257"/>
  <c r="D31" i="254" s="1"/>
  <c r="F31" i="254" s="1"/>
  <c r="D32" i="257"/>
  <c r="D84" i="257" s="1"/>
  <c r="D32" i="253" s="1"/>
  <c r="F32" i="253" s="1"/>
  <c r="D83" i="257"/>
  <c r="D31" i="253" s="1"/>
  <c r="F31" i="253" s="1"/>
  <c r="K14" i="246"/>
  <c r="K30" i="251"/>
  <c r="F32" i="257"/>
  <c r="F84" i="257" s="1"/>
  <c r="D32" i="255" s="1"/>
  <c r="F32" i="255" s="1"/>
  <c r="F83" i="257"/>
  <c r="D31" i="255" s="1"/>
  <c r="F31" i="255" s="1"/>
  <c r="K14" i="247"/>
  <c r="L30" i="251"/>
  <c r="J14" i="277" l="1"/>
  <c r="J60" i="277" s="1"/>
  <c r="H215" i="277"/>
  <c r="H224" i="277" s="1"/>
  <c r="S95" i="189" s="1"/>
  <c r="S50" i="269" s="1"/>
  <c r="O13" i="277"/>
  <c r="O14" i="277" s="1"/>
  <c r="S6" i="189" s="1"/>
  <c r="R42" i="290"/>
  <c r="L42" i="290" s="1"/>
  <c r="M42" i="290" s="1"/>
  <c r="O42" i="290" s="1"/>
  <c r="R42" i="298"/>
  <c r="L42" i="298" s="1"/>
  <c r="M42" i="298" s="1"/>
  <c r="O42" i="298" s="1"/>
  <c r="R42" i="293"/>
  <c r="L42" i="293" s="1"/>
  <c r="M42" i="293" s="1"/>
  <c r="O42" i="293" s="1"/>
  <c r="R42" i="295"/>
  <c r="L42" i="295" s="1"/>
  <c r="M42" i="295" s="1"/>
  <c r="O42" i="295" s="1"/>
  <c r="R42" i="299"/>
  <c r="L42" i="299" s="1"/>
  <c r="M42" i="299" s="1"/>
  <c r="O42" i="299" s="1"/>
  <c r="R42" i="300"/>
  <c r="L42" i="300" s="1"/>
  <c r="M42" i="300" s="1"/>
  <c r="O42" i="300" s="1"/>
  <c r="R42" i="292"/>
  <c r="L42" i="292" s="1"/>
  <c r="M42" i="292" s="1"/>
  <c r="O42" i="292" s="1"/>
  <c r="R42" i="289"/>
  <c r="L42" i="289" s="1"/>
  <c r="M42" i="289" s="1"/>
  <c r="O42" i="289" s="1"/>
  <c r="R42" i="291"/>
  <c r="L42" i="291" s="1"/>
  <c r="M42" i="291" s="1"/>
  <c r="O42" i="291" s="1"/>
  <c r="R42" i="302"/>
  <c r="L42" i="302" s="1"/>
  <c r="M42" i="302" s="1"/>
  <c r="O42" i="302" s="1"/>
  <c r="R42" i="301"/>
  <c r="L42" i="301" s="1"/>
  <c r="M42" i="301" s="1"/>
  <c r="O42" i="301" s="1"/>
  <c r="R42" i="297"/>
  <c r="L42" i="297" s="1"/>
  <c r="M42" i="297" s="1"/>
  <c r="O42" i="297" s="1"/>
  <c r="R42" i="294"/>
  <c r="L42" i="294" s="1"/>
  <c r="M42" i="294" s="1"/>
  <c r="O42" i="294" s="1"/>
  <c r="R42" i="150"/>
  <c r="L42" i="150" s="1"/>
  <c r="M42" i="150" s="1"/>
  <c r="O42" i="150" s="1"/>
  <c r="R42" i="145"/>
  <c r="L42" i="145" s="1"/>
  <c r="M42" i="145" s="1"/>
  <c r="O42" i="145" s="1"/>
  <c r="R42" i="146"/>
  <c r="L42" i="146" s="1"/>
  <c r="M42" i="146" s="1"/>
  <c r="O42" i="146" s="1"/>
  <c r="R42" i="147"/>
  <c r="L42" i="147" s="1"/>
  <c r="M42" i="147" s="1"/>
  <c r="O42" i="147" s="1"/>
  <c r="R42" i="149"/>
  <c r="L42" i="149" s="1"/>
  <c r="M42" i="149" s="1"/>
  <c r="O42" i="149" s="1"/>
  <c r="R42" i="237"/>
  <c r="L42" i="237" s="1"/>
  <c r="M42" i="237" s="1"/>
  <c r="O42" i="237" s="1"/>
  <c r="R42" i="154"/>
  <c r="L42" i="154" s="1"/>
  <c r="M42" i="154" s="1"/>
  <c r="O42" i="154" s="1"/>
  <c r="N18" i="248"/>
  <c r="K34" i="248" s="1"/>
  <c r="L34" i="248" s="1"/>
  <c r="N34" i="248" s="1"/>
  <c r="R50" i="303" s="1"/>
  <c r="L50" i="303" s="1"/>
  <c r="M50" i="303" s="1"/>
  <c r="O50" i="303" s="1"/>
  <c r="P18" i="260" s="1"/>
  <c r="L18" i="248"/>
  <c r="F30" i="255"/>
  <c r="K24" i="248" s="1"/>
  <c r="L24" i="248" s="1"/>
  <c r="N24" i="248" s="1"/>
  <c r="J14" i="298"/>
  <c r="J60" i="298" s="1"/>
  <c r="O13" i="298"/>
  <c r="O14" i="298" s="1"/>
  <c r="E6" i="259" s="1"/>
  <c r="F30" i="254"/>
  <c r="K24" i="247" s="1"/>
  <c r="L24" i="247" s="1"/>
  <c r="N24" i="247" s="1"/>
  <c r="M22" i="304"/>
  <c r="J215" i="304"/>
  <c r="O18" i="304"/>
  <c r="O22" i="304" s="1"/>
  <c r="Q13" i="260" s="1"/>
  <c r="M22" i="312"/>
  <c r="J215" i="312"/>
  <c r="O18" i="312"/>
  <c r="O22" i="312" s="1"/>
  <c r="E13" i="260" s="1"/>
  <c r="M22" i="305"/>
  <c r="J215" i="305"/>
  <c r="O18" i="305"/>
  <c r="O22" i="305" s="1"/>
  <c r="R13" i="260" s="1"/>
  <c r="L18" i="277"/>
  <c r="M18" i="277" s="1"/>
  <c r="L18" i="274"/>
  <c r="M18" i="274" s="1"/>
  <c r="L18" i="287"/>
  <c r="M18" i="287" s="1"/>
  <c r="L18" i="276"/>
  <c r="M18" i="276" s="1"/>
  <c r="L18" i="279"/>
  <c r="M18" i="279" s="1"/>
  <c r="L18" i="284"/>
  <c r="M18" i="284" s="1"/>
  <c r="L18" i="278"/>
  <c r="M18" i="278" s="1"/>
  <c r="L18" i="275"/>
  <c r="M18" i="275" s="1"/>
  <c r="L18" i="283"/>
  <c r="M18" i="283" s="1"/>
  <c r="L18" i="286"/>
  <c r="M18" i="286" s="1"/>
  <c r="L18" i="280"/>
  <c r="M18" i="280" s="1"/>
  <c r="L18" i="282"/>
  <c r="M18" i="282" s="1"/>
  <c r="L18" i="285"/>
  <c r="M18" i="285" s="1"/>
  <c r="M22" i="170"/>
  <c r="J215" i="170"/>
  <c r="O18" i="170"/>
  <c r="O22" i="170" s="1"/>
  <c r="J13" i="260" s="1"/>
  <c r="M22" i="307"/>
  <c r="J215" i="307"/>
  <c r="O18" i="307"/>
  <c r="O22" i="307" s="1"/>
  <c r="T13" i="260" s="1"/>
  <c r="M22" i="309"/>
  <c r="J215" i="309"/>
  <c r="O18" i="309"/>
  <c r="O22" i="309" s="1"/>
  <c r="V13" i="260" s="1"/>
  <c r="J215" i="306"/>
  <c r="O18" i="306"/>
  <c r="O22" i="306" s="1"/>
  <c r="S13" i="260" s="1"/>
  <c r="M22" i="306"/>
  <c r="M22" i="176"/>
  <c r="J215" i="176"/>
  <c r="O18" i="176"/>
  <c r="O22" i="176" s="1"/>
  <c r="L13" i="260" s="1"/>
  <c r="J215" i="313"/>
  <c r="O18" i="313"/>
  <c r="O22" i="313" s="1"/>
  <c r="D13" i="260" s="1"/>
  <c r="M22" i="313"/>
  <c r="M22" i="179"/>
  <c r="J215" i="179"/>
  <c r="O18" i="179"/>
  <c r="O22" i="179" s="1"/>
  <c r="F13" i="260" s="1"/>
  <c r="M22" i="173"/>
  <c r="J215" i="173"/>
  <c r="O18" i="173"/>
  <c r="O22" i="173" s="1"/>
  <c r="M13" i="260" s="1"/>
  <c r="J215" i="168"/>
  <c r="M22" i="168"/>
  <c r="O18" i="168"/>
  <c r="O22" i="168" s="1"/>
  <c r="H13" i="260" s="1"/>
  <c r="M22" i="311"/>
  <c r="J215" i="311"/>
  <c r="O18" i="311"/>
  <c r="O22" i="311" s="1"/>
  <c r="C13" i="260" s="1"/>
  <c r="O18" i="303"/>
  <c r="O22" i="303" s="1"/>
  <c r="P13" i="260" s="1"/>
  <c r="J215" i="303"/>
  <c r="M22" i="303"/>
  <c r="O18" i="314"/>
  <c r="O22" i="314" s="1"/>
  <c r="I13" i="260" s="1"/>
  <c r="M22" i="314"/>
  <c r="J215" i="314"/>
  <c r="J215" i="240"/>
  <c r="M22" i="240"/>
  <c r="O18" i="240"/>
  <c r="O22" i="240" s="1"/>
  <c r="K13" i="260" s="1"/>
  <c r="O18" i="316"/>
  <c r="O22" i="316" s="1"/>
  <c r="O13" i="260" s="1"/>
  <c r="M22" i="316"/>
  <c r="J215" i="316"/>
  <c r="L18" i="299"/>
  <c r="M18" i="299" s="1"/>
  <c r="L18" i="298"/>
  <c r="M18" i="298" s="1"/>
  <c r="L18" i="291"/>
  <c r="M18" i="291" s="1"/>
  <c r="L18" i="292"/>
  <c r="M18" i="292" s="1"/>
  <c r="L18" i="295"/>
  <c r="M18" i="295" s="1"/>
  <c r="L18" i="300"/>
  <c r="M18" i="300" s="1"/>
  <c r="L18" i="297"/>
  <c r="M18" i="297" s="1"/>
  <c r="L18" i="293"/>
  <c r="M18" i="293" s="1"/>
  <c r="L18" i="294"/>
  <c r="M18" i="294" s="1"/>
  <c r="L18" i="290"/>
  <c r="M18" i="290" s="1"/>
  <c r="L18" i="302"/>
  <c r="M18" i="302" s="1"/>
  <c r="L18" i="301"/>
  <c r="M18" i="301" s="1"/>
  <c r="L18" i="289"/>
  <c r="M18" i="289" s="1"/>
  <c r="O18" i="169"/>
  <c r="O22" i="169" s="1"/>
  <c r="G13" i="260" s="1"/>
  <c r="J215" i="169"/>
  <c r="M22" i="169"/>
  <c r="M22" i="308"/>
  <c r="J215" i="308"/>
  <c r="O18" i="308"/>
  <c r="O22" i="308" s="1"/>
  <c r="U13" i="260" s="1"/>
  <c r="J215" i="315"/>
  <c r="O18" i="315"/>
  <c r="O22" i="315" s="1"/>
  <c r="N13" i="260" s="1"/>
  <c r="M22" i="315"/>
  <c r="O13" i="316"/>
  <c r="O14" i="316" s="1"/>
  <c r="O6" i="260" s="1"/>
  <c r="H215" i="300"/>
  <c r="H224" i="300" s="1"/>
  <c r="I95" i="259" s="1"/>
  <c r="I50" i="272" s="1"/>
  <c r="O13" i="300"/>
  <c r="O14" i="300" s="1"/>
  <c r="I6" i="259" s="1"/>
  <c r="J14" i="316"/>
  <c r="J60" i="316" s="1"/>
  <c r="O13" i="293"/>
  <c r="O14" i="293" s="1"/>
  <c r="T6" i="259" s="1"/>
  <c r="H215" i="282"/>
  <c r="H224" i="282" s="1"/>
  <c r="C95" i="189" s="1"/>
  <c r="C50" i="269" s="1"/>
  <c r="J14" i="304"/>
  <c r="J60" i="304" s="1"/>
  <c r="O13" i="304"/>
  <c r="O14" i="304" s="1"/>
  <c r="Q6" i="260" s="1"/>
  <c r="J14" i="290"/>
  <c r="J60" i="290" s="1"/>
  <c r="J14" i="286"/>
  <c r="J60" i="286" s="1"/>
  <c r="J14" i="292"/>
  <c r="J60" i="292" s="1"/>
  <c r="O13" i="292"/>
  <c r="O14" i="292" s="1"/>
  <c r="S6" i="259" s="1"/>
  <c r="H215" i="286"/>
  <c r="H224" i="286" s="1"/>
  <c r="N95" i="189" s="1"/>
  <c r="N50" i="269" s="1"/>
  <c r="O13" i="295"/>
  <c r="O14" i="295" s="1"/>
  <c r="V6" i="259" s="1"/>
  <c r="H215" i="293"/>
  <c r="H224" i="293" s="1"/>
  <c r="T95" i="259" s="1"/>
  <c r="T50" i="272" s="1"/>
  <c r="J14" i="295"/>
  <c r="J60" i="295" s="1"/>
  <c r="J14" i="280"/>
  <c r="J60" i="280" s="1"/>
  <c r="O13" i="282"/>
  <c r="O14" i="282" s="1"/>
  <c r="C6" i="189" s="1"/>
  <c r="H215" i="285"/>
  <c r="H224" i="285" s="1"/>
  <c r="I95" i="189" s="1"/>
  <c r="I50" i="269" s="1"/>
  <c r="J14" i="285"/>
  <c r="J60" i="285" s="1"/>
  <c r="O13" i="285"/>
  <c r="O14" i="285" s="1"/>
  <c r="I6" i="189" s="1"/>
  <c r="O13" i="284"/>
  <c r="O14" i="284" s="1"/>
  <c r="D6" i="189" s="1"/>
  <c r="H215" i="280"/>
  <c r="H224" i="280" s="1"/>
  <c r="V95" i="189" s="1"/>
  <c r="V50" i="269" s="1"/>
  <c r="J14" i="276"/>
  <c r="J60" i="276" s="1"/>
  <c r="H215" i="276"/>
  <c r="H224" i="276" s="1"/>
  <c r="R95" i="189" s="1"/>
  <c r="R50" i="269" s="1"/>
  <c r="H215" i="284"/>
  <c r="H224" i="284" s="1"/>
  <c r="D95" i="189" s="1"/>
  <c r="D50" i="269" s="1"/>
  <c r="O13" i="301"/>
  <c r="O14" i="301" s="1"/>
  <c r="N6" i="259" s="1"/>
  <c r="J14" i="301"/>
  <c r="J60" i="301" s="1"/>
  <c r="J14" i="305"/>
  <c r="J60" i="305" s="1"/>
  <c r="O13" i="290"/>
  <c r="O14" i="290" s="1"/>
  <c r="Q6" i="259" s="1"/>
  <c r="J14" i="312"/>
  <c r="J60" i="312" s="1"/>
  <c r="J14" i="278"/>
  <c r="J60" i="278" s="1"/>
  <c r="H215" i="278"/>
  <c r="H224" i="278" s="1"/>
  <c r="T95" i="189" s="1"/>
  <c r="T50" i="269" s="1"/>
  <c r="O13" i="287"/>
  <c r="O14" i="287" s="1"/>
  <c r="O6" i="189" s="1"/>
  <c r="H215" i="274"/>
  <c r="H224" i="274" s="1"/>
  <c r="P95" i="189" s="1"/>
  <c r="P50" i="269" s="1"/>
  <c r="O13" i="274"/>
  <c r="O14" i="274" s="1"/>
  <c r="P6" i="189" s="1"/>
  <c r="O13" i="305"/>
  <c r="O14" i="305" s="1"/>
  <c r="R6" i="260" s="1"/>
  <c r="H215" i="287"/>
  <c r="H224" i="287" s="1"/>
  <c r="O95" i="189" s="1"/>
  <c r="O50" i="269" s="1"/>
  <c r="H215" i="315"/>
  <c r="H224" i="315" s="1"/>
  <c r="N95" i="260" s="1"/>
  <c r="N50" i="273" s="1"/>
  <c r="J14" i="315"/>
  <c r="J60" i="315" s="1"/>
  <c r="O13" i="303"/>
  <c r="O14" i="303" s="1"/>
  <c r="P6" i="260" s="1"/>
  <c r="H215" i="303"/>
  <c r="H224" i="303" s="1"/>
  <c r="P95" i="260" s="1"/>
  <c r="P50" i="273" s="1"/>
  <c r="O13" i="276"/>
  <c r="O14" i="276" s="1"/>
  <c r="R6" i="189" s="1"/>
  <c r="O13" i="294"/>
  <c r="O14" i="294" s="1"/>
  <c r="U6" i="259" s="1"/>
  <c r="J14" i="294"/>
  <c r="J60" i="294" s="1"/>
  <c r="O13" i="278"/>
  <c r="O14" i="278" s="1"/>
  <c r="T6" i="189" s="1"/>
  <c r="H215" i="291"/>
  <c r="H224" i="291" s="1"/>
  <c r="R95" i="259" s="1"/>
  <c r="R50" i="272" s="1"/>
  <c r="J14" i="289"/>
  <c r="J60" i="289" s="1"/>
  <c r="H215" i="275"/>
  <c r="H224" i="275" s="1"/>
  <c r="Q95" i="189" s="1"/>
  <c r="Q50" i="269" s="1"/>
  <c r="O13" i="291"/>
  <c r="O14" i="291" s="1"/>
  <c r="R6" i="259" s="1"/>
  <c r="O13" i="289"/>
  <c r="O14" i="289" s="1"/>
  <c r="P6" i="259" s="1"/>
  <c r="J14" i="302"/>
  <c r="J60" i="302" s="1"/>
  <c r="H215" i="302"/>
  <c r="H224" i="302" s="1"/>
  <c r="O95" i="259" s="1"/>
  <c r="O50" i="272" s="1"/>
  <c r="O13" i="279"/>
  <c r="O14" i="279" s="1"/>
  <c r="U6" i="189" s="1"/>
  <c r="O13" i="306"/>
  <c r="O14" i="306" s="1"/>
  <c r="S6" i="260" s="1"/>
  <c r="H215" i="306"/>
  <c r="H224" i="306" s="1"/>
  <c r="S95" i="260" s="1"/>
  <c r="S50" i="273" s="1"/>
  <c r="J14" i="279"/>
  <c r="J60" i="279" s="1"/>
  <c r="H215" i="312"/>
  <c r="H224" i="312" s="1"/>
  <c r="E95" i="260" s="1"/>
  <c r="E50" i="273" s="1"/>
  <c r="H215" i="283"/>
  <c r="H224" i="283" s="1"/>
  <c r="E95" i="189" s="1"/>
  <c r="E50" i="269" s="1"/>
  <c r="J14" i="283"/>
  <c r="J60" i="283" s="1"/>
  <c r="H215" i="311"/>
  <c r="H224" i="311" s="1"/>
  <c r="C95" i="260" s="1"/>
  <c r="C50" i="273" s="1"/>
  <c r="O13" i="311"/>
  <c r="O14" i="311" s="1"/>
  <c r="C6" i="260" s="1"/>
  <c r="O13" i="275"/>
  <c r="O14" i="275" s="1"/>
  <c r="Q6" i="189" s="1"/>
  <c r="O13" i="299"/>
  <c r="O14" i="299" s="1"/>
  <c r="D6" i="259" s="1"/>
  <c r="H215" i="299"/>
  <c r="H224" i="299" s="1"/>
  <c r="D95" i="259" s="1"/>
  <c r="D50" i="272" s="1"/>
  <c r="J14" i="313"/>
  <c r="J60" i="313" s="1"/>
  <c r="O13" i="313"/>
  <c r="O14" i="313" s="1"/>
  <c r="D6" i="260" s="1"/>
  <c r="H215" i="313"/>
  <c r="H224" i="313" s="1"/>
  <c r="D95" i="260" s="1"/>
  <c r="D50" i="273" s="1"/>
  <c r="J14" i="126"/>
  <c r="J60" i="126" s="1"/>
  <c r="H215" i="126"/>
  <c r="J14" i="168"/>
  <c r="J60" i="168" s="1"/>
  <c r="H215" i="168"/>
  <c r="J14" i="123"/>
  <c r="J60" i="123" s="1"/>
  <c r="H215" i="123"/>
  <c r="J14" i="179"/>
  <c r="J60" i="179" s="1"/>
  <c r="H215" i="179"/>
  <c r="O13" i="121"/>
  <c r="O14" i="121" s="1"/>
  <c r="G6" i="189" s="1"/>
  <c r="H215" i="121"/>
  <c r="J14" i="309"/>
  <c r="J60" i="309" s="1"/>
  <c r="H215" i="309"/>
  <c r="H224" i="309" s="1"/>
  <c r="V95" i="260" s="1"/>
  <c r="V50" i="273" s="1"/>
  <c r="O13" i="309"/>
  <c r="O14" i="309" s="1"/>
  <c r="V6" i="260" s="1"/>
  <c r="O13" i="124"/>
  <c r="O14" i="124" s="1"/>
  <c r="J6" i="189" s="1"/>
  <c r="H215" i="124"/>
  <c r="J14" i="170"/>
  <c r="J60" i="170" s="1"/>
  <c r="H215" i="170"/>
  <c r="J14" i="234"/>
  <c r="J60" i="234" s="1"/>
  <c r="H215" i="234"/>
  <c r="J14" i="297"/>
  <c r="J60" i="297" s="1"/>
  <c r="O13" i="297"/>
  <c r="O14" i="297" s="1"/>
  <c r="C6" i="259" s="1"/>
  <c r="H215" i="297"/>
  <c r="H224" i="297" s="1"/>
  <c r="C95" i="259" s="1"/>
  <c r="C50" i="272" s="1"/>
  <c r="O13" i="234"/>
  <c r="O14" i="234" s="1"/>
  <c r="K6" i="189" s="1"/>
  <c r="O13" i="126"/>
  <c r="O14" i="126" s="1"/>
  <c r="L6" i="189" s="1"/>
  <c r="O13" i="170"/>
  <c r="O14" i="170" s="1"/>
  <c r="J6" i="260" s="1"/>
  <c r="O13" i="179"/>
  <c r="O14" i="179" s="1"/>
  <c r="F6" i="260" s="1"/>
  <c r="O13" i="168"/>
  <c r="O14" i="168" s="1"/>
  <c r="H6" i="260" s="1"/>
  <c r="J14" i="121"/>
  <c r="J60" i="121" s="1"/>
  <c r="J14" i="169"/>
  <c r="J60" i="169" s="1"/>
  <c r="O13" i="169"/>
  <c r="O14" i="169" s="1"/>
  <c r="G6" i="260" s="1"/>
  <c r="O13" i="173"/>
  <c r="O14" i="173" s="1"/>
  <c r="M6" i="260" s="1"/>
  <c r="J14" i="173"/>
  <c r="J60" i="173" s="1"/>
  <c r="J14" i="240"/>
  <c r="J60" i="240" s="1"/>
  <c r="O13" i="240"/>
  <c r="O14" i="240" s="1"/>
  <c r="K6" i="260" s="1"/>
  <c r="J14" i="176"/>
  <c r="J60" i="176" s="1"/>
  <c r="O13" i="176"/>
  <c r="O14" i="176" s="1"/>
  <c r="L6" i="260" s="1"/>
  <c r="L14" i="246"/>
  <c r="N14" i="246" s="1"/>
  <c r="N18" i="246" s="1"/>
  <c r="L18" i="123"/>
  <c r="M18" i="123" s="1"/>
  <c r="J215" i="123" s="1"/>
  <c r="L18" i="234"/>
  <c r="M18" i="234" s="1"/>
  <c r="J215" i="234" s="1"/>
  <c r="L18" i="127"/>
  <c r="M18" i="127" s="1"/>
  <c r="J215" i="127" s="1"/>
  <c r="L18" i="124"/>
  <c r="M18" i="124" s="1"/>
  <c r="J215" i="124" s="1"/>
  <c r="L18" i="126"/>
  <c r="M18" i="126" s="1"/>
  <c r="J215" i="126" s="1"/>
  <c r="L18" i="121"/>
  <c r="M18" i="121" s="1"/>
  <c r="J215" i="121" s="1"/>
  <c r="L18" i="131"/>
  <c r="M18" i="131" s="1"/>
  <c r="O18" i="131" s="1"/>
  <c r="L14" i="247"/>
  <c r="N14" i="247" s="1"/>
  <c r="N18" i="247" s="1"/>
  <c r="L18" i="237"/>
  <c r="M18" i="237" s="1"/>
  <c r="J215" i="237" s="1"/>
  <c r="L18" i="146"/>
  <c r="M18" i="146" s="1"/>
  <c r="J215" i="146" s="1"/>
  <c r="L18" i="154"/>
  <c r="M18" i="154" s="1"/>
  <c r="J215" i="154" s="1"/>
  <c r="L18" i="150"/>
  <c r="M18" i="150" s="1"/>
  <c r="J215" i="150" s="1"/>
  <c r="L18" i="147"/>
  <c r="M18" i="147" s="1"/>
  <c r="J215" i="147" s="1"/>
  <c r="L18" i="149"/>
  <c r="M18" i="149" s="1"/>
  <c r="J215" i="149" s="1"/>
  <c r="L18" i="145"/>
  <c r="M18" i="145" s="1"/>
  <c r="J215" i="145" s="1"/>
  <c r="J14" i="124"/>
  <c r="J60" i="124" s="1"/>
  <c r="O13" i="131"/>
  <c r="O14" i="131" s="1"/>
  <c r="F6" i="189" s="1"/>
  <c r="J14" i="131"/>
  <c r="J60" i="131" s="1"/>
  <c r="O13" i="127"/>
  <c r="O14" i="127" s="1"/>
  <c r="M6" i="189" s="1"/>
  <c r="J14" i="127"/>
  <c r="J60" i="127" s="1"/>
  <c r="F30" i="253"/>
  <c r="B21" i="197"/>
  <c r="R50" i="311" l="1"/>
  <c r="L50" i="311" s="1"/>
  <c r="M50" i="311" s="1"/>
  <c r="O50" i="311" s="1"/>
  <c r="C18" i="260" s="1"/>
  <c r="R50" i="304"/>
  <c r="L50" i="304" s="1"/>
  <c r="M50" i="304" s="1"/>
  <c r="O50" i="304" s="1"/>
  <c r="Q18" i="260" s="1"/>
  <c r="R50" i="306"/>
  <c r="L50" i="306" s="1"/>
  <c r="M50" i="306" s="1"/>
  <c r="O50" i="306" s="1"/>
  <c r="S18" i="260" s="1"/>
  <c r="R50" i="307"/>
  <c r="L50" i="307" s="1"/>
  <c r="M50" i="307" s="1"/>
  <c r="O50" i="307" s="1"/>
  <c r="T18" i="260" s="1"/>
  <c r="F79" i="255"/>
  <c r="K35" i="248"/>
  <c r="R51" i="309" s="1"/>
  <c r="L51" i="309" s="1"/>
  <c r="M51" i="309" s="1"/>
  <c r="R50" i="179"/>
  <c r="L50" i="179" s="1"/>
  <c r="M50" i="179" s="1"/>
  <c r="O50" i="179" s="1"/>
  <c r="F18" i="260" s="1"/>
  <c r="R50" i="173"/>
  <c r="L50" i="173" s="1"/>
  <c r="M50" i="173" s="1"/>
  <c r="O50" i="173" s="1"/>
  <c r="M18" i="260" s="1"/>
  <c r="R50" i="168"/>
  <c r="L50" i="168" s="1"/>
  <c r="M50" i="168" s="1"/>
  <c r="O50" i="168" s="1"/>
  <c r="H18" i="260" s="1"/>
  <c r="R50" i="169"/>
  <c r="L50" i="169" s="1"/>
  <c r="M50" i="169" s="1"/>
  <c r="O50" i="169" s="1"/>
  <c r="G18" i="260" s="1"/>
  <c r="R50" i="240"/>
  <c r="L50" i="240" s="1"/>
  <c r="M50" i="240" s="1"/>
  <c r="O50" i="240" s="1"/>
  <c r="K18" i="260" s="1"/>
  <c r="R50" i="170"/>
  <c r="L50" i="170" s="1"/>
  <c r="M50" i="170" s="1"/>
  <c r="O50" i="170" s="1"/>
  <c r="J18" i="260" s="1"/>
  <c r="R50" i="308"/>
  <c r="L50" i="308" s="1"/>
  <c r="M50" i="308" s="1"/>
  <c r="O50" i="308" s="1"/>
  <c r="U18" i="260" s="1"/>
  <c r="R50" i="309"/>
  <c r="L50" i="309" s="1"/>
  <c r="M50" i="309" s="1"/>
  <c r="O50" i="309" s="1"/>
  <c r="V18" i="260" s="1"/>
  <c r="R50" i="176"/>
  <c r="L50" i="176" s="1"/>
  <c r="M50" i="176" s="1"/>
  <c r="O50" i="176" s="1"/>
  <c r="L18" i="260" s="1"/>
  <c r="R50" i="305"/>
  <c r="L50" i="305" s="1"/>
  <c r="M50" i="305" s="1"/>
  <c r="O50" i="305" s="1"/>
  <c r="R18" i="260" s="1"/>
  <c r="R50" i="314"/>
  <c r="L50" i="314" s="1"/>
  <c r="M50" i="314" s="1"/>
  <c r="O50" i="314" s="1"/>
  <c r="I18" i="260" s="1"/>
  <c r="R50" i="313"/>
  <c r="L50" i="313" s="1"/>
  <c r="M50" i="313" s="1"/>
  <c r="O50" i="313" s="1"/>
  <c r="D18" i="260" s="1"/>
  <c r="R50" i="315"/>
  <c r="L50" i="315" s="1"/>
  <c r="M50" i="315" s="1"/>
  <c r="O50" i="315" s="1"/>
  <c r="N18" i="260" s="1"/>
  <c r="R50" i="316"/>
  <c r="L50" i="316" s="1"/>
  <c r="M50" i="316" s="1"/>
  <c r="O50" i="316" s="1"/>
  <c r="O18" i="260" s="1"/>
  <c r="R50" i="312"/>
  <c r="L50" i="312" s="1"/>
  <c r="M50" i="312" s="1"/>
  <c r="O50" i="312" s="1"/>
  <c r="E18" i="260" s="1"/>
  <c r="F79" i="254"/>
  <c r="R40" i="297"/>
  <c r="L40" i="297" s="1"/>
  <c r="M40" i="297" s="1"/>
  <c r="O40" i="297" s="1"/>
  <c r="R40" i="300"/>
  <c r="L40" i="300" s="1"/>
  <c r="M40" i="300" s="1"/>
  <c r="O40" i="300" s="1"/>
  <c r="R40" i="290"/>
  <c r="L40" i="290" s="1"/>
  <c r="M40" i="290" s="1"/>
  <c r="O40" i="290" s="1"/>
  <c r="R40" i="299"/>
  <c r="L40" i="299" s="1"/>
  <c r="M40" i="299" s="1"/>
  <c r="O40" i="299" s="1"/>
  <c r="R40" i="289"/>
  <c r="L40" i="289" s="1"/>
  <c r="M40" i="289" s="1"/>
  <c r="O40" i="289" s="1"/>
  <c r="R40" i="291"/>
  <c r="L40" i="291" s="1"/>
  <c r="M40" i="291" s="1"/>
  <c r="O40" i="291" s="1"/>
  <c r="R40" i="302"/>
  <c r="L40" i="302" s="1"/>
  <c r="M40" i="302" s="1"/>
  <c r="O40" i="302" s="1"/>
  <c r="R40" i="295"/>
  <c r="L40" i="295" s="1"/>
  <c r="M40" i="295" s="1"/>
  <c r="O40" i="295" s="1"/>
  <c r="R40" i="292"/>
  <c r="L40" i="292" s="1"/>
  <c r="M40" i="292" s="1"/>
  <c r="O40" i="292" s="1"/>
  <c r="R40" i="301"/>
  <c r="L40" i="301" s="1"/>
  <c r="M40" i="301" s="1"/>
  <c r="O40" i="301" s="1"/>
  <c r="R40" i="293"/>
  <c r="L40" i="293" s="1"/>
  <c r="M40" i="293" s="1"/>
  <c r="O40" i="293" s="1"/>
  <c r="R40" i="298"/>
  <c r="L40" i="298" s="1"/>
  <c r="M40" i="298" s="1"/>
  <c r="O40" i="298" s="1"/>
  <c r="R40" i="294"/>
  <c r="L40" i="294" s="1"/>
  <c r="M40" i="294" s="1"/>
  <c r="O40" i="294" s="1"/>
  <c r="R40" i="147"/>
  <c r="L40" i="147" s="1"/>
  <c r="M40" i="147" s="1"/>
  <c r="O40" i="147" s="1"/>
  <c r="R40" i="237"/>
  <c r="L40" i="237" s="1"/>
  <c r="M40" i="237" s="1"/>
  <c r="O40" i="237" s="1"/>
  <c r="R40" i="145"/>
  <c r="L40" i="145" s="1"/>
  <c r="M40" i="145" s="1"/>
  <c r="O40" i="145" s="1"/>
  <c r="R40" i="146"/>
  <c r="L40" i="146" s="1"/>
  <c r="M40" i="146" s="1"/>
  <c r="O40" i="146" s="1"/>
  <c r="R40" i="150"/>
  <c r="L40" i="150" s="1"/>
  <c r="M40" i="150" s="1"/>
  <c r="O40" i="150" s="1"/>
  <c r="R40" i="154"/>
  <c r="L40" i="154" s="1"/>
  <c r="M40" i="154" s="1"/>
  <c r="O40" i="154" s="1"/>
  <c r="R40" i="149"/>
  <c r="L40" i="149" s="1"/>
  <c r="M40" i="149" s="1"/>
  <c r="O40" i="149" s="1"/>
  <c r="R40" i="316"/>
  <c r="L40" i="316" s="1"/>
  <c r="M40" i="316" s="1"/>
  <c r="O40" i="316" s="1"/>
  <c r="R40" i="311"/>
  <c r="L40" i="311" s="1"/>
  <c r="M40" i="311" s="1"/>
  <c r="O40" i="311" s="1"/>
  <c r="R40" i="314"/>
  <c r="L40" i="314" s="1"/>
  <c r="M40" i="314" s="1"/>
  <c r="O40" i="314" s="1"/>
  <c r="R40" i="312"/>
  <c r="L40" i="312" s="1"/>
  <c r="M40" i="312" s="1"/>
  <c r="O40" i="312" s="1"/>
  <c r="R40" i="304"/>
  <c r="L40" i="304" s="1"/>
  <c r="M40" i="304" s="1"/>
  <c r="O40" i="304" s="1"/>
  <c r="R40" i="315"/>
  <c r="L40" i="315" s="1"/>
  <c r="M40" i="315" s="1"/>
  <c r="O40" i="315" s="1"/>
  <c r="R40" i="313"/>
  <c r="L40" i="313" s="1"/>
  <c r="M40" i="313" s="1"/>
  <c r="O40" i="313" s="1"/>
  <c r="R40" i="308"/>
  <c r="L40" i="308" s="1"/>
  <c r="M40" i="308" s="1"/>
  <c r="O40" i="308" s="1"/>
  <c r="R40" i="305"/>
  <c r="L40" i="305" s="1"/>
  <c r="M40" i="305" s="1"/>
  <c r="O40" i="305" s="1"/>
  <c r="R40" i="303"/>
  <c r="L40" i="303" s="1"/>
  <c r="M40" i="303" s="1"/>
  <c r="O40" i="303" s="1"/>
  <c r="R40" i="307"/>
  <c r="L40" i="307" s="1"/>
  <c r="M40" i="307" s="1"/>
  <c r="O40" i="307" s="1"/>
  <c r="R40" i="306"/>
  <c r="L40" i="306" s="1"/>
  <c r="M40" i="306" s="1"/>
  <c r="O40" i="306" s="1"/>
  <c r="R40" i="309"/>
  <c r="L40" i="309" s="1"/>
  <c r="M40" i="309" s="1"/>
  <c r="O40" i="309" s="1"/>
  <c r="R40" i="169"/>
  <c r="L40" i="169" s="1"/>
  <c r="M40" i="169" s="1"/>
  <c r="O40" i="169" s="1"/>
  <c r="R40" i="170"/>
  <c r="L40" i="170" s="1"/>
  <c r="M40" i="170" s="1"/>
  <c r="O40" i="170" s="1"/>
  <c r="R40" i="179"/>
  <c r="L40" i="179" s="1"/>
  <c r="M40" i="179" s="1"/>
  <c r="O40" i="179" s="1"/>
  <c r="R40" i="240"/>
  <c r="L40" i="240" s="1"/>
  <c r="M40" i="240" s="1"/>
  <c r="O40" i="240" s="1"/>
  <c r="R40" i="173"/>
  <c r="L40" i="173" s="1"/>
  <c r="M40" i="173" s="1"/>
  <c r="O40" i="173" s="1"/>
  <c r="R40" i="176"/>
  <c r="L40" i="176" s="1"/>
  <c r="M40" i="176" s="1"/>
  <c r="O40" i="176" s="1"/>
  <c r="R40" i="168"/>
  <c r="L40" i="168" s="1"/>
  <c r="M40" i="168" s="1"/>
  <c r="O40" i="168" s="1"/>
  <c r="L18" i="247"/>
  <c r="L18" i="246"/>
  <c r="M22" i="290"/>
  <c r="O18" i="290"/>
  <c r="O22" i="290" s="1"/>
  <c r="Q13" i="259" s="1"/>
  <c r="J215" i="290"/>
  <c r="M22" i="294"/>
  <c r="O18" i="294"/>
  <c r="O22" i="294" s="1"/>
  <c r="U13" i="259" s="1"/>
  <c r="J215" i="294"/>
  <c r="J215" i="274"/>
  <c r="M22" i="274"/>
  <c r="O18" i="274"/>
  <c r="O22" i="274" s="1"/>
  <c r="P13" i="189" s="1"/>
  <c r="M22" i="298"/>
  <c r="J215" i="298"/>
  <c r="O18" i="298"/>
  <c r="O22" i="298" s="1"/>
  <c r="E13" i="259" s="1"/>
  <c r="O18" i="299"/>
  <c r="O22" i="299" s="1"/>
  <c r="D13" i="259" s="1"/>
  <c r="J215" i="299"/>
  <c r="M22" i="299"/>
  <c r="O18" i="285"/>
  <c r="O22" i="285" s="1"/>
  <c r="I13" i="189" s="1"/>
  <c r="M22" i="285"/>
  <c r="J215" i="285"/>
  <c r="O18" i="284"/>
  <c r="O22" i="284" s="1"/>
  <c r="D13" i="189" s="1"/>
  <c r="M22" i="284"/>
  <c r="J215" i="284"/>
  <c r="O18" i="293"/>
  <c r="O22" i="293" s="1"/>
  <c r="T13" i="259" s="1"/>
  <c r="J215" i="293"/>
  <c r="M22" i="293"/>
  <c r="M22" i="287"/>
  <c r="J215" i="287"/>
  <c r="O18" i="287"/>
  <c r="O22" i="287" s="1"/>
  <c r="O13" i="189" s="1"/>
  <c r="O18" i="277"/>
  <c r="O22" i="277" s="1"/>
  <c r="S13" i="189" s="1"/>
  <c r="M22" i="277"/>
  <c r="J215" i="277"/>
  <c r="M22" i="282"/>
  <c r="O18" i="282"/>
  <c r="O22" i="282" s="1"/>
  <c r="C13" i="189" s="1"/>
  <c r="J215" i="282"/>
  <c r="J215" i="302"/>
  <c r="O18" i="302"/>
  <c r="O22" i="302" s="1"/>
  <c r="O13" i="259" s="1"/>
  <c r="M22" i="302"/>
  <c r="J215" i="297"/>
  <c r="M22" i="297"/>
  <c r="O18" i="297"/>
  <c r="O22" i="297" s="1"/>
  <c r="C13" i="259" s="1"/>
  <c r="M22" i="280"/>
  <c r="O18" i="280"/>
  <c r="O22" i="280" s="1"/>
  <c r="V13" i="189" s="1"/>
  <c r="J215" i="280"/>
  <c r="M22" i="279"/>
  <c r="O18" i="279"/>
  <c r="O22" i="279" s="1"/>
  <c r="U13" i="189" s="1"/>
  <c r="J215" i="279"/>
  <c r="O18" i="295"/>
  <c r="O22" i="295" s="1"/>
  <c r="V13" i="259" s="1"/>
  <c r="M22" i="295"/>
  <c r="J215" i="295"/>
  <c r="O18" i="292"/>
  <c r="O22" i="292" s="1"/>
  <c r="S13" i="259" s="1"/>
  <c r="M22" i="292"/>
  <c r="J215" i="292"/>
  <c r="J215" i="286"/>
  <c r="O18" i="286"/>
  <c r="O22" i="286" s="1"/>
  <c r="N13" i="189" s="1"/>
  <c r="M22" i="286"/>
  <c r="O18" i="276"/>
  <c r="O22" i="276" s="1"/>
  <c r="R13" i="189" s="1"/>
  <c r="J215" i="276"/>
  <c r="M22" i="276"/>
  <c r="M22" i="291"/>
  <c r="J215" i="291"/>
  <c r="O18" i="291"/>
  <c r="O22" i="291" s="1"/>
  <c r="R13" i="259" s="1"/>
  <c r="M22" i="289"/>
  <c r="O18" i="289"/>
  <c r="O22" i="289" s="1"/>
  <c r="P13" i="259" s="1"/>
  <c r="J215" i="289"/>
  <c r="J215" i="283"/>
  <c r="O18" i="283"/>
  <c r="O22" i="283" s="1"/>
  <c r="E13" i="189" s="1"/>
  <c r="M22" i="283"/>
  <c r="O18" i="278"/>
  <c r="O22" i="278" s="1"/>
  <c r="T13" i="189" s="1"/>
  <c r="J215" i="278"/>
  <c r="M22" i="278"/>
  <c r="M22" i="300"/>
  <c r="O18" i="300"/>
  <c r="O22" i="300" s="1"/>
  <c r="I13" i="259" s="1"/>
  <c r="J215" i="300"/>
  <c r="M22" i="301"/>
  <c r="O18" i="301"/>
  <c r="O22" i="301" s="1"/>
  <c r="N13" i="259" s="1"/>
  <c r="J215" i="301"/>
  <c r="O18" i="275"/>
  <c r="O22" i="275" s="1"/>
  <c r="Q13" i="189" s="1"/>
  <c r="M22" i="275"/>
  <c r="J215" i="275"/>
  <c r="R51" i="314"/>
  <c r="L51" i="314" s="1"/>
  <c r="M51" i="314" s="1"/>
  <c r="R51" i="311"/>
  <c r="L51" i="311" s="1"/>
  <c r="M51" i="311" s="1"/>
  <c r="O18" i="147"/>
  <c r="O22" i="147" s="1"/>
  <c r="J13" i="259" s="1"/>
  <c r="M22" i="147"/>
  <c r="O18" i="126"/>
  <c r="O22" i="126" s="1"/>
  <c r="L13" i="189" s="1"/>
  <c r="M22" i="126"/>
  <c r="O18" i="121"/>
  <c r="O22" i="121" s="1"/>
  <c r="G13" i="189" s="1"/>
  <c r="M22" i="121"/>
  <c r="O18" i="124"/>
  <c r="O22" i="124" s="1"/>
  <c r="J13" i="189" s="1"/>
  <c r="M22" i="124"/>
  <c r="O18" i="234"/>
  <c r="O22" i="234" s="1"/>
  <c r="K13" i="189" s="1"/>
  <c r="M22" i="234"/>
  <c r="O18" i="149"/>
  <c r="O22" i="149" s="1"/>
  <c r="L13" i="259" s="1"/>
  <c r="M22" i="149"/>
  <c r="O18" i="237"/>
  <c r="O22" i="237" s="1"/>
  <c r="K13" i="259" s="1"/>
  <c r="M22" i="237"/>
  <c r="O18" i="127"/>
  <c r="O22" i="127" s="1"/>
  <c r="M13" i="189" s="1"/>
  <c r="M22" i="127"/>
  <c r="O18" i="145"/>
  <c r="O22" i="145" s="1"/>
  <c r="G13" i="259" s="1"/>
  <c r="M22" i="145"/>
  <c r="O18" i="123"/>
  <c r="O22" i="123" s="1"/>
  <c r="H13" i="189" s="1"/>
  <c r="M22" i="123"/>
  <c r="O18" i="150"/>
  <c r="O22" i="150" s="1"/>
  <c r="M13" i="259" s="1"/>
  <c r="M22" i="150"/>
  <c r="O18" i="154"/>
  <c r="O22" i="154" s="1"/>
  <c r="F13" i="259" s="1"/>
  <c r="M22" i="154"/>
  <c r="O18" i="146"/>
  <c r="O22" i="146" s="1"/>
  <c r="H13" i="259" s="1"/>
  <c r="M22" i="146"/>
  <c r="K34" i="246"/>
  <c r="L34" i="246" s="1"/>
  <c r="N34" i="246" s="1"/>
  <c r="K35" i="246"/>
  <c r="K34" i="247"/>
  <c r="L34" i="247" s="1"/>
  <c r="N34" i="247" s="1"/>
  <c r="K35" i="247"/>
  <c r="K24" i="246"/>
  <c r="L24" i="246" s="1"/>
  <c r="N24" i="246" s="1"/>
  <c r="F79" i="253"/>
  <c r="G66" i="253"/>
  <c r="D148" i="224"/>
  <c r="D147" i="224"/>
  <c r="D146" i="224"/>
  <c r="D132" i="224"/>
  <c r="D130" i="224"/>
  <c r="D126" i="224"/>
  <c r="D125" i="224"/>
  <c r="D124" i="224"/>
  <c r="D123" i="224"/>
  <c r="D122" i="224"/>
  <c r="D121" i="224"/>
  <c r="D116" i="224"/>
  <c r="D115" i="224"/>
  <c r="D113" i="224"/>
  <c r="D112" i="224"/>
  <c r="D111" i="224"/>
  <c r="D109" i="224"/>
  <c r="D108" i="224"/>
  <c r="D107" i="224"/>
  <c r="D106" i="224"/>
  <c r="D104" i="224"/>
  <c r="D103" i="224"/>
  <c r="D100" i="224"/>
  <c r="D99" i="224"/>
  <c r="D98" i="224"/>
  <c r="D97" i="224"/>
  <c r="D96" i="224"/>
  <c r="D93" i="224"/>
  <c r="D92" i="224"/>
  <c r="D91" i="224"/>
  <c r="D89" i="224"/>
  <c r="D88" i="224"/>
  <c r="D87" i="224"/>
  <c r="D86" i="224"/>
  <c r="D81" i="224"/>
  <c r="D77" i="224"/>
  <c r="D76" i="224"/>
  <c r="D75" i="224"/>
  <c r="D74" i="224"/>
  <c r="D73" i="224"/>
  <c r="D72" i="224"/>
  <c r="Y33" i="199"/>
  <c r="Y16" i="199"/>
  <c r="Y18" i="199"/>
  <c r="Y13" i="199"/>
  <c r="Y15" i="199"/>
  <c r="Y14" i="199" s="1"/>
  <c r="Y17" i="199"/>
  <c r="Q19" i="199"/>
  <c r="Q20" i="199"/>
  <c r="Q36" i="199"/>
  <c r="Q17" i="199"/>
  <c r="Q13" i="199"/>
  <c r="Q15" i="199"/>
  <c r="Q16" i="199"/>
  <c r="Q33" i="199"/>
  <c r="N30" i="199"/>
  <c r="N15" i="199"/>
  <c r="N25" i="199"/>
  <c r="N32" i="199"/>
  <c r="N13" i="199"/>
  <c r="N17" i="199"/>
  <c r="R154" i="131"/>
  <c r="L154" i="131" s="1"/>
  <c r="L100" i="131"/>
  <c r="M49" i="131"/>
  <c r="O49" i="131" s="1"/>
  <c r="R154" i="179"/>
  <c r="L154" i="179" s="1"/>
  <c r="L100" i="179"/>
  <c r="N13" i="109"/>
  <c r="N15" i="109"/>
  <c r="N16" i="109"/>
  <c r="N17" i="109"/>
  <c r="N18" i="109"/>
  <c r="N19" i="109"/>
  <c r="N20" i="109"/>
  <c r="N26" i="109"/>
  <c r="N27" i="109"/>
  <c r="N28" i="109"/>
  <c r="N29" i="109"/>
  <c r="N50" i="109"/>
  <c r="N62" i="109"/>
  <c r="N64" i="109"/>
  <c r="N65" i="109"/>
  <c r="N67" i="109"/>
  <c r="N68" i="109"/>
  <c r="N69" i="109"/>
  <c r="N70" i="109"/>
  <c r="N71" i="109"/>
  <c r="N72" i="109"/>
  <c r="N102" i="109"/>
  <c r="N103" i="109"/>
  <c r="N104" i="109"/>
  <c r="N105" i="109"/>
  <c r="N106" i="109"/>
  <c r="Q13" i="109"/>
  <c r="Q15" i="109"/>
  <c r="Q16" i="109"/>
  <c r="Q17" i="109"/>
  <c r="Q18" i="109"/>
  <c r="Q19" i="109"/>
  <c r="Q20" i="109"/>
  <c r="Q26" i="109"/>
  <c r="Q27" i="109"/>
  <c r="Q28" i="109"/>
  <c r="Q29" i="109"/>
  <c r="Q50" i="109"/>
  <c r="Q62" i="109"/>
  <c r="Q63" i="109" s="1"/>
  <c r="Q64" i="109"/>
  <c r="Q65" i="109"/>
  <c r="Q67" i="109"/>
  <c r="Q68" i="109"/>
  <c r="Q69" i="109"/>
  <c r="Q70" i="109"/>
  <c r="Q71" i="109"/>
  <c r="Q72" i="109"/>
  <c r="Q102" i="109"/>
  <c r="Q103" i="109"/>
  <c r="Q104" i="109"/>
  <c r="Q105" i="109"/>
  <c r="Q106" i="109"/>
  <c r="Y13" i="109"/>
  <c r="Y15" i="109"/>
  <c r="Y16" i="109"/>
  <c r="Y17" i="109"/>
  <c r="Y18" i="109"/>
  <c r="Y19" i="109"/>
  <c r="Y20" i="109"/>
  <c r="Y26" i="109"/>
  <c r="Y27" i="109"/>
  <c r="Y28" i="109"/>
  <c r="Y29" i="109"/>
  <c r="Y50" i="109"/>
  <c r="Y62" i="109"/>
  <c r="Y63" i="109" s="1"/>
  <c r="Y64" i="109"/>
  <c r="Y65" i="109"/>
  <c r="Y66" i="109" s="1"/>
  <c r="Y67" i="109"/>
  <c r="Y68" i="109"/>
  <c r="Y69" i="109"/>
  <c r="Y70" i="109"/>
  <c r="Y71" i="109"/>
  <c r="Y72" i="109"/>
  <c r="Y102" i="109"/>
  <c r="Y103" i="109"/>
  <c r="Y105" i="109"/>
  <c r="Y106" i="109"/>
  <c r="F21" i="115"/>
  <c r="F20" i="115"/>
  <c r="F19" i="115"/>
  <c r="F18" i="115"/>
  <c r="F17" i="115"/>
  <c r="F16" i="115"/>
  <c r="F15" i="115"/>
  <c r="F14" i="115"/>
  <c r="F13" i="115"/>
  <c r="F12" i="115"/>
  <c r="F11" i="115"/>
  <c r="F10" i="115"/>
  <c r="F9" i="115"/>
  <c r="F8" i="115"/>
  <c r="F7" i="115"/>
  <c r="F6" i="115"/>
  <c r="F5" i="115"/>
  <c r="E100" i="131" s="1"/>
  <c r="F4" i="115"/>
  <c r="F3" i="115"/>
  <c r="F14" i="90"/>
  <c r="F30" i="90"/>
  <c r="E7" i="87"/>
  <c r="E8" i="87"/>
  <c r="E9" i="87"/>
  <c r="E10" i="87"/>
  <c r="E11" i="87"/>
  <c r="E13" i="87" l="1"/>
  <c r="R51" i="170"/>
  <c r="L51" i="170" s="1"/>
  <c r="M51" i="170" s="1"/>
  <c r="R51" i="240"/>
  <c r="L51" i="240" s="1"/>
  <c r="M51" i="240" s="1"/>
  <c r="L35" i="248"/>
  <c r="N35" i="248" s="1"/>
  <c r="N37" i="248" s="1"/>
  <c r="N184" i="248" s="1"/>
  <c r="R51" i="306"/>
  <c r="L51" i="306" s="1"/>
  <c r="M51" i="306" s="1"/>
  <c r="M52" i="306" s="1"/>
  <c r="M60" i="306" s="1"/>
  <c r="R51" i="173"/>
  <c r="L51" i="173" s="1"/>
  <c r="M51" i="173" s="1"/>
  <c r="O51" i="173" s="1"/>
  <c r="O52" i="173" s="1"/>
  <c r="R51" i="168"/>
  <c r="L51" i="168" s="1"/>
  <c r="M51" i="168" s="1"/>
  <c r="O51" i="168" s="1"/>
  <c r="O52" i="168" s="1"/>
  <c r="R51" i="308"/>
  <c r="L51" i="308" s="1"/>
  <c r="M51" i="308" s="1"/>
  <c r="O51" i="308" s="1"/>
  <c r="O52" i="308" s="1"/>
  <c r="R51" i="315"/>
  <c r="L51" i="315" s="1"/>
  <c r="M51" i="315" s="1"/>
  <c r="O51" i="315" s="1"/>
  <c r="O52" i="315" s="1"/>
  <c r="R51" i="303"/>
  <c r="L51" i="303" s="1"/>
  <c r="M51" i="303" s="1"/>
  <c r="O51" i="303" s="1"/>
  <c r="O52" i="303" s="1"/>
  <c r="R51" i="312"/>
  <c r="L51" i="312" s="1"/>
  <c r="M51" i="312" s="1"/>
  <c r="M52" i="312" s="1"/>
  <c r="M60" i="312" s="1"/>
  <c r="R51" i="316"/>
  <c r="L51" i="316" s="1"/>
  <c r="M51" i="316" s="1"/>
  <c r="O51" i="316" s="1"/>
  <c r="O52" i="316" s="1"/>
  <c r="R51" i="307"/>
  <c r="L51" i="307" s="1"/>
  <c r="M51" i="307" s="1"/>
  <c r="M52" i="307" s="1"/>
  <c r="M60" i="307" s="1"/>
  <c r="R51" i="313"/>
  <c r="L51" i="313" s="1"/>
  <c r="M51" i="313" s="1"/>
  <c r="O51" i="313" s="1"/>
  <c r="O52" i="313" s="1"/>
  <c r="R51" i="179"/>
  <c r="L51" i="179" s="1"/>
  <c r="M51" i="179" s="1"/>
  <c r="O51" i="179" s="1"/>
  <c r="R51" i="305"/>
  <c r="L51" i="305" s="1"/>
  <c r="M51" i="305" s="1"/>
  <c r="M52" i="305" s="1"/>
  <c r="M60" i="305" s="1"/>
  <c r="R51" i="304"/>
  <c r="L51" i="304" s="1"/>
  <c r="M51" i="304" s="1"/>
  <c r="M52" i="304" s="1"/>
  <c r="M60" i="304" s="1"/>
  <c r="R51" i="169"/>
  <c r="L51" i="169" s="1"/>
  <c r="M51" i="169" s="1"/>
  <c r="M52" i="169" s="1"/>
  <c r="M60" i="169" s="1"/>
  <c r="R51" i="176"/>
  <c r="L51" i="176" s="1"/>
  <c r="M51" i="176" s="1"/>
  <c r="O51" i="176" s="1"/>
  <c r="O52" i="176" s="1"/>
  <c r="R40" i="278"/>
  <c r="L40" i="278" s="1"/>
  <c r="M40" i="278" s="1"/>
  <c r="O40" i="278" s="1"/>
  <c r="R40" i="276"/>
  <c r="L40" i="276" s="1"/>
  <c r="M40" i="276" s="1"/>
  <c r="O40" i="276" s="1"/>
  <c r="R40" i="275"/>
  <c r="L40" i="275" s="1"/>
  <c r="M40" i="275" s="1"/>
  <c r="O40" i="275" s="1"/>
  <c r="R40" i="279"/>
  <c r="L40" i="279" s="1"/>
  <c r="M40" i="279" s="1"/>
  <c r="O40" i="279" s="1"/>
  <c r="R40" i="274"/>
  <c r="L40" i="274" s="1"/>
  <c r="M40" i="274" s="1"/>
  <c r="O40" i="274" s="1"/>
  <c r="R40" i="282"/>
  <c r="L40" i="282" s="1"/>
  <c r="M40" i="282" s="1"/>
  <c r="O40" i="282" s="1"/>
  <c r="R40" i="280"/>
  <c r="L40" i="280" s="1"/>
  <c r="M40" i="280" s="1"/>
  <c r="O40" i="280" s="1"/>
  <c r="R40" i="286"/>
  <c r="L40" i="286" s="1"/>
  <c r="M40" i="286" s="1"/>
  <c r="O40" i="286" s="1"/>
  <c r="R40" i="277"/>
  <c r="L40" i="277" s="1"/>
  <c r="M40" i="277" s="1"/>
  <c r="O40" i="277" s="1"/>
  <c r="R40" i="287"/>
  <c r="L40" i="287" s="1"/>
  <c r="M40" i="287" s="1"/>
  <c r="O40" i="287" s="1"/>
  <c r="R40" i="284"/>
  <c r="L40" i="284" s="1"/>
  <c r="M40" i="284" s="1"/>
  <c r="O40" i="284" s="1"/>
  <c r="R40" i="283"/>
  <c r="L40" i="283" s="1"/>
  <c r="M40" i="283" s="1"/>
  <c r="O40" i="283" s="1"/>
  <c r="R40" i="285"/>
  <c r="L40" i="285" s="1"/>
  <c r="M40" i="285" s="1"/>
  <c r="O40" i="285" s="1"/>
  <c r="R40" i="123"/>
  <c r="L40" i="123" s="1"/>
  <c r="M40" i="123" s="1"/>
  <c r="O40" i="123" s="1"/>
  <c r="R40" i="234"/>
  <c r="L40" i="234" s="1"/>
  <c r="M40" i="234" s="1"/>
  <c r="O40" i="234" s="1"/>
  <c r="R40" i="124"/>
  <c r="L40" i="124" s="1"/>
  <c r="M40" i="124" s="1"/>
  <c r="O40" i="124" s="1"/>
  <c r="R40" i="131"/>
  <c r="L40" i="131" s="1"/>
  <c r="R40" i="121"/>
  <c r="L40" i="121" s="1"/>
  <c r="M40" i="121" s="1"/>
  <c r="O40" i="121" s="1"/>
  <c r="R40" i="126"/>
  <c r="L40" i="126" s="1"/>
  <c r="M40" i="126" s="1"/>
  <c r="O40" i="126" s="1"/>
  <c r="R40" i="127"/>
  <c r="L40" i="127" s="1"/>
  <c r="M40" i="127" s="1"/>
  <c r="O40" i="127" s="1"/>
  <c r="R50" i="294"/>
  <c r="L50" i="294" s="1"/>
  <c r="M50" i="294" s="1"/>
  <c r="O50" i="294" s="1"/>
  <c r="U18" i="259" s="1"/>
  <c r="R50" i="301"/>
  <c r="L50" i="301" s="1"/>
  <c r="M50" i="301" s="1"/>
  <c r="O50" i="301" s="1"/>
  <c r="N18" i="259" s="1"/>
  <c r="R50" i="293"/>
  <c r="L50" i="293" s="1"/>
  <c r="M50" i="293" s="1"/>
  <c r="O50" i="293" s="1"/>
  <c r="T18" i="259" s="1"/>
  <c r="R50" i="297"/>
  <c r="L50" i="297" s="1"/>
  <c r="M50" i="297" s="1"/>
  <c r="O50" i="297" s="1"/>
  <c r="C18" i="259" s="1"/>
  <c r="R50" i="300"/>
  <c r="L50" i="300" s="1"/>
  <c r="M50" i="300" s="1"/>
  <c r="O50" i="300" s="1"/>
  <c r="I18" i="259" s="1"/>
  <c r="R50" i="298"/>
  <c r="L50" i="298" s="1"/>
  <c r="M50" i="298" s="1"/>
  <c r="O50" i="298" s="1"/>
  <c r="E18" i="259" s="1"/>
  <c r="R50" i="302"/>
  <c r="L50" i="302" s="1"/>
  <c r="M50" i="302" s="1"/>
  <c r="O50" i="302" s="1"/>
  <c r="O18" i="259" s="1"/>
  <c r="R50" i="289"/>
  <c r="L50" i="289" s="1"/>
  <c r="M50" i="289" s="1"/>
  <c r="O50" i="289" s="1"/>
  <c r="P18" i="259" s="1"/>
  <c r="R50" i="291"/>
  <c r="L50" i="291" s="1"/>
  <c r="M50" i="291" s="1"/>
  <c r="O50" i="291" s="1"/>
  <c r="R18" i="259" s="1"/>
  <c r="R50" i="295"/>
  <c r="L50" i="295" s="1"/>
  <c r="M50" i="295" s="1"/>
  <c r="O50" i="295" s="1"/>
  <c r="V18" i="259" s="1"/>
  <c r="R50" i="292"/>
  <c r="L50" i="292" s="1"/>
  <c r="M50" i="292" s="1"/>
  <c r="O50" i="292" s="1"/>
  <c r="S18" i="259" s="1"/>
  <c r="R50" i="299"/>
  <c r="L50" i="299" s="1"/>
  <c r="M50" i="299" s="1"/>
  <c r="O50" i="299" s="1"/>
  <c r="D18" i="259" s="1"/>
  <c r="R50" i="290"/>
  <c r="L50" i="290" s="1"/>
  <c r="M50" i="290" s="1"/>
  <c r="O50" i="290" s="1"/>
  <c r="Q18" i="259" s="1"/>
  <c r="R50" i="278"/>
  <c r="L50" i="278" s="1"/>
  <c r="M50" i="278" s="1"/>
  <c r="O50" i="278" s="1"/>
  <c r="T18" i="189" s="1"/>
  <c r="R50" i="284"/>
  <c r="L50" i="284" s="1"/>
  <c r="M50" i="284" s="1"/>
  <c r="O50" i="284" s="1"/>
  <c r="D18" i="189" s="1"/>
  <c r="R50" i="282"/>
  <c r="L50" i="282" s="1"/>
  <c r="M50" i="282" s="1"/>
  <c r="O50" i="282" s="1"/>
  <c r="C18" i="189" s="1"/>
  <c r="R50" i="279"/>
  <c r="L50" i="279" s="1"/>
  <c r="M50" i="279" s="1"/>
  <c r="O50" i="279" s="1"/>
  <c r="U18" i="189" s="1"/>
  <c r="R50" i="276"/>
  <c r="L50" i="276" s="1"/>
  <c r="M50" i="276" s="1"/>
  <c r="O50" i="276" s="1"/>
  <c r="R18" i="189" s="1"/>
  <c r="R50" i="283"/>
  <c r="L50" i="283" s="1"/>
  <c r="M50" i="283" s="1"/>
  <c r="O50" i="283" s="1"/>
  <c r="E18" i="189" s="1"/>
  <c r="R50" i="277"/>
  <c r="L50" i="277" s="1"/>
  <c r="M50" i="277" s="1"/>
  <c r="O50" i="277" s="1"/>
  <c r="S18" i="189" s="1"/>
  <c r="R50" i="285"/>
  <c r="L50" i="285" s="1"/>
  <c r="M50" i="285" s="1"/>
  <c r="O50" i="285" s="1"/>
  <c r="I18" i="189" s="1"/>
  <c r="R50" i="286"/>
  <c r="L50" i="286" s="1"/>
  <c r="M50" i="286" s="1"/>
  <c r="O50" i="286" s="1"/>
  <c r="N18" i="189" s="1"/>
  <c r="R50" i="274"/>
  <c r="L50" i="274" s="1"/>
  <c r="M50" i="274" s="1"/>
  <c r="O50" i="274" s="1"/>
  <c r="P18" i="189" s="1"/>
  <c r="R50" i="280"/>
  <c r="L50" i="280" s="1"/>
  <c r="M50" i="280" s="1"/>
  <c r="O50" i="280" s="1"/>
  <c r="V18" i="189" s="1"/>
  <c r="R50" i="287"/>
  <c r="L50" i="287" s="1"/>
  <c r="M50" i="287" s="1"/>
  <c r="O50" i="287" s="1"/>
  <c r="O18" i="189" s="1"/>
  <c r="R50" i="275"/>
  <c r="L50" i="275" s="1"/>
  <c r="M50" i="275" s="1"/>
  <c r="O50" i="275" s="1"/>
  <c r="Q18" i="189" s="1"/>
  <c r="R51" i="301"/>
  <c r="L51" i="301" s="1"/>
  <c r="M51" i="301" s="1"/>
  <c r="R51" i="292"/>
  <c r="L51" i="292" s="1"/>
  <c r="M51" i="292" s="1"/>
  <c r="R51" i="297"/>
  <c r="L51" i="297" s="1"/>
  <c r="M51" i="297" s="1"/>
  <c r="R51" i="302"/>
  <c r="L51" i="302" s="1"/>
  <c r="M51" i="302" s="1"/>
  <c r="R51" i="295"/>
  <c r="L51" i="295" s="1"/>
  <c r="M51" i="295" s="1"/>
  <c r="R51" i="298"/>
  <c r="L51" i="298" s="1"/>
  <c r="M51" i="298" s="1"/>
  <c r="R51" i="291"/>
  <c r="L51" i="291" s="1"/>
  <c r="M51" i="291" s="1"/>
  <c r="R51" i="294"/>
  <c r="L51" i="294" s="1"/>
  <c r="M51" i="294" s="1"/>
  <c r="R51" i="290"/>
  <c r="L51" i="290" s="1"/>
  <c r="M51" i="290" s="1"/>
  <c r="R51" i="300"/>
  <c r="L51" i="300" s="1"/>
  <c r="M51" i="300" s="1"/>
  <c r="R51" i="289"/>
  <c r="L51" i="289" s="1"/>
  <c r="M51" i="289" s="1"/>
  <c r="R51" i="299"/>
  <c r="L51" i="299" s="1"/>
  <c r="M51" i="299" s="1"/>
  <c r="R51" i="293"/>
  <c r="L51" i="293" s="1"/>
  <c r="M51" i="293" s="1"/>
  <c r="O51" i="309"/>
  <c r="O52" i="309" s="1"/>
  <c r="M52" i="309"/>
  <c r="M60" i="309" s="1"/>
  <c r="O51" i="311"/>
  <c r="O52" i="311" s="1"/>
  <c r="M52" i="311"/>
  <c r="M60" i="311" s="1"/>
  <c r="R51" i="284"/>
  <c r="L51" i="284" s="1"/>
  <c r="M51" i="284" s="1"/>
  <c r="R51" i="276"/>
  <c r="L51" i="276" s="1"/>
  <c r="M51" i="276" s="1"/>
  <c r="R51" i="279"/>
  <c r="L51" i="279" s="1"/>
  <c r="M51" i="279" s="1"/>
  <c r="R51" i="274"/>
  <c r="L51" i="274" s="1"/>
  <c r="M51" i="274" s="1"/>
  <c r="R51" i="285"/>
  <c r="L51" i="285" s="1"/>
  <c r="M51" i="285" s="1"/>
  <c r="R51" i="275"/>
  <c r="L51" i="275" s="1"/>
  <c r="M51" i="275" s="1"/>
  <c r="R51" i="277"/>
  <c r="L51" i="277" s="1"/>
  <c r="M51" i="277" s="1"/>
  <c r="R51" i="283"/>
  <c r="L51" i="283" s="1"/>
  <c r="M51" i="283" s="1"/>
  <c r="R51" i="286"/>
  <c r="L51" i="286" s="1"/>
  <c r="M51" i="286" s="1"/>
  <c r="R51" i="280"/>
  <c r="L51" i="280" s="1"/>
  <c r="M51" i="280" s="1"/>
  <c r="R51" i="278"/>
  <c r="L51" i="278" s="1"/>
  <c r="M51" i="278" s="1"/>
  <c r="R51" i="287"/>
  <c r="L51" i="287" s="1"/>
  <c r="M51" i="287" s="1"/>
  <c r="R51" i="282"/>
  <c r="L51" i="282" s="1"/>
  <c r="M51" i="282" s="1"/>
  <c r="O51" i="314"/>
  <c r="O52" i="314" s="1"/>
  <c r="M52" i="314"/>
  <c r="M60" i="314" s="1"/>
  <c r="E162" i="240"/>
  <c r="E162" i="237"/>
  <c r="E162" i="234"/>
  <c r="Y21" i="109"/>
  <c r="E143" i="237"/>
  <c r="E143" i="240"/>
  <c r="E143" i="234"/>
  <c r="E132" i="234"/>
  <c r="E132" i="240"/>
  <c r="E132" i="237"/>
  <c r="E165" i="234"/>
  <c r="E165" i="240"/>
  <c r="E165" i="237"/>
  <c r="E154" i="234"/>
  <c r="E154" i="240"/>
  <c r="E154" i="237"/>
  <c r="N21" i="109"/>
  <c r="E137" i="234"/>
  <c r="E137" i="237"/>
  <c r="E137" i="240"/>
  <c r="E153" i="237"/>
  <c r="E153" i="240"/>
  <c r="E153" i="234"/>
  <c r="E136" i="240"/>
  <c r="E136" i="234"/>
  <c r="E136" i="237"/>
  <c r="E171" i="237"/>
  <c r="E171" i="240"/>
  <c r="E171" i="234"/>
  <c r="E134" i="240"/>
  <c r="E134" i="237"/>
  <c r="E134" i="234"/>
  <c r="E170" i="234"/>
  <c r="E170" i="240"/>
  <c r="E170" i="237"/>
  <c r="E169" i="240"/>
  <c r="E169" i="237"/>
  <c r="E169" i="234"/>
  <c r="E168" i="234"/>
  <c r="E168" i="237"/>
  <c r="E168" i="240"/>
  <c r="E167" i="237"/>
  <c r="E167" i="234"/>
  <c r="E167" i="240"/>
  <c r="E164" i="234"/>
  <c r="E164" i="237"/>
  <c r="E164" i="240"/>
  <c r="E172" i="237"/>
  <c r="E172" i="234"/>
  <c r="E172" i="240"/>
  <c r="E135" i="234"/>
  <c r="E135" i="240"/>
  <c r="E135" i="237"/>
  <c r="O51" i="170"/>
  <c r="O52" i="170" s="1"/>
  <c r="M52" i="170"/>
  <c r="M60" i="170" s="1"/>
  <c r="M52" i="168"/>
  <c r="M60" i="168" s="1"/>
  <c r="O51" i="240"/>
  <c r="O52" i="240" s="1"/>
  <c r="M52" i="240"/>
  <c r="M60" i="240" s="1"/>
  <c r="O51" i="169"/>
  <c r="O52" i="169" s="1"/>
  <c r="E155" i="234"/>
  <c r="E155" i="237"/>
  <c r="E155" i="240"/>
  <c r="R50" i="145"/>
  <c r="L50" i="145" s="1"/>
  <c r="M50" i="145" s="1"/>
  <c r="O50" i="145" s="1"/>
  <c r="G18" i="259" s="1"/>
  <c r="R50" i="237"/>
  <c r="L50" i="237" s="1"/>
  <c r="M50" i="237" s="1"/>
  <c r="O50" i="237" s="1"/>
  <c r="K18" i="259" s="1"/>
  <c r="R50" i="154"/>
  <c r="L50" i="154" s="1"/>
  <c r="M50" i="154" s="1"/>
  <c r="O50" i="154" s="1"/>
  <c r="F18" i="259" s="1"/>
  <c r="R50" i="150"/>
  <c r="L50" i="150" s="1"/>
  <c r="M50" i="150" s="1"/>
  <c r="O50" i="150" s="1"/>
  <c r="M18" i="259" s="1"/>
  <c r="R50" i="147"/>
  <c r="L50" i="147" s="1"/>
  <c r="M50" i="147" s="1"/>
  <c r="O50" i="147" s="1"/>
  <c r="J18" i="259" s="1"/>
  <c r="R50" i="149"/>
  <c r="L50" i="149" s="1"/>
  <c r="M50" i="149" s="1"/>
  <c r="O50" i="149" s="1"/>
  <c r="L18" i="259" s="1"/>
  <c r="R50" i="146"/>
  <c r="L50" i="146" s="1"/>
  <c r="M50" i="146" s="1"/>
  <c r="O50" i="146" s="1"/>
  <c r="H18" i="259" s="1"/>
  <c r="R50" i="126"/>
  <c r="L50" i="126" s="1"/>
  <c r="M50" i="126" s="1"/>
  <c r="O50" i="126" s="1"/>
  <c r="L18" i="189" s="1"/>
  <c r="R50" i="124"/>
  <c r="L50" i="124" s="1"/>
  <c r="M50" i="124" s="1"/>
  <c r="O50" i="124" s="1"/>
  <c r="J18" i="189" s="1"/>
  <c r="R50" i="121"/>
  <c r="L50" i="121" s="1"/>
  <c r="M50" i="121" s="1"/>
  <c r="O50" i="121" s="1"/>
  <c r="G18" i="189" s="1"/>
  <c r="R50" i="127"/>
  <c r="L50" i="127" s="1"/>
  <c r="M50" i="127" s="1"/>
  <c r="O50" i="127" s="1"/>
  <c r="M18" i="189" s="1"/>
  <c r="R50" i="131"/>
  <c r="L50" i="131" s="1"/>
  <c r="R50" i="123"/>
  <c r="L50" i="123" s="1"/>
  <c r="M50" i="123" s="1"/>
  <c r="O50" i="123" s="1"/>
  <c r="H18" i="189" s="1"/>
  <c r="R50" i="234"/>
  <c r="L50" i="234" s="1"/>
  <c r="M50" i="234" s="1"/>
  <c r="O50" i="234" s="1"/>
  <c r="K18" i="189" s="1"/>
  <c r="L35" i="247"/>
  <c r="N35" i="247" s="1"/>
  <c r="N37" i="247" s="1"/>
  <c r="N184" i="247" s="1"/>
  <c r="N185" i="247" s="1"/>
  <c r="R51" i="145"/>
  <c r="L51" i="145" s="1"/>
  <c r="M51" i="145" s="1"/>
  <c r="R51" i="146"/>
  <c r="L51" i="146" s="1"/>
  <c r="M51" i="146" s="1"/>
  <c r="R51" i="149"/>
  <c r="L51" i="149" s="1"/>
  <c r="M51" i="149" s="1"/>
  <c r="R51" i="237"/>
  <c r="L51" i="237" s="1"/>
  <c r="M51" i="237" s="1"/>
  <c r="R51" i="150"/>
  <c r="L51" i="150" s="1"/>
  <c r="M51" i="150" s="1"/>
  <c r="R51" i="147"/>
  <c r="L51" i="147" s="1"/>
  <c r="M51" i="147" s="1"/>
  <c r="R51" i="154"/>
  <c r="L51" i="154" s="1"/>
  <c r="M51" i="154" s="1"/>
  <c r="O51" i="154" s="1"/>
  <c r="L35" i="246"/>
  <c r="N35" i="246" s="1"/>
  <c r="N37" i="246" s="1"/>
  <c r="N184" i="246" s="1"/>
  <c r="R51" i="131"/>
  <c r="L51" i="131" s="1"/>
  <c r="R51" i="124"/>
  <c r="L51" i="124" s="1"/>
  <c r="M51" i="124" s="1"/>
  <c r="R51" i="234"/>
  <c r="L51" i="234" s="1"/>
  <c r="M51" i="234" s="1"/>
  <c r="R51" i="121"/>
  <c r="L51" i="121" s="1"/>
  <c r="M51" i="121" s="1"/>
  <c r="R51" i="127"/>
  <c r="L51" i="127" s="1"/>
  <c r="M51" i="127" s="1"/>
  <c r="R51" i="126"/>
  <c r="L51" i="126" s="1"/>
  <c r="M51" i="126" s="1"/>
  <c r="R51" i="123"/>
  <c r="L51" i="123" s="1"/>
  <c r="M51" i="123" s="1"/>
  <c r="M219" i="240"/>
  <c r="M216" i="240" s="1"/>
  <c r="N185" i="248"/>
  <c r="N186" i="248"/>
  <c r="Y26" i="199"/>
  <c r="Y25" i="199"/>
  <c r="Y29" i="199"/>
  <c r="Y36" i="199"/>
  <c r="Y34" i="199"/>
  <c r="Y30" i="199"/>
  <c r="Y24" i="199"/>
  <c r="Y20" i="199"/>
  <c r="Y19" i="199"/>
  <c r="Y21" i="199" s="1"/>
  <c r="Q21" i="199"/>
  <c r="Q25" i="199"/>
  <c r="Q24" i="199"/>
  <c r="Q30" i="199"/>
  <c r="Q29" i="199"/>
  <c r="Q23" i="199"/>
  <c r="N20" i="199"/>
  <c r="N66" i="109"/>
  <c r="N33" i="199"/>
  <c r="N23" i="199"/>
  <c r="N16" i="199"/>
  <c r="Y37" i="199"/>
  <c r="Y35" i="199"/>
  <c r="Y32" i="199"/>
  <c r="Y104" i="109"/>
  <c r="N63" i="109"/>
  <c r="Q18" i="199"/>
  <c r="E100" i="179"/>
  <c r="Y23" i="199"/>
  <c r="N19" i="199"/>
  <c r="Q14" i="199"/>
  <c r="N36" i="199"/>
  <c r="Q37" i="199"/>
  <c r="Q35" i="199" s="1"/>
  <c r="N29" i="199"/>
  <c r="Q32" i="199"/>
  <c r="N24" i="199"/>
  <c r="Q26" i="199"/>
  <c r="Q34" i="199"/>
  <c r="Q31" i="199" s="1"/>
  <c r="N18" i="199"/>
  <c r="N22" i="199"/>
  <c r="N37" i="199"/>
  <c r="N14" i="199"/>
  <c r="N28" i="199"/>
  <c r="N34" i="199"/>
  <c r="N31" i="199" s="1"/>
  <c r="N26" i="199"/>
  <c r="N25" i="109"/>
  <c r="Q14" i="109"/>
  <c r="Q21" i="109"/>
  <c r="Q66" i="109"/>
  <c r="N14" i="109"/>
  <c r="Y74" i="109"/>
  <c r="Q25" i="109"/>
  <c r="Y25" i="109"/>
  <c r="Y14" i="109"/>
  <c r="K219" i="240"/>
  <c r="I220" i="240"/>
  <c r="H220" i="240"/>
  <c r="K220" i="240"/>
  <c r="M220" i="240"/>
  <c r="L219" i="240"/>
  <c r="L220" i="240"/>
  <c r="I219" i="240"/>
  <c r="H219" i="240"/>
  <c r="L220" i="237"/>
  <c r="L219" i="237"/>
  <c r="M220" i="237"/>
  <c r="I219" i="237"/>
  <c r="H219" i="237"/>
  <c r="K219" i="237"/>
  <c r="M219" i="237"/>
  <c r="I220" i="237"/>
  <c r="H220" i="237"/>
  <c r="K220" i="237"/>
  <c r="O51" i="306" l="1"/>
  <c r="O52" i="306" s="1"/>
  <c r="O51" i="307"/>
  <c r="O52" i="307" s="1"/>
  <c r="O60" i="307" s="1"/>
  <c r="O51" i="312"/>
  <c r="O52" i="312" s="1"/>
  <c r="M52" i="303"/>
  <c r="M60" i="303" s="1"/>
  <c r="M52" i="315"/>
  <c r="M60" i="315" s="1"/>
  <c r="M52" i="173"/>
  <c r="M60" i="173" s="1"/>
  <c r="O51" i="305"/>
  <c r="O52" i="305" s="1"/>
  <c r="R19" i="260" s="1"/>
  <c r="M52" i="313"/>
  <c r="M60" i="313" s="1"/>
  <c r="O51" i="304"/>
  <c r="O52" i="304" s="1"/>
  <c r="O60" i="304" s="1"/>
  <c r="M52" i="176"/>
  <c r="M60" i="176" s="1"/>
  <c r="M52" i="316"/>
  <c r="M60" i="316" s="1"/>
  <c r="M52" i="308"/>
  <c r="M60" i="308" s="1"/>
  <c r="O51" i="278"/>
  <c r="O52" i="278" s="1"/>
  <c r="M52" i="278"/>
  <c r="M60" i="278" s="1"/>
  <c r="O51" i="280"/>
  <c r="O52" i="280" s="1"/>
  <c r="M52" i="280"/>
  <c r="M60" i="280" s="1"/>
  <c r="O51" i="286"/>
  <c r="O52" i="286" s="1"/>
  <c r="M52" i="286"/>
  <c r="M60" i="286" s="1"/>
  <c r="O51" i="295"/>
  <c r="O52" i="295" s="1"/>
  <c r="M52" i="295"/>
  <c r="M60" i="295" s="1"/>
  <c r="O51" i="275"/>
  <c r="O52" i="275" s="1"/>
  <c r="M52" i="275"/>
  <c r="M60" i="275" s="1"/>
  <c r="O51" i="292"/>
  <c r="O52" i="292" s="1"/>
  <c r="M52" i="292"/>
  <c r="M60" i="292" s="1"/>
  <c r="O51" i="279"/>
  <c r="O52" i="279" s="1"/>
  <c r="M52" i="279"/>
  <c r="M60" i="279" s="1"/>
  <c r="O51" i="284"/>
  <c r="O52" i="284" s="1"/>
  <c r="M52" i="284"/>
  <c r="M60" i="284" s="1"/>
  <c r="T19" i="260"/>
  <c r="O51" i="299"/>
  <c r="O52" i="299" s="1"/>
  <c r="M52" i="299"/>
  <c r="M60" i="299" s="1"/>
  <c r="O51" i="291"/>
  <c r="O52" i="291" s="1"/>
  <c r="M52" i="291"/>
  <c r="M60" i="291" s="1"/>
  <c r="O51" i="302"/>
  <c r="O52" i="302" s="1"/>
  <c r="M52" i="302"/>
  <c r="M60" i="302" s="1"/>
  <c r="O51" i="297"/>
  <c r="O52" i="297" s="1"/>
  <c r="M52" i="297"/>
  <c r="M60" i="297" s="1"/>
  <c r="O51" i="274"/>
  <c r="O52" i="274" s="1"/>
  <c r="M52" i="274"/>
  <c r="M60" i="274" s="1"/>
  <c r="O60" i="315"/>
  <c r="N19" i="260"/>
  <c r="O51" i="293"/>
  <c r="O52" i="293" s="1"/>
  <c r="M52" i="293"/>
  <c r="M60" i="293" s="1"/>
  <c r="I19" i="260"/>
  <c r="O60" i="314"/>
  <c r="O51" i="289"/>
  <c r="O52" i="289" s="1"/>
  <c r="M52" i="289"/>
  <c r="M60" i="289" s="1"/>
  <c r="O60" i="306"/>
  <c r="S19" i="260"/>
  <c r="O51" i="298"/>
  <c r="O52" i="298" s="1"/>
  <c r="M52" i="298"/>
  <c r="M60" i="298" s="1"/>
  <c r="O51" i="276"/>
  <c r="O52" i="276" s="1"/>
  <c r="M52" i="276"/>
  <c r="M60" i="276" s="1"/>
  <c r="O60" i="309"/>
  <c r="V19" i="260"/>
  <c r="O51" i="282"/>
  <c r="O52" i="282" s="1"/>
  <c r="M52" i="282"/>
  <c r="M60" i="282" s="1"/>
  <c r="E19" i="260"/>
  <c r="O60" i="312"/>
  <c r="O51" i="300"/>
  <c r="O52" i="300" s="1"/>
  <c r="M52" i="300"/>
  <c r="M60" i="300" s="1"/>
  <c r="O51" i="294"/>
  <c r="O52" i="294" s="1"/>
  <c r="M52" i="294"/>
  <c r="M60" i="294" s="1"/>
  <c r="C19" i="260"/>
  <c r="O60" i="311"/>
  <c r="O51" i="283"/>
  <c r="O52" i="283" s="1"/>
  <c r="M52" i="283"/>
  <c r="M60" i="283" s="1"/>
  <c r="O51" i="277"/>
  <c r="O52" i="277" s="1"/>
  <c r="M52" i="277"/>
  <c r="M60" i="277" s="1"/>
  <c r="O60" i="313"/>
  <c r="D19" i="260"/>
  <c r="O51" i="285"/>
  <c r="O52" i="285" s="1"/>
  <c r="M52" i="285"/>
  <c r="M60" i="285" s="1"/>
  <c r="O51" i="301"/>
  <c r="O52" i="301" s="1"/>
  <c r="M52" i="301"/>
  <c r="M60" i="301" s="1"/>
  <c r="O60" i="316"/>
  <c r="O19" i="260"/>
  <c r="U19" i="260"/>
  <c r="O60" i="308"/>
  <c r="O51" i="287"/>
  <c r="O52" i="287" s="1"/>
  <c r="M52" i="287"/>
  <c r="M60" i="287" s="1"/>
  <c r="O51" i="290"/>
  <c r="O52" i="290" s="1"/>
  <c r="M52" i="290"/>
  <c r="M60" i="290" s="1"/>
  <c r="O60" i="303"/>
  <c r="P19" i="260"/>
  <c r="M134" i="234"/>
  <c r="J134" i="234"/>
  <c r="O134" i="234" s="1"/>
  <c r="M154" i="237"/>
  <c r="J154" i="237"/>
  <c r="M171" i="234"/>
  <c r="J171" i="234"/>
  <c r="J165" i="237"/>
  <c r="M165" i="237"/>
  <c r="O165" i="237" s="1"/>
  <c r="J167" i="240"/>
  <c r="M167" i="240"/>
  <c r="M171" i="240"/>
  <c r="J171" i="240"/>
  <c r="O171" i="240" s="1"/>
  <c r="J165" i="240"/>
  <c r="M165" i="240"/>
  <c r="M167" i="234"/>
  <c r="J167" i="234"/>
  <c r="M171" i="237"/>
  <c r="J171" i="237"/>
  <c r="J165" i="234"/>
  <c r="M165" i="234"/>
  <c r="J167" i="237"/>
  <c r="M167" i="237"/>
  <c r="M136" i="237"/>
  <c r="J136" i="237"/>
  <c r="O136" i="237" s="1"/>
  <c r="M132" i="237"/>
  <c r="J132" i="237"/>
  <c r="J168" i="240"/>
  <c r="M168" i="240"/>
  <c r="O168" i="240" s="1"/>
  <c r="M136" i="234"/>
  <c r="J136" i="234"/>
  <c r="O136" i="234" s="1"/>
  <c r="M132" i="240"/>
  <c r="J132" i="240"/>
  <c r="J168" i="237"/>
  <c r="M168" i="237"/>
  <c r="O168" i="237" s="1"/>
  <c r="M136" i="240"/>
  <c r="J136" i="240"/>
  <c r="M132" i="234"/>
  <c r="J132" i="234"/>
  <c r="E133" i="237"/>
  <c r="E133" i="234"/>
  <c r="E133" i="240"/>
  <c r="E166" i="237"/>
  <c r="E166" i="234"/>
  <c r="E166" i="240"/>
  <c r="J168" i="234"/>
  <c r="M168" i="234"/>
  <c r="O168" i="234" s="1"/>
  <c r="J153" i="234"/>
  <c r="M153" i="234"/>
  <c r="M143" i="234"/>
  <c r="J143" i="234"/>
  <c r="O143" i="234" s="1"/>
  <c r="J172" i="234"/>
  <c r="M172" i="234"/>
  <c r="J172" i="237"/>
  <c r="M172" i="237"/>
  <c r="J164" i="240"/>
  <c r="M164" i="240"/>
  <c r="O164" i="240" s="1"/>
  <c r="M154" i="240"/>
  <c r="J154" i="240"/>
  <c r="J164" i="237"/>
  <c r="M164" i="237"/>
  <c r="O164" i="237" s="1"/>
  <c r="J154" i="234"/>
  <c r="M154" i="234"/>
  <c r="J169" i="234"/>
  <c r="M169" i="234"/>
  <c r="J153" i="240"/>
  <c r="M153" i="240"/>
  <c r="J143" i="240"/>
  <c r="M143" i="240"/>
  <c r="J169" i="237"/>
  <c r="M169" i="237"/>
  <c r="M143" i="237"/>
  <c r="J143" i="237"/>
  <c r="E142" i="240"/>
  <c r="E142" i="237"/>
  <c r="E142" i="234"/>
  <c r="M135" i="234"/>
  <c r="J135" i="234"/>
  <c r="O135" i="234" s="1"/>
  <c r="M170" i="237"/>
  <c r="J170" i="237"/>
  <c r="M137" i="237"/>
  <c r="J137" i="237"/>
  <c r="J162" i="234"/>
  <c r="M162" i="234"/>
  <c r="J170" i="234"/>
  <c r="M170" i="234"/>
  <c r="O170" i="234" s="1"/>
  <c r="E138" i="234"/>
  <c r="E138" i="240"/>
  <c r="E138" i="237"/>
  <c r="E163" i="234"/>
  <c r="E163" i="237"/>
  <c r="E163" i="240"/>
  <c r="M134" i="237"/>
  <c r="J134" i="237"/>
  <c r="O134" i="237" s="1"/>
  <c r="M134" i="240"/>
  <c r="J134" i="240"/>
  <c r="M164" i="234"/>
  <c r="J164" i="234"/>
  <c r="M135" i="237"/>
  <c r="J135" i="237"/>
  <c r="J153" i="237"/>
  <c r="M153" i="237"/>
  <c r="M135" i="240"/>
  <c r="J135" i="240"/>
  <c r="J169" i="240"/>
  <c r="M169" i="240"/>
  <c r="M137" i="240"/>
  <c r="J137" i="240"/>
  <c r="O137" i="240" s="1"/>
  <c r="J172" i="240"/>
  <c r="M172" i="240"/>
  <c r="J170" i="240"/>
  <c r="M170" i="240"/>
  <c r="O170" i="240" s="1"/>
  <c r="M137" i="234"/>
  <c r="J137" i="234"/>
  <c r="J162" i="237"/>
  <c r="M162" i="237"/>
  <c r="J162" i="240"/>
  <c r="M162" i="240"/>
  <c r="O60" i="173"/>
  <c r="M19" i="260"/>
  <c r="O60" i="168"/>
  <c r="H19" i="260"/>
  <c r="O60" i="170"/>
  <c r="J19" i="260"/>
  <c r="K19" i="260"/>
  <c r="O60" i="240"/>
  <c r="O60" i="169"/>
  <c r="G19" i="260"/>
  <c r="O60" i="176"/>
  <c r="L19" i="260"/>
  <c r="J155" i="240"/>
  <c r="M155" i="240"/>
  <c r="J155" i="237"/>
  <c r="M155" i="237"/>
  <c r="J155" i="234"/>
  <c r="M155" i="234"/>
  <c r="N186" i="246"/>
  <c r="N185" i="246"/>
  <c r="P184" i="246"/>
  <c r="O51" i="124"/>
  <c r="O52" i="124" s="1"/>
  <c r="M52" i="124"/>
  <c r="M60" i="124" s="1"/>
  <c r="O51" i="121"/>
  <c r="O52" i="121" s="1"/>
  <c r="M52" i="121"/>
  <c r="M60" i="121" s="1"/>
  <c r="O51" i="126"/>
  <c r="O52" i="126" s="1"/>
  <c r="M52" i="126"/>
  <c r="M60" i="126" s="1"/>
  <c r="O51" i="127"/>
  <c r="O52" i="127" s="1"/>
  <c r="M52" i="127"/>
  <c r="M60" i="127" s="1"/>
  <c r="O51" i="234"/>
  <c r="O52" i="234" s="1"/>
  <c r="M52" i="234"/>
  <c r="M60" i="234" s="1"/>
  <c r="O51" i="147"/>
  <c r="O52" i="147" s="1"/>
  <c r="M52" i="147"/>
  <c r="M60" i="147" s="1"/>
  <c r="O51" i="150"/>
  <c r="O52" i="150" s="1"/>
  <c r="M52" i="150"/>
  <c r="M60" i="150" s="1"/>
  <c r="O51" i="145"/>
  <c r="O52" i="145" s="1"/>
  <c r="M52" i="145"/>
  <c r="M60" i="145" s="1"/>
  <c r="O51" i="149"/>
  <c r="O52" i="149" s="1"/>
  <c r="M52" i="149"/>
  <c r="M60" i="149" s="1"/>
  <c r="O51" i="237"/>
  <c r="O52" i="237" s="1"/>
  <c r="M52" i="237"/>
  <c r="M60" i="237" s="1"/>
  <c r="O51" i="146"/>
  <c r="O52" i="146" s="1"/>
  <c r="M52" i="146"/>
  <c r="M60" i="146" s="1"/>
  <c r="O51" i="123"/>
  <c r="O52" i="123" s="1"/>
  <c r="M52" i="123"/>
  <c r="M60" i="123" s="1"/>
  <c r="N186" i="247"/>
  <c r="N21" i="199"/>
  <c r="Q22" i="199"/>
  <c r="Y28" i="199"/>
  <c r="Y22" i="199"/>
  <c r="Y31" i="199"/>
  <c r="Q28" i="199"/>
  <c r="N35" i="199"/>
  <c r="N74" i="109"/>
  <c r="Q40" i="199"/>
  <c r="Q41" i="199" s="1"/>
  <c r="N40" i="199"/>
  <c r="N41" i="199" s="1"/>
  <c r="Q74" i="109"/>
  <c r="Q61" i="109"/>
  <c r="N93" i="109"/>
  <c r="N61" i="109"/>
  <c r="Y61" i="109"/>
  <c r="Q93" i="109"/>
  <c r="Y93" i="109"/>
  <c r="H217" i="240"/>
  <c r="L217" i="240"/>
  <c r="I217" i="240"/>
  <c r="H216" i="240"/>
  <c r="M217" i="240"/>
  <c r="M224" i="240" s="1"/>
  <c r="K100" i="260" s="1"/>
  <c r="K55" i="273" s="1"/>
  <c r="K217" i="240"/>
  <c r="I216" i="240"/>
  <c r="K216" i="240"/>
  <c r="L216" i="240"/>
  <c r="M217" i="237"/>
  <c r="H216" i="237"/>
  <c r="L216" i="237"/>
  <c r="L217" i="237"/>
  <c r="I217" i="237"/>
  <c r="K216" i="237"/>
  <c r="M216" i="237"/>
  <c r="I216" i="237"/>
  <c r="K217" i="237"/>
  <c r="H217" i="237"/>
  <c r="Q19" i="260" l="1"/>
  <c r="O60" i="305"/>
  <c r="T19" i="259"/>
  <c r="O60" i="293"/>
  <c r="O60" i="276"/>
  <c r="R19" i="189"/>
  <c r="O19" i="189"/>
  <c r="O60" i="287"/>
  <c r="E19" i="189"/>
  <c r="O60" i="283"/>
  <c r="O60" i="298"/>
  <c r="E19" i="259"/>
  <c r="C19" i="259"/>
  <c r="O60" i="297"/>
  <c r="O60" i="275"/>
  <c r="Q19" i="189"/>
  <c r="O60" i="284"/>
  <c r="D19" i="189"/>
  <c r="U19" i="189"/>
  <c r="O60" i="279"/>
  <c r="S19" i="189"/>
  <c r="O60" i="277"/>
  <c r="O60" i="294"/>
  <c r="U19" i="259"/>
  <c r="O60" i="286"/>
  <c r="N19" i="189"/>
  <c r="N19" i="259"/>
  <c r="O60" i="301"/>
  <c r="I19" i="259"/>
  <c r="O60" i="300"/>
  <c r="O60" i="289"/>
  <c r="P19" i="259"/>
  <c r="D19" i="259"/>
  <c r="O60" i="299"/>
  <c r="O60" i="280"/>
  <c r="V19" i="189"/>
  <c r="O60" i="285"/>
  <c r="I19" i="189"/>
  <c r="O60" i="290"/>
  <c r="Q19" i="259"/>
  <c r="P19" i="189"/>
  <c r="O60" i="274"/>
  <c r="O60" i="302"/>
  <c r="O19" i="259"/>
  <c r="O60" i="282"/>
  <c r="C19" i="189"/>
  <c r="S19" i="259"/>
  <c r="O60" i="292"/>
  <c r="V19" i="259"/>
  <c r="O60" i="295"/>
  <c r="O60" i="291"/>
  <c r="R19" i="259"/>
  <c r="O60" i="278"/>
  <c r="T19" i="189"/>
  <c r="O153" i="240"/>
  <c r="O153" i="237"/>
  <c r="J158" i="237"/>
  <c r="O165" i="240"/>
  <c r="O154" i="234"/>
  <c r="O143" i="237"/>
  <c r="O172" i="234"/>
  <c r="O136" i="240"/>
  <c r="O165" i="234"/>
  <c r="O154" i="237"/>
  <c r="O171" i="234"/>
  <c r="O134" i="240"/>
  <c r="O172" i="240"/>
  <c r="O162" i="234"/>
  <c r="O171" i="237"/>
  <c r="O154" i="240"/>
  <c r="O153" i="234"/>
  <c r="O167" i="234"/>
  <c r="O169" i="240"/>
  <c r="O169" i="237"/>
  <c r="O172" i="237"/>
  <c r="M158" i="240"/>
  <c r="O135" i="237"/>
  <c r="O170" i="237"/>
  <c r="J166" i="234"/>
  <c r="M166" i="234"/>
  <c r="M142" i="237"/>
  <c r="J142" i="237"/>
  <c r="J166" i="237"/>
  <c r="M166" i="237"/>
  <c r="O132" i="237"/>
  <c r="J142" i="240"/>
  <c r="M142" i="240"/>
  <c r="O167" i="240"/>
  <c r="O132" i="240"/>
  <c r="O169" i="234"/>
  <c r="J166" i="240"/>
  <c r="M166" i="240"/>
  <c r="J163" i="240"/>
  <c r="M163" i="240"/>
  <c r="J142" i="234"/>
  <c r="M142" i="234"/>
  <c r="J163" i="237"/>
  <c r="M163" i="237"/>
  <c r="J163" i="234"/>
  <c r="M163" i="234"/>
  <c r="M133" i="240"/>
  <c r="J133" i="240"/>
  <c r="M138" i="237"/>
  <c r="J138" i="237"/>
  <c r="O138" i="237" s="1"/>
  <c r="M133" i="234"/>
  <c r="J133" i="234"/>
  <c r="E161" i="234"/>
  <c r="E161" i="240"/>
  <c r="E161" i="237"/>
  <c r="M158" i="234"/>
  <c r="O135" i="240"/>
  <c r="M138" i="240"/>
  <c r="J138" i="240"/>
  <c r="M133" i="237"/>
  <c r="J133" i="237"/>
  <c r="O133" i="237" s="1"/>
  <c r="R173" i="237"/>
  <c r="L173" i="237" s="1"/>
  <c r="M173" i="237" s="1"/>
  <c r="O173" i="237" s="1"/>
  <c r="R173" i="234"/>
  <c r="L173" i="234" s="1"/>
  <c r="M173" i="234" s="1"/>
  <c r="O173" i="234" s="1"/>
  <c r="R173" i="240"/>
  <c r="L173" i="240" s="1"/>
  <c r="M173" i="240" s="1"/>
  <c r="O173" i="240" s="1"/>
  <c r="M138" i="234"/>
  <c r="J138" i="234"/>
  <c r="O138" i="234" s="1"/>
  <c r="O132" i="234"/>
  <c r="O162" i="240"/>
  <c r="O167" i="237"/>
  <c r="O143" i="240"/>
  <c r="O162" i="237"/>
  <c r="E174" i="237"/>
  <c r="E174" i="234"/>
  <c r="E174" i="240"/>
  <c r="O137" i="234"/>
  <c r="O164" i="234"/>
  <c r="O137" i="237"/>
  <c r="O60" i="146"/>
  <c r="H19" i="259"/>
  <c r="O60" i="149"/>
  <c r="L19" i="259"/>
  <c r="O60" i="145"/>
  <c r="G19" i="259"/>
  <c r="O60" i="150"/>
  <c r="M19" i="259"/>
  <c r="O60" i="147"/>
  <c r="J19" i="259"/>
  <c r="O60" i="237"/>
  <c r="K19" i="259"/>
  <c r="O60" i="123"/>
  <c r="O60" i="127"/>
  <c r="O60" i="124"/>
  <c r="O155" i="237"/>
  <c r="M158" i="237"/>
  <c r="O60" i="126"/>
  <c r="O60" i="121"/>
  <c r="O155" i="234"/>
  <c r="J158" i="234"/>
  <c r="O155" i="240"/>
  <c r="J158" i="240"/>
  <c r="L19" i="189"/>
  <c r="G19" i="189"/>
  <c r="H19" i="189"/>
  <c r="J19" i="189"/>
  <c r="O60" i="234"/>
  <c r="K19" i="189"/>
  <c r="M19" i="189"/>
  <c r="Y40" i="199"/>
  <c r="Y41" i="199" s="1"/>
  <c r="I224" i="240"/>
  <c r="K96" i="260" s="1"/>
  <c r="K51" i="273" s="1"/>
  <c r="K224" i="237"/>
  <c r="K98" i="259" s="1"/>
  <c r="K53" i="272" s="1"/>
  <c r="M224" i="237"/>
  <c r="K100" i="259" s="1"/>
  <c r="K55" i="272" s="1"/>
  <c r="H224" i="240"/>
  <c r="K95" i="260" s="1"/>
  <c r="K50" i="273" s="1"/>
  <c r="L224" i="240"/>
  <c r="K99" i="260" s="1"/>
  <c r="K54" i="273" s="1"/>
  <c r="K224" i="240"/>
  <c r="K98" i="260" s="1"/>
  <c r="K53" i="273" s="1"/>
  <c r="L224" i="237"/>
  <c r="K99" i="259" s="1"/>
  <c r="K54" i="272" s="1"/>
  <c r="H224" i="237"/>
  <c r="K95" i="259" s="1"/>
  <c r="K50" i="272" s="1"/>
  <c r="I224" i="237"/>
  <c r="K96" i="259" s="1"/>
  <c r="K51" i="272" s="1"/>
  <c r="O158" i="237" l="1"/>
  <c r="K39" i="259" s="1"/>
  <c r="O158" i="234"/>
  <c r="O158" i="240"/>
  <c r="K39" i="260" s="1"/>
  <c r="O133" i="234"/>
  <c r="O142" i="237"/>
  <c r="M147" i="240"/>
  <c r="O133" i="240"/>
  <c r="O163" i="234"/>
  <c r="O142" i="234"/>
  <c r="O166" i="237"/>
  <c r="M147" i="234"/>
  <c r="M147" i="237"/>
  <c r="O142" i="240"/>
  <c r="J174" i="240"/>
  <c r="M174" i="240"/>
  <c r="J174" i="234"/>
  <c r="M174" i="234"/>
  <c r="O174" i="234" s="1"/>
  <c r="J174" i="237"/>
  <c r="M174" i="237"/>
  <c r="O138" i="240"/>
  <c r="O163" i="237"/>
  <c r="J161" i="237"/>
  <c r="M161" i="237"/>
  <c r="O163" i="240"/>
  <c r="O166" i="234"/>
  <c r="J161" i="240"/>
  <c r="M161" i="240"/>
  <c r="J161" i="234"/>
  <c r="M161" i="234"/>
  <c r="O166" i="240"/>
  <c r="O174" i="237" l="1"/>
  <c r="O174" i="240"/>
  <c r="J177" i="234"/>
  <c r="M177" i="240"/>
  <c r="M184" i="240" s="1"/>
  <c r="O161" i="234"/>
  <c r="M177" i="234"/>
  <c r="M184" i="234" s="1"/>
  <c r="O161" i="240"/>
  <c r="J177" i="240"/>
  <c r="O161" i="237"/>
  <c r="M177" i="237"/>
  <c r="M184" i="237" s="1"/>
  <c r="J177" i="237"/>
  <c r="O177" i="234" l="1"/>
  <c r="O177" i="240"/>
  <c r="K40" i="260" s="1"/>
  <c r="O177" i="237"/>
  <c r="K40" i="259" s="1"/>
  <c r="K30" i="189"/>
  <c r="K219" i="234"/>
  <c r="I219" i="234"/>
  <c r="H219" i="234"/>
  <c r="L219" i="234"/>
  <c r="M219" i="234"/>
  <c r="L220" i="234"/>
  <c r="K220" i="234"/>
  <c r="I220" i="234"/>
  <c r="M220" i="234"/>
  <c r="H220" i="234"/>
  <c r="K87" i="189"/>
  <c r="M217" i="234" l="1"/>
  <c r="L216" i="234"/>
  <c r="K217" i="234"/>
  <c r="H216" i="234"/>
  <c r="L217" i="234"/>
  <c r="I216" i="234"/>
  <c r="I217" i="234"/>
  <c r="M216" i="234"/>
  <c r="H217" i="234"/>
  <c r="K216" i="234"/>
  <c r="M224" i="234" l="1"/>
  <c r="L224" i="234"/>
  <c r="I224" i="234"/>
  <c r="H224" i="234"/>
  <c r="K224" i="234"/>
  <c r="K100" i="189" l="1"/>
  <c r="K55" i="269" s="1"/>
  <c r="K96" i="189"/>
  <c r="K51" i="269" s="1"/>
  <c r="K98" i="189"/>
  <c r="K53" i="269" s="1"/>
  <c r="K95" i="189"/>
  <c r="K50" i="269" s="1"/>
  <c r="K99" i="189"/>
  <c r="K54" i="269" s="1"/>
  <c r="E148" i="224" l="1"/>
  <c r="E147" i="224"/>
  <c r="E146" i="224"/>
  <c r="E144" i="224"/>
  <c r="E143" i="224"/>
  <c r="E142" i="224"/>
  <c r="E141" i="224"/>
  <c r="E140" i="224"/>
  <c r="E139" i="224"/>
  <c r="E137" i="224"/>
  <c r="E133" i="224"/>
  <c r="E132" i="224"/>
  <c r="E130" i="224"/>
  <c r="E129" i="224"/>
  <c r="E128" i="224"/>
  <c r="E126" i="224"/>
  <c r="E125" i="224"/>
  <c r="E124" i="224"/>
  <c r="E123" i="224"/>
  <c r="E122" i="224"/>
  <c r="E121" i="224"/>
  <c r="E119" i="224"/>
  <c r="E118" i="224"/>
  <c r="E116" i="224"/>
  <c r="E115" i="224"/>
  <c r="E113" i="224"/>
  <c r="E112" i="224"/>
  <c r="E111" i="224"/>
  <c r="E109" i="224"/>
  <c r="E108" i="224"/>
  <c r="E107" i="224"/>
  <c r="E106" i="224"/>
  <c r="E104" i="224"/>
  <c r="E103" i="224"/>
  <c r="E102" i="224"/>
  <c r="E93" i="224"/>
  <c r="E92" i="224"/>
  <c r="E91" i="224"/>
  <c r="E100" i="224"/>
  <c r="E99" i="224"/>
  <c r="E98" i="224"/>
  <c r="E97" i="224"/>
  <c r="E96" i="224"/>
  <c r="E89" i="224"/>
  <c r="E88" i="224"/>
  <c r="E87" i="224"/>
  <c r="E86" i="224"/>
  <c r="E84" i="224"/>
  <c r="E83" i="224"/>
  <c r="E82" i="224"/>
  <c r="E81" i="224"/>
  <c r="E77" i="224"/>
  <c r="E76" i="224"/>
  <c r="E75" i="224"/>
  <c r="E74" i="224"/>
  <c r="E73" i="224"/>
  <c r="E72" i="224"/>
  <c r="F74" i="106"/>
  <c r="D149" i="224"/>
  <c r="E149" i="224" s="1"/>
  <c r="K20" i="189" l="1"/>
  <c r="D19" i="107" l="1"/>
  <c r="E19" i="107" s="1"/>
  <c r="D20" i="107"/>
  <c r="E20" i="107" s="1"/>
  <c r="D21" i="107"/>
  <c r="E21" i="107" s="1"/>
  <c r="A19" i="107"/>
  <c r="A20" i="107"/>
  <c r="A21" i="107" s="1"/>
  <c r="F11" i="91"/>
  <c r="D4" i="91"/>
  <c r="F4" i="91" s="1"/>
  <c r="L7" i="262" s="1"/>
  <c r="D11" i="91" l="1"/>
  <c r="J149" i="224"/>
  <c r="K150" i="224"/>
  <c r="I21" i="216" l="1"/>
  <c r="F72" i="106" l="1"/>
  <c r="I117" i="232"/>
  <c r="H117" i="232"/>
  <c r="G117" i="232"/>
  <c r="F117" i="232"/>
  <c r="E117" i="232"/>
  <c r="D117" i="232"/>
  <c r="I114" i="232"/>
  <c r="H114" i="232"/>
  <c r="G114" i="232"/>
  <c r="F114" i="232"/>
  <c r="E114" i="232"/>
  <c r="D114" i="232"/>
  <c r="I96" i="232"/>
  <c r="H96" i="232"/>
  <c r="G96" i="232"/>
  <c r="F96" i="232"/>
  <c r="E96" i="232"/>
  <c r="D96" i="232"/>
  <c r="I95" i="232"/>
  <c r="H95" i="232"/>
  <c r="G95" i="232"/>
  <c r="F95" i="232"/>
  <c r="E95" i="232"/>
  <c r="D95" i="232"/>
  <c r="I87" i="232"/>
  <c r="H87" i="232"/>
  <c r="G87" i="232"/>
  <c r="F87" i="232"/>
  <c r="E87" i="232"/>
  <c r="D87" i="232"/>
  <c r="I86" i="232"/>
  <c r="H86" i="232"/>
  <c r="G86" i="232"/>
  <c r="F86" i="232"/>
  <c r="E86" i="232"/>
  <c r="D86" i="232"/>
  <c r="I85" i="232"/>
  <c r="H85" i="232"/>
  <c r="G85" i="232"/>
  <c r="F85" i="232"/>
  <c r="E85" i="232"/>
  <c r="D85" i="232"/>
  <c r="I84" i="232"/>
  <c r="H84" i="232"/>
  <c r="G84" i="232"/>
  <c r="F84" i="232"/>
  <c r="E84" i="232"/>
  <c r="D84" i="232"/>
  <c r="I82" i="232"/>
  <c r="H82" i="232"/>
  <c r="G82" i="232"/>
  <c r="F82" i="232"/>
  <c r="E82" i="232"/>
  <c r="D82" i="232"/>
  <c r="I81" i="232"/>
  <c r="H81" i="232"/>
  <c r="G81" i="232"/>
  <c r="F81" i="232"/>
  <c r="E81" i="232"/>
  <c r="D81" i="232"/>
  <c r="I80" i="232"/>
  <c r="H80" i="232"/>
  <c r="G80" i="232"/>
  <c r="F80" i="232"/>
  <c r="E80" i="232"/>
  <c r="D80" i="232"/>
  <c r="I67" i="232"/>
  <c r="H67" i="232"/>
  <c r="G67" i="232"/>
  <c r="F67" i="232"/>
  <c r="E67" i="232"/>
  <c r="D67" i="232"/>
  <c r="I66" i="232"/>
  <c r="H66" i="232"/>
  <c r="G66" i="232"/>
  <c r="F66" i="232"/>
  <c r="E66" i="232"/>
  <c r="D66" i="232"/>
  <c r="I65" i="232"/>
  <c r="H65" i="232"/>
  <c r="G65" i="232"/>
  <c r="F65" i="232"/>
  <c r="E65" i="232"/>
  <c r="D65" i="232"/>
  <c r="I64" i="232"/>
  <c r="H64" i="232"/>
  <c r="G64" i="232"/>
  <c r="F64" i="232"/>
  <c r="E64" i="232"/>
  <c r="D64" i="232"/>
  <c r="I60" i="232"/>
  <c r="H60" i="232"/>
  <c r="G60" i="232"/>
  <c r="F60" i="232"/>
  <c r="E60" i="232"/>
  <c r="D60" i="232"/>
  <c r="I58" i="232"/>
  <c r="H58" i="232"/>
  <c r="G58" i="232"/>
  <c r="F58" i="232"/>
  <c r="E58" i="232"/>
  <c r="D58" i="232"/>
  <c r="I45" i="232"/>
  <c r="H45" i="232"/>
  <c r="G45" i="232"/>
  <c r="F45" i="232"/>
  <c r="E45" i="232"/>
  <c r="D45" i="232"/>
  <c r="I44" i="232"/>
  <c r="H44" i="232"/>
  <c r="G44" i="232"/>
  <c r="F44" i="232"/>
  <c r="E44" i="232"/>
  <c r="D44" i="232"/>
  <c r="I37" i="232"/>
  <c r="H37" i="232"/>
  <c r="G37" i="232"/>
  <c r="F37" i="232"/>
  <c r="E37" i="232"/>
  <c r="D37" i="232"/>
  <c r="I19" i="232"/>
  <c r="H19" i="232"/>
  <c r="G19" i="232"/>
  <c r="F19" i="232"/>
  <c r="E19" i="232"/>
  <c r="D19" i="232"/>
  <c r="I18" i="232"/>
  <c r="H18" i="232"/>
  <c r="G18" i="232"/>
  <c r="F18" i="232"/>
  <c r="E18" i="232"/>
  <c r="D18" i="232"/>
  <c r="I16" i="232"/>
  <c r="H16" i="232"/>
  <c r="G16" i="232"/>
  <c r="F16" i="232"/>
  <c r="E16" i="232"/>
  <c r="D16" i="232"/>
  <c r="I15" i="232"/>
  <c r="H15" i="232"/>
  <c r="G15" i="232"/>
  <c r="F15" i="232"/>
  <c r="E15" i="232"/>
  <c r="D15" i="232"/>
  <c r="I4" i="232"/>
  <c r="H4" i="232"/>
  <c r="G4" i="232"/>
  <c r="F4" i="232"/>
  <c r="E4" i="232"/>
  <c r="D4" i="232"/>
  <c r="I117" i="231"/>
  <c r="H117" i="231"/>
  <c r="G117" i="231"/>
  <c r="F117" i="231"/>
  <c r="E117" i="231"/>
  <c r="D117" i="231"/>
  <c r="I114" i="231"/>
  <c r="H114" i="231"/>
  <c r="G114" i="231"/>
  <c r="F114" i="231"/>
  <c r="E114" i="231"/>
  <c r="D114" i="231"/>
  <c r="I96" i="231"/>
  <c r="H96" i="231"/>
  <c r="G96" i="231"/>
  <c r="F96" i="231"/>
  <c r="E96" i="231"/>
  <c r="D96" i="231"/>
  <c r="I95" i="231"/>
  <c r="H95" i="231"/>
  <c r="G95" i="231"/>
  <c r="F95" i="231"/>
  <c r="E95" i="231"/>
  <c r="D95" i="231"/>
  <c r="I87" i="231"/>
  <c r="H87" i="231"/>
  <c r="G87" i="231"/>
  <c r="F87" i="231"/>
  <c r="E87" i="231"/>
  <c r="D87" i="231"/>
  <c r="I86" i="231"/>
  <c r="H86" i="231"/>
  <c r="G86" i="231"/>
  <c r="F86" i="231"/>
  <c r="E86" i="231"/>
  <c r="D86" i="231"/>
  <c r="I85" i="231"/>
  <c r="H85" i="231"/>
  <c r="G85" i="231"/>
  <c r="F85" i="231"/>
  <c r="E85" i="231"/>
  <c r="D85" i="231"/>
  <c r="I84" i="231"/>
  <c r="H84" i="231"/>
  <c r="G84" i="231"/>
  <c r="F84" i="231"/>
  <c r="E84" i="231"/>
  <c r="D84" i="231"/>
  <c r="I82" i="231"/>
  <c r="H82" i="231"/>
  <c r="G82" i="231"/>
  <c r="F82" i="231"/>
  <c r="E82" i="231"/>
  <c r="D82" i="231"/>
  <c r="I81" i="231"/>
  <c r="H81" i="231"/>
  <c r="G81" i="231"/>
  <c r="F81" i="231"/>
  <c r="E81" i="231"/>
  <c r="D81" i="231"/>
  <c r="I80" i="231"/>
  <c r="H80" i="231"/>
  <c r="G80" i="231"/>
  <c r="F80" i="231"/>
  <c r="E80" i="231"/>
  <c r="D80" i="231"/>
  <c r="I67" i="231"/>
  <c r="H67" i="231"/>
  <c r="G67" i="231"/>
  <c r="F67" i="231"/>
  <c r="E67" i="231"/>
  <c r="D67" i="231"/>
  <c r="I66" i="231"/>
  <c r="H66" i="231"/>
  <c r="G66" i="231"/>
  <c r="F66" i="231"/>
  <c r="E66" i="231"/>
  <c r="D66" i="231"/>
  <c r="I65" i="231"/>
  <c r="H65" i="231"/>
  <c r="G65" i="231"/>
  <c r="F65" i="231"/>
  <c r="E65" i="231"/>
  <c r="D65" i="231"/>
  <c r="I64" i="231"/>
  <c r="H64" i="231"/>
  <c r="G64" i="231"/>
  <c r="F64" i="231"/>
  <c r="E64" i="231"/>
  <c r="D64" i="231"/>
  <c r="I60" i="231"/>
  <c r="H60" i="231"/>
  <c r="G60" i="231"/>
  <c r="F60" i="231"/>
  <c r="E60" i="231"/>
  <c r="D60" i="231"/>
  <c r="I58" i="231"/>
  <c r="H58" i="231"/>
  <c r="G58" i="231"/>
  <c r="F58" i="231"/>
  <c r="E58" i="231"/>
  <c r="D58" i="231"/>
  <c r="I45" i="231"/>
  <c r="H45" i="231"/>
  <c r="G45" i="231"/>
  <c r="F45" i="231"/>
  <c r="E45" i="231"/>
  <c r="D45" i="231"/>
  <c r="I44" i="231"/>
  <c r="H44" i="231"/>
  <c r="G44" i="231"/>
  <c r="F44" i="231"/>
  <c r="E44" i="231"/>
  <c r="D44" i="231"/>
  <c r="I37" i="231"/>
  <c r="H37" i="231"/>
  <c r="G37" i="231"/>
  <c r="F37" i="231"/>
  <c r="E37" i="231"/>
  <c r="D37" i="231"/>
  <c r="I19" i="231"/>
  <c r="H19" i="231"/>
  <c r="G19" i="231"/>
  <c r="F19" i="231"/>
  <c r="E19" i="231"/>
  <c r="D19" i="231"/>
  <c r="I18" i="231"/>
  <c r="H18" i="231"/>
  <c r="G18" i="231"/>
  <c r="F18" i="231"/>
  <c r="E18" i="231"/>
  <c r="D18" i="231"/>
  <c r="I16" i="231"/>
  <c r="H16" i="231"/>
  <c r="G16" i="231"/>
  <c r="F16" i="231"/>
  <c r="E16" i="231"/>
  <c r="D16" i="231"/>
  <c r="I15" i="231"/>
  <c r="H15" i="231"/>
  <c r="G15" i="231"/>
  <c r="F15" i="231"/>
  <c r="E15" i="231"/>
  <c r="D15" i="231"/>
  <c r="I4" i="231"/>
  <c r="H4" i="231"/>
  <c r="G4" i="231"/>
  <c r="F4" i="231"/>
  <c r="E4" i="231"/>
  <c r="D4" i="231"/>
  <c r="C110" i="232"/>
  <c r="C109" i="232"/>
  <c r="C108" i="232"/>
  <c r="C107" i="232"/>
  <c r="C106" i="232"/>
  <c r="C105" i="232"/>
  <c r="C104" i="232"/>
  <c r="C103" i="232"/>
  <c r="C102" i="232"/>
  <c r="C101" i="232"/>
  <c r="C100" i="232"/>
  <c r="C99" i="232"/>
  <c r="C98" i="232"/>
  <c r="C97" i="232"/>
  <c r="C89" i="232"/>
  <c r="C79" i="232"/>
  <c r="C78" i="232"/>
  <c r="C77" i="232"/>
  <c r="C76" i="232"/>
  <c r="C75" i="232"/>
  <c r="C74" i="232"/>
  <c r="C73" i="232"/>
  <c r="C72" i="232"/>
  <c r="C71" i="232"/>
  <c r="C70" i="232"/>
  <c r="C69" i="232"/>
  <c r="C68" i="232"/>
  <c r="C54" i="232"/>
  <c r="C53" i="232"/>
  <c r="C52" i="232"/>
  <c r="C51" i="232"/>
  <c r="C50" i="232"/>
  <c r="C49" i="232"/>
  <c r="C48" i="232"/>
  <c r="C47" i="232"/>
  <c r="C46" i="232"/>
  <c r="C42" i="232"/>
  <c r="C41" i="232"/>
  <c r="C40" i="232"/>
  <c r="C30" i="232"/>
  <c r="C29" i="232"/>
  <c r="C28" i="232"/>
  <c r="C27" i="232"/>
  <c r="C26" i="232"/>
  <c r="C25" i="232"/>
  <c r="C24" i="232"/>
  <c r="C23" i="232"/>
  <c r="C22" i="232"/>
  <c r="C14" i="232"/>
  <c r="C13" i="232"/>
  <c r="C12" i="232"/>
  <c r="C11" i="232"/>
  <c r="C10" i="232"/>
  <c r="C9" i="232"/>
  <c r="C7" i="232"/>
  <c r="C6" i="232"/>
  <c r="C5" i="232"/>
  <c r="I3" i="232"/>
  <c r="H3" i="232"/>
  <c r="G3" i="232"/>
  <c r="F3" i="232"/>
  <c r="E3" i="232"/>
  <c r="D3" i="232"/>
  <c r="I2" i="232"/>
  <c r="H2" i="232"/>
  <c r="G2" i="232"/>
  <c r="F2" i="232"/>
  <c r="E2" i="232"/>
  <c r="D2" i="232"/>
  <c r="C110" i="231"/>
  <c r="C109" i="231"/>
  <c r="C108" i="231"/>
  <c r="C107" i="231"/>
  <c r="C106" i="231"/>
  <c r="C105" i="231"/>
  <c r="C104" i="231"/>
  <c r="C103" i="231"/>
  <c r="C102" i="231"/>
  <c r="C101" i="231"/>
  <c r="C100" i="231"/>
  <c r="C99" i="231"/>
  <c r="C98" i="231"/>
  <c r="C97" i="231"/>
  <c r="C89" i="231"/>
  <c r="C79" i="231"/>
  <c r="C78" i="231"/>
  <c r="C77" i="231"/>
  <c r="C76" i="231"/>
  <c r="C75" i="231"/>
  <c r="C74" i="231"/>
  <c r="C73" i="231"/>
  <c r="C72" i="231"/>
  <c r="C71" i="231"/>
  <c r="C70" i="231"/>
  <c r="C69" i="231"/>
  <c r="C68" i="231"/>
  <c r="C54" i="231"/>
  <c r="C53" i="231"/>
  <c r="C52" i="231"/>
  <c r="C51" i="231"/>
  <c r="C50" i="231"/>
  <c r="C49" i="231"/>
  <c r="C48" i="231"/>
  <c r="C47" i="231"/>
  <c r="C46" i="231"/>
  <c r="C42" i="231"/>
  <c r="C41" i="231"/>
  <c r="C40" i="231"/>
  <c r="C30" i="231"/>
  <c r="C29" i="231"/>
  <c r="C28" i="231"/>
  <c r="C27" i="231"/>
  <c r="C26" i="231"/>
  <c r="C25" i="231"/>
  <c r="C24" i="231"/>
  <c r="C23" i="231"/>
  <c r="C22" i="231"/>
  <c r="C14" i="231"/>
  <c r="C13" i="231"/>
  <c r="C12" i="231"/>
  <c r="C11" i="231"/>
  <c r="C10" i="231"/>
  <c r="C9" i="231"/>
  <c r="C7" i="231"/>
  <c r="C6" i="231"/>
  <c r="C5" i="231"/>
  <c r="I3" i="231"/>
  <c r="H3" i="231"/>
  <c r="G3" i="231"/>
  <c r="F3" i="231"/>
  <c r="E3" i="231"/>
  <c r="D3" i="231"/>
  <c r="I2" i="231"/>
  <c r="H2" i="231"/>
  <c r="G2" i="231"/>
  <c r="F2" i="231"/>
  <c r="E2" i="231"/>
  <c r="D2" i="231"/>
  <c r="C89" i="230"/>
  <c r="C52" i="230"/>
  <c r="C51" i="230"/>
  <c r="C110" i="230"/>
  <c r="C109" i="230"/>
  <c r="C108" i="230"/>
  <c r="C107" i="230"/>
  <c r="C106" i="230"/>
  <c r="C105" i="230"/>
  <c r="C104" i="230"/>
  <c r="C103" i="230"/>
  <c r="C102" i="230"/>
  <c r="C101" i="230"/>
  <c r="C100" i="230"/>
  <c r="C99" i="230"/>
  <c r="C98" i="230"/>
  <c r="C97" i="230"/>
  <c r="C79" i="230"/>
  <c r="C78" i="230"/>
  <c r="C77" i="230"/>
  <c r="C76" i="230"/>
  <c r="C75" i="230"/>
  <c r="C74" i="230"/>
  <c r="C73" i="230"/>
  <c r="C72" i="230"/>
  <c r="C71" i="230"/>
  <c r="C70" i="230"/>
  <c r="C69" i="230"/>
  <c r="C68" i="230"/>
  <c r="C54" i="230"/>
  <c r="C53" i="230"/>
  <c r="C50" i="230"/>
  <c r="C49" i="230"/>
  <c r="C48" i="230"/>
  <c r="C47" i="230"/>
  <c r="C46" i="230"/>
  <c r="C42" i="230"/>
  <c r="C41" i="230"/>
  <c r="C40" i="230"/>
  <c r="C30" i="230"/>
  <c r="C29" i="230"/>
  <c r="C28" i="230"/>
  <c r="C27" i="230"/>
  <c r="C26" i="230"/>
  <c r="C25" i="230"/>
  <c r="C24" i="230"/>
  <c r="C23" i="230"/>
  <c r="C22" i="230"/>
  <c r="C6" i="230"/>
  <c r="C7" i="230"/>
  <c r="C9" i="230"/>
  <c r="C10" i="230"/>
  <c r="C11" i="230"/>
  <c r="C12" i="230"/>
  <c r="C13" i="230"/>
  <c r="C14" i="230"/>
  <c r="C5" i="230"/>
  <c r="D2" i="230"/>
  <c r="E2" i="230"/>
  <c r="F2" i="230"/>
  <c r="G2" i="230"/>
  <c r="H2" i="230"/>
  <c r="I2" i="230"/>
  <c r="D3" i="230"/>
  <c r="E3" i="230"/>
  <c r="F3" i="230"/>
  <c r="G3" i="230"/>
  <c r="H3" i="230"/>
  <c r="I3" i="230"/>
  <c r="D4" i="230"/>
  <c r="E4" i="230"/>
  <c r="F4" i="230"/>
  <c r="G4" i="230"/>
  <c r="H4" i="230"/>
  <c r="I4" i="230"/>
  <c r="D15" i="230"/>
  <c r="E15" i="230"/>
  <c r="F15" i="230"/>
  <c r="G15" i="230"/>
  <c r="H15" i="230"/>
  <c r="I15" i="230"/>
  <c r="D16" i="230"/>
  <c r="E16" i="230"/>
  <c r="F16" i="230"/>
  <c r="G16" i="230"/>
  <c r="H16" i="230"/>
  <c r="I16" i="230"/>
  <c r="D18" i="230"/>
  <c r="E18" i="230"/>
  <c r="F18" i="230"/>
  <c r="G18" i="230"/>
  <c r="H18" i="230"/>
  <c r="I18" i="230"/>
  <c r="D19" i="230"/>
  <c r="E19" i="230"/>
  <c r="F19" i="230"/>
  <c r="G19" i="230"/>
  <c r="H19" i="230"/>
  <c r="I19" i="230"/>
  <c r="D37" i="230"/>
  <c r="E37" i="230"/>
  <c r="F37" i="230"/>
  <c r="G37" i="230"/>
  <c r="H37" i="230"/>
  <c r="I37" i="230"/>
  <c r="D44" i="230"/>
  <c r="E44" i="230"/>
  <c r="F44" i="230"/>
  <c r="G44" i="230"/>
  <c r="H44" i="230"/>
  <c r="I44" i="230"/>
  <c r="D45" i="230"/>
  <c r="E45" i="230"/>
  <c r="F45" i="230"/>
  <c r="G45" i="230"/>
  <c r="H45" i="230"/>
  <c r="I45" i="230"/>
  <c r="D58" i="230"/>
  <c r="E58" i="230"/>
  <c r="F58" i="230"/>
  <c r="G58" i="230"/>
  <c r="H58" i="230"/>
  <c r="I58" i="230"/>
  <c r="D60" i="230"/>
  <c r="E60" i="230"/>
  <c r="F60" i="230"/>
  <c r="G60" i="230"/>
  <c r="H60" i="230"/>
  <c r="I60" i="230"/>
  <c r="D64" i="230"/>
  <c r="E64" i="230"/>
  <c r="F64" i="230"/>
  <c r="G64" i="230"/>
  <c r="H64" i="230"/>
  <c r="I64" i="230"/>
  <c r="D65" i="230"/>
  <c r="E65" i="230"/>
  <c r="F65" i="230"/>
  <c r="G65" i="230"/>
  <c r="H65" i="230"/>
  <c r="I65" i="230"/>
  <c r="D66" i="230"/>
  <c r="E66" i="230"/>
  <c r="F66" i="230"/>
  <c r="G66" i="230"/>
  <c r="H66" i="230"/>
  <c r="I66" i="230"/>
  <c r="D67" i="230"/>
  <c r="E67" i="230"/>
  <c r="F67" i="230"/>
  <c r="G67" i="230"/>
  <c r="H67" i="230"/>
  <c r="I67" i="230"/>
  <c r="D80" i="230"/>
  <c r="E80" i="230"/>
  <c r="F80" i="230"/>
  <c r="G80" i="230"/>
  <c r="H80" i="230"/>
  <c r="I80" i="230"/>
  <c r="D81" i="230"/>
  <c r="E81" i="230"/>
  <c r="F81" i="230"/>
  <c r="G81" i="230"/>
  <c r="H81" i="230"/>
  <c r="I81" i="230"/>
  <c r="D82" i="230"/>
  <c r="E82" i="230"/>
  <c r="F82" i="230"/>
  <c r="G82" i="230"/>
  <c r="H82" i="230"/>
  <c r="I82" i="230"/>
  <c r="D84" i="230"/>
  <c r="E84" i="230"/>
  <c r="F84" i="230"/>
  <c r="G84" i="230"/>
  <c r="H84" i="230"/>
  <c r="I84" i="230"/>
  <c r="D85" i="230"/>
  <c r="E85" i="230"/>
  <c r="F85" i="230"/>
  <c r="G85" i="230"/>
  <c r="H85" i="230"/>
  <c r="I85" i="230"/>
  <c r="D86" i="230"/>
  <c r="E86" i="230"/>
  <c r="F86" i="230"/>
  <c r="G86" i="230"/>
  <c r="H86" i="230"/>
  <c r="I86" i="230"/>
  <c r="D87" i="230"/>
  <c r="E87" i="230"/>
  <c r="F87" i="230"/>
  <c r="G87" i="230"/>
  <c r="H87" i="230"/>
  <c r="I87" i="230"/>
  <c r="D95" i="230"/>
  <c r="E95" i="230"/>
  <c r="F95" i="230"/>
  <c r="G95" i="230"/>
  <c r="H95" i="230"/>
  <c r="I95" i="230"/>
  <c r="D96" i="230"/>
  <c r="E96" i="230"/>
  <c r="F96" i="230"/>
  <c r="G96" i="230"/>
  <c r="H96" i="230"/>
  <c r="I96" i="230"/>
  <c r="D114" i="230"/>
  <c r="E114" i="230"/>
  <c r="F114" i="230"/>
  <c r="G114" i="230"/>
  <c r="H114" i="230"/>
  <c r="I114" i="230"/>
  <c r="D117" i="230"/>
  <c r="E117" i="230"/>
  <c r="F117" i="230"/>
  <c r="G117" i="230"/>
  <c r="H117" i="230"/>
  <c r="I117" i="230"/>
  <c r="G3" i="90" l="1"/>
  <c r="D2" i="109"/>
  <c r="D1" i="109"/>
  <c r="D2" i="199"/>
  <c r="D1" i="199"/>
  <c r="D2" i="106"/>
  <c r="D1" i="106"/>
  <c r="N95" i="109" l="1"/>
  <c r="Q95" i="109"/>
  <c r="Y95" i="109"/>
  <c r="D118" i="109"/>
  <c r="D2" i="210" l="1"/>
  <c r="B80" i="189" l="1"/>
  <c r="C11" i="269" s="1"/>
  <c r="D14" i="226"/>
  <c r="C9" i="226"/>
  <c r="I7" i="226"/>
  <c r="F7" i="226"/>
  <c r="C7" i="226"/>
  <c r="B81" i="260" l="1"/>
  <c r="B81" i="259"/>
  <c r="C12" i="272" s="1"/>
  <c r="C11" i="226"/>
  <c r="B77" i="259" s="1"/>
  <c r="B81" i="189"/>
  <c r="C12" i="269" s="1"/>
  <c r="B16" i="268"/>
  <c r="D16" i="268"/>
  <c r="E16" i="268"/>
  <c r="C16" i="268"/>
  <c r="D14" i="268"/>
  <c r="E14" i="268"/>
  <c r="C14" i="268"/>
  <c r="B14" i="268"/>
  <c r="K41" i="189"/>
  <c r="B77" i="189" l="1"/>
  <c r="C8" i="269" s="1"/>
  <c r="B77" i="260"/>
  <c r="C8" i="272"/>
  <c r="F9" i="268" s="1"/>
  <c r="I14" i="268"/>
  <c r="H14" i="268"/>
  <c r="G14" i="268"/>
  <c r="F14" i="268"/>
  <c r="C12" i="273"/>
  <c r="F12" i="189"/>
  <c r="E9" i="268"/>
  <c r="D9" i="268"/>
  <c r="B9" i="268"/>
  <c r="C9" i="268"/>
  <c r="I9" i="268"/>
  <c r="H9" i="268"/>
  <c r="G9" i="268"/>
  <c r="C8" i="273"/>
  <c r="F8" i="189"/>
  <c r="F12" i="91"/>
  <c r="D5" i="91"/>
  <c r="F5" i="91" s="1"/>
  <c r="M7" i="262" s="1"/>
  <c r="H50" i="109"/>
  <c r="I50" i="109"/>
  <c r="J50" i="109"/>
  <c r="K50" i="109"/>
  <c r="L50" i="109"/>
  <c r="M50" i="109"/>
  <c r="O50" i="109"/>
  <c r="P50" i="109"/>
  <c r="R50" i="109"/>
  <c r="S50" i="109"/>
  <c r="T50" i="109"/>
  <c r="U50" i="109"/>
  <c r="V50" i="109"/>
  <c r="W50" i="109"/>
  <c r="X50" i="109"/>
  <c r="Z50" i="109"/>
  <c r="G50" i="109"/>
  <c r="G27" i="109"/>
  <c r="G28" i="109"/>
  <c r="G26" i="109"/>
  <c r="G51" i="109"/>
  <c r="G94" i="109"/>
  <c r="H94" i="109" s="1"/>
  <c r="I94" i="109" s="1"/>
  <c r="J94" i="109" s="1"/>
  <c r="K94" i="109" s="1"/>
  <c r="L94" i="109" s="1"/>
  <c r="G82" i="109"/>
  <c r="H82" i="109" s="1"/>
  <c r="I82" i="109" s="1"/>
  <c r="J82" i="109" s="1"/>
  <c r="K82" i="109" s="1"/>
  <c r="L82" i="109" s="1"/>
  <c r="G83" i="109"/>
  <c r="H83" i="109" s="1"/>
  <c r="I83" i="109" s="1"/>
  <c r="J83" i="109" s="1"/>
  <c r="K83" i="109" s="1"/>
  <c r="L83" i="109" s="1"/>
  <c r="G84" i="109"/>
  <c r="H84" i="109" s="1"/>
  <c r="I84" i="109" s="1"/>
  <c r="J84" i="109" s="1"/>
  <c r="K84" i="109" s="1"/>
  <c r="L84" i="109" s="1"/>
  <c r="G85" i="109"/>
  <c r="H85" i="109" s="1"/>
  <c r="I85" i="109" s="1"/>
  <c r="J85" i="109" s="1"/>
  <c r="K85" i="109" s="1"/>
  <c r="L85" i="109" s="1"/>
  <c r="G86" i="109"/>
  <c r="H86" i="109" s="1"/>
  <c r="I86" i="109" s="1"/>
  <c r="J86" i="109" s="1"/>
  <c r="K86" i="109" s="1"/>
  <c r="L86" i="109" s="1"/>
  <c r="G87" i="109"/>
  <c r="H87" i="109" s="1"/>
  <c r="I87" i="109" s="1"/>
  <c r="J87" i="109" s="1"/>
  <c r="K87" i="109" s="1"/>
  <c r="L87" i="109" s="1"/>
  <c r="G88" i="109"/>
  <c r="H88" i="109" s="1"/>
  <c r="I88" i="109" s="1"/>
  <c r="J88" i="109" s="1"/>
  <c r="K88" i="109" s="1"/>
  <c r="L88" i="109" s="1"/>
  <c r="G89" i="109"/>
  <c r="H89" i="109" s="1"/>
  <c r="I89" i="109" s="1"/>
  <c r="J89" i="109" s="1"/>
  <c r="K89" i="109" s="1"/>
  <c r="L89" i="109" s="1"/>
  <c r="G90" i="109"/>
  <c r="H90" i="109" s="1"/>
  <c r="I90" i="109" s="1"/>
  <c r="J90" i="109" s="1"/>
  <c r="K90" i="109" s="1"/>
  <c r="L90" i="109" s="1"/>
  <c r="G91" i="109"/>
  <c r="H91" i="109" s="1"/>
  <c r="I91" i="109" s="1"/>
  <c r="J91" i="109" s="1"/>
  <c r="K91" i="109" s="1"/>
  <c r="L91" i="109" s="1"/>
  <c r="G92" i="109"/>
  <c r="H92" i="109" s="1"/>
  <c r="I92" i="109" s="1"/>
  <c r="J92" i="109" s="1"/>
  <c r="K92" i="109" s="1"/>
  <c r="L92" i="109" s="1"/>
  <c r="G81" i="109"/>
  <c r="H81" i="109" s="1"/>
  <c r="I81" i="109" s="1"/>
  <c r="J81" i="109" s="1"/>
  <c r="K81" i="109" s="1"/>
  <c r="L81" i="109" s="1"/>
  <c r="H95" i="109"/>
  <c r="I95" i="109"/>
  <c r="J95" i="109"/>
  <c r="K95" i="109"/>
  <c r="L95" i="109"/>
  <c r="M95" i="109"/>
  <c r="O95" i="109"/>
  <c r="P95" i="109"/>
  <c r="R95" i="109"/>
  <c r="S95" i="109"/>
  <c r="T95" i="109"/>
  <c r="U95" i="109"/>
  <c r="V95" i="109"/>
  <c r="W95" i="109"/>
  <c r="X95" i="109"/>
  <c r="Z95" i="109"/>
  <c r="G95" i="109"/>
  <c r="H112" i="109"/>
  <c r="I112" i="109" s="1"/>
  <c r="J112" i="109" s="1"/>
  <c r="K112" i="109" s="1"/>
  <c r="L112" i="109" s="1"/>
  <c r="G111" i="109"/>
  <c r="H111" i="109" s="1"/>
  <c r="I111" i="109" s="1"/>
  <c r="J111" i="109" s="1"/>
  <c r="K111" i="109" s="1"/>
  <c r="L111" i="109" s="1"/>
  <c r="G113" i="109"/>
  <c r="H113" i="109" s="1"/>
  <c r="I113" i="109" s="1"/>
  <c r="J113" i="109" s="1"/>
  <c r="K113" i="109" s="1"/>
  <c r="L113" i="109" s="1"/>
  <c r="G114" i="109"/>
  <c r="H114" i="109" s="1"/>
  <c r="I114" i="109" s="1"/>
  <c r="J114" i="109" s="1"/>
  <c r="K114" i="109" s="1"/>
  <c r="L114" i="109" s="1"/>
  <c r="G115" i="109"/>
  <c r="H115" i="109" s="1"/>
  <c r="I115" i="109" s="1"/>
  <c r="J115" i="109" s="1"/>
  <c r="K115" i="109" s="1"/>
  <c r="L115" i="109" s="1"/>
  <c r="G110" i="109"/>
  <c r="H110" i="109" s="1"/>
  <c r="I110" i="109" s="1"/>
  <c r="J110" i="109" s="1"/>
  <c r="K110" i="109" s="1"/>
  <c r="L110" i="109" s="1"/>
  <c r="G55" i="109"/>
  <c r="G54" i="109"/>
  <c r="E49" i="109"/>
  <c r="N49" i="109" s="1"/>
  <c r="E48" i="109"/>
  <c r="N48" i="109" s="1"/>
  <c r="E45" i="109"/>
  <c r="N45" i="109" s="1"/>
  <c r="E46" i="109"/>
  <c r="N46" i="109" s="1"/>
  <c r="E44" i="109"/>
  <c r="N44" i="109" s="1"/>
  <c r="E42" i="109"/>
  <c r="N42" i="109" s="1"/>
  <c r="E41" i="109"/>
  <c r="N41" i="109" s="1"/>
  <c r="G39" i="109"/>
  <c r="G38" i="109"/>
  <c r="G37" i="109"/>
  <c r="G36" i="109"/>
  <c r="G35" i="109"/>
  <c r="G34" i="109"/>
  <c r="G33" i="109"/>
  <c r="E21" i="210"/>
  <c r="F21" i="210"/>
  <c r="G21" i="210"/>
  <c r="L14" i="268" l="1"/>
  <c r="J14" i="268"/>
  <c r="M14" i="268"/>
  <c r="K14" i="268"/>
  <c r="M9" i="268"/>
  <c r="L9" i="268"/>
  <c r="K9" i="268"/>
  <c r="J9" i="268"/>
  <c r="N40" i="109"/>
  <c r="N43" i="109"/>
  <c r="N47" i="109"/>
  <c r="M86" i="109"/>
  <c r="O86" i="109" s="1"/>
  <c r="P86" i="109" s="1"/>
  <c r="N86" i="109"/>
  <c r="M85" i="109"/>
  <c r="O85" i="109" s="1"/>
  <c r="P85" i="109" s="1"/>
  <c r="Q85" i="109" s="1"/>
  <c r="N85" i="109"/>
  <c r="M81" i="109"/>
  <c r="O81" i="109" s="1"/>
  <c r="P81" i="109" s="1"/>
  <c r="R81" i="109" s="1"/>
  <c r="S81" i="109" s="1"/>
  <c r="T81" i="109" s="1"/>
  <c r="U81" i="109" s="1"/>
  <c r="V81" i="109" s="1"/>
  <c r="W81" i="109" s="1"/>
  <c r="X81" i="109" s="1"/>
  <c r="Z81" i="109" s="1"/>
  <c r="N81" i="109"/>
  <c r="M87" i="109"/>
  <c r="O87" i="109" s="1"/>
  <c r="P87" i="109" s="1"/>
  <c r="N87" i="109"/>
  <c r="M115" i="109"/>
  <c r="O115" i="109" s="1"/>
  <c r="P115" i="109" s="1"/>
  <c r="R115" i="109" s="1"/>
  <c r="S115" i="109" s="1"/>
  <c r="T115" i="109" s="1"/>
  <c r="U115" i="109" s="1"/>
  <c r="V115" i="109" s="1"/>
  <c r="W115" i="109" s="1"/>
  <c r="N115" i="109"/>
  <c r="M83" i="109"/>
  <c r="O83" i="109" s="1"/>
  <c r="P83" i="109" s="1"/>
  <c r="R83" i="109" s="1"/>
  <c r="S83" i="109" s="1"/>
  <c r="T83" i="109" s="1"/>
  <c r="U83" i="109" s="1"/>
  <c r="V83" i="109" s="1"/>
  <c r="W83" i="109" s="1"/>
  <c r="N83" i="109"/>
  <c r="M84" i="109"/>
  <c r="O84" i="109" s="1"/>
  <c r="P84" i="109" s="1"/>
  <c r="R84" i="109" s="1"/>
  <c r="S84" i="109" s="1"/>
  <c r="T84" i="109" s="1"/>
  <c r="U84" i="109" s="1"/>
  <c r="V84" i="109" s="1"/>
  <c r="W84" i="109" s="1"/>
  <c r="N84" i="109"/>
  <c r="M113" i="109"/>
  <c r="O113" i="109" s="1"/>
  <c r="P113" i="109" s="1"/>
  <c r="R113" i="109" s="1"/>
  <c r="S113" i="109" s="1"/>
  <c r="T113" i="109" s="1"/>
  <c r="U113" i="109" s="1"/>
  <c r="V113" i="109" s="1"/>
  <c r="W113" i="109" s="1"/>
  <c r="Y113" i="109" s="1"/>
  <c r="N113" i="109"/>
  <c r="M111" i="109"/>
  <c r="O111" i="109" s="1"/>
  <c r="P111" i="109" s="1"/>
  <c r="Q111" i="109" s="1"/>
  <c r="N111" i="109"/>
  <c r="M92" i="109"/>
  <c r="O92" i="109" s="1"/>
  <c r="P92" i="109" s="1"/>
  <c r="R92" i="109" s="1"/>
  <c r="S92" i="109" s="1"/>
  <c r="T92" i="109" s="1"/>
  <c r="U92" i="109" s="1"/>
  <c r="V92" i="109" s="1"/>
  <c r="W92" i="109" s="1"/>
  <c r="X92" i="109" s="1"/>
  <c r="Z92" i="109" s="1"/>
  <c r="N92" i="109"/>
  <c r="M91" i="109"/>
  <c r="O91" i="109" s="1"/>
  <c r="P91" i="109" s="1"/>
  <c r="Q91" i="109" s="1"/>
  <c r="N91" i="109"/>
  <c r="M90" i="109"/>
  <c r="O90" i="109" s="1"/>
  <c r="P90" i="109" s="1"/>
  <c r="Q90" i="109" s="1"/>
  <c r="N90" i="109"/>
  <c r="M88" i="109"/>
  <c r="O88" i="109" s="1"/>
  <c r="P88" i="109" s="1"/>
  <c r="Q88" i="109" s="1"/>
  <c r="N88" i="109"/>
  <c r="M112" i="109"/>
  <c r="O112" i="109" s="1"/>
  <c r="P112" i="109" s="1"/>
  <c r="R112" i="109" s="1"/>
  <c r="S112" i="109" s="1"/>
  <c r="T112" i="109" s="1"/>
  <c r="U112" i="109" s="1"/>
  <c r="V112" i="109" s="1"/>
  <c r="W112" i="109" s="1"/>
  <c r="N112" i="109"/>
  <c r="M89" i="109"/>
  <c r="O89" i="109" s="1"/>
  <c r="P89" i="109" s="1"/>
  <c r="R89" i="109" s="1"/>
  <c r="S89" i="109" s="1"/>
  <c r="T89" i="109" s="1"/>
  <c r="U89" i="109" s="1"/>
  <c r="V89" i="109" s="1"/>
  <c r="W89" i="109" s="1"/>
  <c r="X89" i="109" s="1"/>
  <c r="Z89" i="109" s="1"/>
  <c r="N89" i="109"/>
  <c r="M110" i="109"/>
  <c r="O110" i="109" s="1"/>
  <c r="P110" i="109" s="1"/>
  <c r="Q110" i="109" s="1"/>
  <c r="N110" i="109"/>
  <c r="M114" i="109"/>
  <c r="O114" i="109" s="1"/>
  <c r="P114" i="109" s="1"/>
  <c r="Q114" i="109" s="1"/>
  <c r="N114" i="109"/>
  <c r="M82" i="109"/>
  <c r="O82" i="109" s="1"/>
  <c r="P82" i="109" s="1"/>
  <c r="R82" i="109" s="1"/>
  <c r="S82" i="109" s="1"/>
  <c r="T82" i="109" s="1"/>
  <c r="U82" i="109" s="1"/>
  <c r="V82" i="109" s="1"/>
  <c r="W82" i="109" s="1"/>
  <c r="N82" i="109"/>
  <c r="M94" i="109"/>
  <c r="O94" i="109" s="1"/>
  <c r="P94" i="109" s="1"/>
  <c r="Q94" i="109" s="1"/>
  <c r="N94" i="109"/>
  <c r="Y48" i="109"/>
  <c r="Q48" i="109"/>
  <c r="Y49" i="109"/>
  <c r="Q49" i="109"/>
  <c r="Y46" i="109"/>
  <c r="Q46" i="109"/>
  <c r="Y45" i="109"/>
  <c r="Q45" i="109"/>
  <c r="R87" i="109"/>
  <c r="S87" i="109" s="1"/>
  <c r="T87" i="109" s="1"/>
  <c r="U87" i="109" s="1"/>
  <c r="V87" i="109" s="1"/>
  <c r="W87" i="109" s="1"/>
  <c r="X87" i="109" s="1"/>
  <c r="Z87" i="109" s="1"/>
  <c r="Q87" i="109"/>
  <c r="R86" i="109"/>
  <c r="S86" i="109" s="1"/>
  <c r="T86" i="109" s="1"/>
  <c r="U86" i="109" s="1"/>
  <c r="V86" i="109" s="1"/>
  <c r="W86" i="109" s="1"/>
  <c r="X86" i="109" s="1"/>
  <c r="Z86" i="109" s="1"/>
  <c r="Q86" i="109"/>
  <c r="R110" i="109"/>
  <c r="S110" i="109" s="1"/>
  <c r="T110" i="109" s="1"/>
  <c r="U110" i="109" s="1"/>
  <c r="V110" i="109" s="1"/>
  <c r="W110" i="109" s="1"/>
  <c r="X110" i="109" s="1"/>
  <c r="Z110" i="109" s="1"/>
  <c r="Y41" i="109"/>
  <c r="Q41" i="109"/>
  <c r="Y42" i="109"/>
  <c r="Q42" i="109"/>
  <c r="Y44" i="109"/>
  <c r="Q44" i="109"/>
  <c r="R91" i="109"/>
  <c r="S91" i="109" s="1"/>
  <c r="T91" i="109" s="1"/>
  <c r="U91" i="109" s="1"/>
  <c r="V91" i="109" s="1"/>
  <c r="W91" i="109" s="1"/>
  <c r="Y91" i="109" s="1"/>
  <c r="Y87" i="109"/>
  <c r="D12" i="91"/>
  <c r="F37" i="106"/>
  <c r="F38" i="106"/>
  <c r="F39" i="106"/>
  <c r="F40" i="106"/>
  <c r="F41" i="106"/>
  <c r="F43" i="106"/>
  <c r="F44" i="106"/>
  <c r="F46" i="106"/>
  <c r="F47" i="106"/>
  <c r="F48" i="106"/>
  <c r="F49" i="106"/>
  <c r="F50" i="106"/>
  <c r="F51" i="106"/>
  <c r="F53" i="106"/>
  <c r="F54" i="106"/>
  <c r="F36" i="106"/>
  <c r="F70" i="106"/>
  <c r="F69" i="106"/>
  <c r="F68" i="106"/>
  <c r="F67" i="106"/>
  <c r="F66" i="106"/>
  <c r="F65" i="106"/>
  <c r="F64" i="106"/>
  <c r="F63" i="106"/>
  <c r="F62" i="106"/>
  <c r="F61" i="106"/>
  <c r="F143" i="106"/>
  <c r="F144" i="106"/>
  <c r="F145" i="106"/>
  <c r="F146" i="106"/>
  <c r="F147" i="106"/>
  <c r="F148" i="106"/>
  <c r="F149" i="106"/>
  <c r="F150" i="106"/>
  <c r="F151" i="106"/>
  <c r="F152" i="106"/>
  <c r="F153" i="106"/>
  <c r="F154" i="106"/>
  <c r="F142" i="106"/>
  <c r="F137" i="106"/>
  <c r="F136" i="106"/>
  <c r="F135" i="106"/>
  <c r="F134" i="106"/>
  <c r="F133" i="106"/>
  <c r="F132" i="106"/>
  <c r="F131" i="106"/>
  <c r="F130" i="106"/>
  <c r="F129" i="106"/>
  <c r="F128" i="106"/>
  <c r="F127" i="106"/>
  <c r="F126" i="106"/>
  <c r="F125" i="106"/>
  <c r="F124" i="106"/>
  <c r="F123" i="106"/>
  <c r="F122" i="106"/>
  <c r="F121" i="106"/>
  <c r="F120" i="106"/>
  <c r="F119" i="106"/>
  <c r="F118" i="106"/>
  <c r="F117" i="106"/>
  <c r="F116" i="106"/>
  <c r="F115" i="106"/>
  <c r="F114" i="106"/>
  <c r="F113" i="106"/>
  <c r="F112" i="106"/>
  <c r="F111" i="106"/>
  <c r="F110" i="106"/>
  <c r="F109" i="106"/>
  <c r="F108" i="106"/>
  <c r="F107" i="106"/>
  <c r="F106" i="106"/>
  <c r="F105" i="106"/>
  <c r="F89" i="106"/>
  <c r="F88" i="106"/>
  <c r="F87" i="106"/>
  <c r="F86" i="106"/>
  <c r="F85" i="106"/>
  <c r="F84" i="106"/>
  <c r="F83" i="106"/>
  <c r="F82" i="106"/>
  <c r="F81" i="106"/>
  <c r="F80" i="106"/>
  <c r="F79" i="106"/>
  <c r="F78" i="106"/>
  <c r="F77" i="106"/>
  <c r="F76" i="106"/>
  <c r="F28" i="106"/>
  <c r="I28" i="106" s="1"/>
  <c r="F29" i="106"/>
  <c r="F27" i="106"/>
  <c r="O27" i="106" s="1"/>
  <c r="F20" i="106"/>
  <c r="F21" i="106"/>
  <c r="F22" i="106"/>
  <c r="F23" i="106"/>
  <c r="F24" i="106"/>
  <c r="F19" i="106"/>
  <c r="F9" i="106"/>
  <c r="F10" i="106"/>
  <c r="F11" i="106"/>
  <c r="F12" i="106"/>
  <c r="F13" i="106"/>
  <c r="F14" i="106"/>
  <c r="F15" i="106"/>
  <c r="F16" i="106"/>
  <c r="F17" i="106"/>
  <c r="F8" i="106"/>
  <c r="G141" i="237" l="1"/>
  <c r="G141" i="234"/>
  <c r="G141" i="240"/>
  <c r="G140" i="240"/>
  <c r="G140" i="237"/>
  <c r="G140" i="234"/>
  <c r="G139" i="237"/>
  <c r="G139" i="234"/>
  <c r="G139" i="240"/>
  <c r="R85" i="109"/>
  <c r="S85" i="109" s="1"/>
  <c r="T85" i="109" s="1"/>
  <c r="U85" i="109" s="1"/>
  <c r="V85" i="109" s="1"/>
  <c r="W85" i="109" s="1"/>
  <c r="X85" i="109" s="1"/>
  <c r="Z85" i="109" s="1"/>
  <c r="R111" i="109"/>
  <c r="S111" i="109" s="1"/>
  <c r="T111" i="109" s="1"/>
  <c r="U111" i="109" s="1"/>
  <c r="V111" i="109" s="1"/>
  <c r="W111" i="109" s="1"/>
  <c r="X111" i="109" s="1"/>
  <c r="Z111" i="109" s="1"/>
  <c r="Q113" i="109"/>
  <c r="Q92" i="109"/>
  <c r="Q89" i="109"/>
  <c r="R90" i="109"/>
  <c r="S90" i="109" s="1"/>
  <c r="T90" i="109" s="1"/>
  <c r="U90" i="109" s="1"/>
  <c r="V90" i="109" s="1"/>
  <c r="W90" i="109" s="1"/>
  <c r="X90" i="109" s="1"/>
  <c r="Z90" i="109" s="1"/>
  <c r="R88" i="109"/>
  <c r="S88" i="109" s="1"/>
  <c r="T88" i="109" s="1"/>
  <c r="U88" i="109" s="1"/>
  <c r="V88" i="109" s="1"/>
  <c r="W88" i="109" s="1"/>
  <c r="X88" i="109" s="1"/>
  <c r="Z88" i="109" s="1"/>
  <c r="Q81" i="109"/>
  <c r="Q47" i="109"/>
  <c r="Y84" i="109"/>
  <c r="X84" i="109"/>
  <c r="Z84" i="109" s="1"/>
  <c r="X82" i="109"/>
  <c r="Z82" i="109" s="1"/>
  <c r="Y82" i="109"/>
  <c r="X112" i="109"/>
  <c r="Z112" i="109" s="1"/>
  <c r="Y112" i="109"/>
  <c r="X83" i="109"/>
  <c r="Z83" i="109" s="1"/>
  <c r="Y83" i="109"/>
  <c r="X115" i="109"/>
  <c r="Z115" i="109" s="1"/>
  <c r="Y115" i="109"/>
  <c r="Y81" i="109"/>
  <c r="R94" i="109"/>
  <c r="S94" i="109" s="1"/>
  <c r="T94" i="109" s="1"/>
  <c r="U94" i="109" s="1"/>
  <c r="V94" i="109" s="1"/>
  <c r="W94" i="109" s="1"/>
  <c r="R114" i="109"/>
  <c r="S114" i="109" s="1"/>
  <c r="T114" i="109" s="1"/>
  <c r="U114" i="109" s="1"/>
  <c r="V114" i="109" s="1"/>
  <c r="W114" i="109" s="1"/>
  <c r="X113" i="109"/>
  <c r="Z113" i="109" s="1"/>
  <c r="Q82" i="109"/>
  <c r="Y88" i="109"/>
  <c r="Q83" i="109"/>
  <c r="Y86" i="109"/>
  <c r="Y89" i="109"/>
  <c r="X91" i="109"/>
  <c r="Z91" i="109" s="1"/>
  <c r="Q40" i="109"/>
  <c r="Q112" i="109"/>
  <c r="Q84" i="109"/>
  <c r="Y47" i="109"/>
  <c r="Q115" i="109"/>
  <c r="Y92" i="109"/>
  <c r="Y111" i="109"/>
  <c r="Y110" i="109"/>
  <c r="Y40" i="109"/>
  <c r="Y85" i="109"/>
  <c r="Q43" i="109"/>
  <c r="Y43" i="109"/>
  <c r="K29" i="106"/>
  <c r="M29" i="106"/>
  <c r="K27" i="106"/>
  <c r="S27" i="106"/>
  <c r="K28" i="106"/>
  <c r="M28" i="106"/>
  <c r="S28" i="106"/>
  <c r="S29" i="106"/>
  <c r="O28" i="106"/>
  <c r="U28" i="106"/>
  <c r="U29" i="106"/>
  <c r="W28" i="106"/>
  <c r="M27" i="106"/>
  <c r="U27" i="106"/>
  <c r="W27" i="106"/>
  <c r="O29" i="106"/>
  <c r="W29" i="106"/>
  <c r="I27" i="106"/>
  <c r="Q27" i="106"/>
  <c r="I29" i="106"/>
  <c r="Q28" i="106"/>
  <c r="Q29" i="106"/>
  <c r="I140" i="234" l="1"/>
  <c r="H140" i="234"/>
  <c r="I141" i="240"/>
  <c r="H141" i="240"/>
  <c r="H139" i="234"/>
  <c r="I139" i="234"/>
  <c r="J139" i="234" s="1"/>
  <c r="H140" i="237"/>
  <c r="I140" i="237"/>
  <c r="J140" i="237" s="1"/>
  <c r="O140" i="237" s="1"/>
  <c r="H141" i="234"/>
  <c r="I141" i="234"/>
  <c r="I139" i="240"/>
  <c r="H139" i="240"/>
  <c r="H139" i="237"/>
  <c r="I139" i="237"/>
  <c r="H140" i="240"/>
  <c r="I140" i="240"/>
  <c r="I141" i="237"/>
  <c r="H141" i="237"/>
  <c r="Y90" i="109"/>
  <c r="Y114" i="109"/>
  <c r="X114" i="109"/>
  <c r="Z114" i="109" s="1"/>
  <c r="Y94" i="109"/>
  <c r="X94" i="109"/>
  <c r="Z94" i="109" s="1"/>
  <c r="J141" i="237" l="1"/>
  <c r="O141" i="237" s="1"/>
  <c r="J140" i="234"/>
  <c r="O140" i="234" s="1"/>
  <c r="J141" i="234"/>
  <c r="O141" i="234" s="1"/>
  <c r="J139" i="240"/>
  <c r="J140" i="240"/>
  <c r="O140" i="240" s="1"/>
  <c r="J141" i="240"/>
  <c r="O141" i="240" s="1"/>
  <c r="O139" i="240"/>
  <c r="J139" i="237"/>
  <c r="O139" i="234"/>
  <c r="O147" i="234" s="1"/>
  <c r="O184" i="234" s="1"/>
  <c r="J147" i="234"/>
  <c r="J184" i="234" s="1"/>
  <c r="J16" i="113"/>
  <c r="D8" i="113" s="1"/>
  <c r="D3" i="113"/>
  <c r="D4" i="113"/>
  <c r="D5" i="113"/>
  <c r="J30" i="113"/>
  <c r="D10" i="113" s="1"/>
  <c r="J23" i="113"/>
  <c r="D9" i="113" s="1"/>
  <c r="D7" i="113"/>
  <c r="K16" i="113"/>
  <c r="J8" i="113"/>
  <c r="C16" i="113" s="1"/>
  <c r="K28" i="113"/>
  <c r="K27" i="113"/>
  <c r="K30" i="113" s="1"/>
  <c r="K21" i="113"/>
  <c r="K20" i="113"/>
  <c r="K7" i="113"/>
  <c r="K8" i="113" s="1"/>
  <c r="O147" i="240" l="1"/>
  <c r="O184" i="240" s="1"/>
  <c r="J147" i="240"/>
  <c r="J184" i="240" s="1"/>
  <c r="O139" i="237"/>
  <c r="O147" i="237" s="1"/>
  <c r="J147" i="237"/>
  <c r="J184" i="237" s="1"/>
  <c r="C19" i="113"/>
  <c r="D19" i="113" s="1"/>
  <c r="C25" i="113"/>
  <c r="C26" i="113"/>
  <c r="C27" i="113"/>
  <c r="C17" i="113"/>
  <c r="C28" i="113"/>
  <c r="D28" i="113" s="1"/>
  <c r="C18" i="113"/>
  <c r="K23" i="113"/>
  <c r="D11" i="113"/>
  <c r="K37" i="260" l="1"/>
  <c r="K37" i="259"/>
  <c r="O184" i="237"/>
  <c r="A3" i="107"/>
  <c r="A4" i="107" s="1"/>
  <c r="A5" i="107" s="1"/>
  <c r="A6" i="107" s="1"/>
  <c r="A7" i="107" s="1"/>
  <c r="A8" i="107" s="1"/>
  <c r="A9" i="107" s="1"/>
  <c r="A10" i="107" s="1"/>
  <c r="A11" i="107" s="1"/>
  <c r="A12" i="107" s="1"/>
  <c r="A13" i="107" s="1"/>
  <c r="A14" i="107" s="1"/>
  <c r="A15" i="107" s="1"/>
  <c r="A16" i="107" s="1"/>
  <c r="A17" i="107" s="1"/>
  <c r="A18" i="107" s="1"/>
  <c r="J17" i="216"/>
  <c r="L189" i="179" l="1"/>
  <c r="E20" i="87" l="1"/>
  <c r="G6" i="90" l="1"/>
  <c r="G7" i="90"/>
  <c r="G8" i="90"/>
  <c r="G9" i="90"/>
  <c r="G10" i="90"/>
  <c r="G11" i="90"/>
  <c r="X120" i="106" l="1"/>
  <c r="P140" i="106"/>
  <c r="G23" i="90" l="1"/>
  <c r="G24" i="90"/>
  <c r="G25" i="90"/>
  <c r="G26" i="90"/>
  <c r="G27" i="90"/>
  <c r="G28" i="90"/>
  <c r="G22" i="90"/>
  <c r="G30" i="90" l="1"/>
  <c r="G32" i="90" s="1"/>
  <c r="D3" i="107" l="1"/>
  <c r="E3" i="107" s="1"/>
  <c r="D4" i="107"/>
  <c r="E4" i="107" s="1"/>
  <c r="D5" i="107"/>
  <c r="E5" i="107" s="1"/>
  <c r="D6" i="107"/>
  <c r="E6" i="107" s="1"/>
  <c r="D7" i="107"/>
  <c r="E7" i="107" s="1"/>
  <c r="D8" i="107"/>
  <c r="E8" i="107" s="1"/>
  <c r="D9" i="107"/>
  <c r="E9" i="107" s="1"/>
  <c r="D10" i="107"/>
  <c r="E10" i="107" s="1"/>
  <c r="D11" i="107"/>
  <c r="E11" i="107" s="1"/>
  <c r="D12" i="107"/>
  <c r="E12" i="107" s="1"/>
  <c r="D13" i="107"/>
  <c r="E13" i="107" s="1"/>
  <c r="D14" i="107"/>
  <c r="E14" i="107" s="1"/>
  <c r="D15" i="107"/>
  <c r="E15" i="107" s="1"/>
  <c r="D16" i="107"/>
  <c r="E16" i="107" s="1"/>
  <c r="D17" i="107"/>
  <c r="E17" i="107" s="1"/>
  <c r="D18" i="107"/>
  <c r="E18" i="107" s="1"/>
  <c r="D2" i="107"/>
  <c r="R175" i="179" l="1"/>
  <c r="L175" i="179" s="1"/>
  <c r="R152" i="179"/>
  <c r="L152" i="179" s="1"/>
  <c r="R175" i="131" l="1"/>
  <c r="L175" i="131" s="1"/>
  <c r="R152" i="131"/>
  <c r="L152" i="131" s="1"/>
  <c r="J6" i="216" l="1"/>
  <c r="C14" i="216" s="1"/>
  <c r="J13" i="216" l="1"/>
  <c r="J8" i="216"/>
  <c r="C16" i="216" s="1"/>
  <c r="J3" i="216"/>
  <c r="J2" i="216"/>
  <c r="J12" i="216"/>
  <c r="C18" i="216" s="1"/>
  <c r="J11" i="216"/>
  <c r="J5" i="216"/>
  <c r="J7" i="216"/>
  <c r="C15" i="216" s="1"/>
  <c r="J16" i="216"/>
  <c r="J15" i="216"/>
  <c r="J9" i="216"/>
  <c r="C17" i="216" s="1"/>
  <c r="J4" i="216"/>
  <c r="J14" i="216"/>
  <c r="C19" i="216" s="1"/>
  <c r="J10" i="216"/>
  <c r="H102" i="109"/>
  <c r="I102" i="109"/>
  <c r="J102" i="109"/>
  <c r="K102" i="109"/>
  <c r="L102" i="109"/>
  <c r="M102" i="109"/>
  <c r="O102" i="109"/>
  <c r="P102" i="109"/>
  <c r="R102" i="109"/>
  <c r="S102" i="109"/>
  <c r="T102" i="109"/>
  <c r="E153" i="154" s="1"/>
  <c r="U102" i="109"/>
  <c r="V102" i="109"/>
  <c r="W102" i="109"/>
  <c r="X102" i="109"/>
  <c r="Z102" i="109"/>
  <c r="G102" i="109"/>
  <c r="E139" i="179"/>
  <c r="E139" i="131"/>
  <c r="E153" i="173" l="1"/>
  <c r="E153" i="127"/>
  <c r="E153" i="150"/>
  <c r="E153" i="123"/>
  <c r="E153" i="168"/>
  <c r="E153" i="146"/>
  <c r="E153" i="124"/>
  <c r="E153" i="147"/>
  <c r="E153" i="170"/>
  <c r="E153" i="176"/>
  <c r="E153" i="149"/>
  <c r="E153" i="126"/>
  <c r="E153" i="169"/>
  <c r="E153" i="121"/>
  <c r="E153" i="145"/>
  <c r="J153" i="154"/>
  <c r="M153" i="154"/>
  <c r="C7" i="216"/>
  <c r="C8" i="216"/>
  <c r="C9" i="216"/>
  <c r="C6" i="216"/>
  <c r="C21" i="216"/>
  <c r="C20" i="216"/>
  <c r="C13" i="216"/>
  <c r="C12" i="216"/>
  <c r="C10" i="216"/>
  <c r="C11" i="216"/>
  <c r="C3" i="216"/>
  <c r="C5" i="216"/>
  <c r="C4" i="216"/>
  <c r="C2" i="216"/>
  <c r="J153" i="145" l="1"/>
  <c r="M153" i="145"/>
  <c r="J153" i="124"/>
  <c r="M153" i="124"/>
  <c r="J153" i="176"/>
  <c r="M153" i="176"/>
  <c r="J153" i="169"/>
  <c r="M153" i="169"/>
  <c r="J153" i="149"/>
  <c r="M153" i="149"/>
  <c r="J153" i="147"/>
  <c r="M153" i="147"/>
  <c r="J153" i="168"/>
  <c r="M153" i="168"/>
  <c r="J153" i="123"/>
  <c r="M153" i="123"/>
  <c r="J153" i="127"/>
  <c r="M153" i="127"/>
  <c r="J153" i="121"/>
  <c r="M153" i="121"/>
  <c r="J153" i="126"/>
  <c r="M153" i="126"/>
  <c r="J153" i="170"/>
  <c r="M153" i="170"/>
  <c r="O153" i="170" s="1"/>
  <c r="J153" i="146"/>
  <c r="M153" i="146"/>
  <c r="J153" i="150"/>
  <c r="M153" i="150"/>
  <c r="O153" i="154"/>
  <c r="J153" i="173"/>
  <c r="M153" i="173"/>
  <c r="R153" i="179"/>
  <c r="L153" i="179" s="1"/>
  <c r="R153" i="131"/>
  <c r="L153" i="131" s="1"/>
  <c r="O153" i="127" l="1"/>
  <c r="O153" i="149"/>
  <c r="O153" i="147"/>
  <c r="O153" i="169"/>
  <c r="O153" i="173"/>
  <c r="O153" i="123"/>
  <c r="O153" i="126"/>
  <c r="O153" i="121"/>
  <c r="O153" i="124"/>
  <c r="O153" i="168"/>
  <c r="O153" i="150"/>
  <c r="O153" i="146"/>
  <c r="O153" i="176"/>
  <c r="O153" i="145"/>
  <c r="M219" i="121"/>
  <c r="M216" i="121" s="1"/>
  <c r="K220" i="121"/>
  <c r="M220" i="121"/>
  <c r="M217" i="121" s="1"/>
  <c r="M219" i="123"/>
  <c r="K220" i="123"/>
  <c r="M220" i="123"/>
  <c r="M219" i="124"/>
  <c r="M216" i="124" s="1"/>
  <c r="K220" i="124"/>
  <c r="M220" i="124"/>
  <c r="M219" i="126"/>
  <c r="K220" i="126"/>
  <c r="M220" i="126"/>
  <c r="M219" i="127"/>
  <c r="K220" i="127"/>
  <c r="M220" i="127"/>
  <c r="M219" i="131"/>
  <c r="K220" i="131"/>
  <c r="M220" i="131"/>
  <c r="M219" i="145"/>
  <c r="K220" i="145"/>
  <c r="M220" i="145"/>
  <c r="M219" i="146"/>
  <c r="M216" i="146" s="1"/>
  <c r="K220" i="146"/>
  <c r="M220" i="146"/>
  <c r="M219" i="147"/>
  <c r="K220" i="147"/>
  <c r="M220" i="147"/>
  <c r="M219" i="149"/>
  <c r="K220" i="149"/>
  <c r="M220" i="149"/>
  <c r="M219" i="150"/>
  <c r="M216" i="150" s="1"/>
  <c r="K220" i="150"/>
  <c r="M220" i="150"/>
  <c r="M219" i="154"/>
  <c r="M216" i="154" s="1"/>
  <c r="K220" i="154"/>
  <c r="M220" i="154"/>
  <c r="M219" i="169"/>
  <c r="K220" i="169"/>
  <c r="M220" i="169"/>
  <c r="M219" i="168"/>
  <c r="K220" i="168"/>
  <c r="M220" i="168"/>
  <c r="M219" i="170"/>
  <c r="K220" i="170"/>
  <c r="M220" i="170"/>
  <c r="M217" i="170" s="1"/>
  <c r="M219" i="176"/>
  <c r="M216" i="176" s="1"/>
  <c r="K220" i="176"/>
  <c r="M220" i="176"/>
  <c r="M217" i="176" s="1"/>
  <c r="M219" i="173"/>
  <c r="K220" i="173"/>
  <c r="K217" i="173" s="1"/>
  <c r="M220" i="173"/>
  <c r="M219" i="179"/>
  <c r="K220" i="179"/>
  <c r="M220" i="179"/>
  <c r="H219" i="121"/>
  <c r="I219" i="121"/>
  <c r="H220" i="121"/>
  <c r="H219" i="123"/>
  <c r="I219" i="123"/>
  <c r="H220" i="123"/>
  <c r="H219" i="124"/>
  <c r="I219" i="124"/>
  <c r="I216" i="124" s="1"/>
  <c r="H220" i="124"/>
  <c r="H219" i="126"/>
  <c r="I219" i="126"/>
  <c r="I216" i="126" s="1"/>
  <c r="H220" i="126"/>
  <c r="H219" i="127"/>
  <c r="I219" i="127"/>
  <c r="H220" i="127"/>
  <c r="H219" i="131"/>
  <c r="I219" i="131"/>
  <c r="H220" i="131"/>
  <c r="H219" i="145"/>
  <c r="I219" i="145"/>
  <c r="H220" i="145"/>
  <c r="H219" i="146"/>
  <c r="I219" i="146"/>
  <c r="I216" i="146" s="1"/>
  <c r="H220" i="146"/>
  <c r="H219" i="147"/>
  <c r="I219" i="147"/>
  <c r="H220" i="147"/>
  <c r="H219" i="149"/>
  <c r="I219" i="149"/>
  <c r="H220" i="149"/>
  <c r="H219" i="150"/>
  <c r="I219" i="150"/>
  <c r="I216" i="150" s="1"/>
  <c r="H220" i="150"/>
  <c r="H219" i="154"/>
  <c r="I219" i="154"/>
  <c r="I216" i="154" s="1"/>
  <c r="H220" i="154"/>
  <c r="H219" i="169"/>
  <c r="I219" i="169"/>
  <c r="H220" i="169"/>
  <c r="H219" i="168"/>
  <c r="I219" i="168"/>
  <c r="I216" i="168" s="1"/>
  <c r="H220" i="168"/>
  <c r="H219" i="170"/>
  <c r="I219" i="170"/>
  <c r="H220" i="170"/>
  <c r="H219" i="176"/>
  <c r="I219" i="176"/>
  <c r="H220" i="176"/>
  <c r="H219" i="173"/>
  <c r="I219" i="173"/>
  <c r="I216" i="173" s="1"/>
  <c r="H220" i="173"/>
  <c r="H219" i="179"/>
  <c r="I219" i="179"/>
  <c r="H220" i="179"/>
  <c r="M216" i="123" l="1"/>
  <c r="M216" i="168"/>
  <c r="M216" i="127"/>
  <c r="M216" i="173"/>
  <c r="K217" i="123"/>
  <c r="K217" i="126"/>
  <c r="K217" i="154"/>
  <c r="K217" i="146"/>
  <c r="M217" i="124"/>
  <c r="K217" i="169"/>
  <c r="K217" i="150"/>
  <c r="K217" i="170"/>
  <c r="M217" i="173"/>
  <c r="M217" i="154"/>
  <c r="M217" i="150"/>
  <c r="M217" i="123"/>
  <c r="M217" i="145"/>
  <c r="M217" i="168"/>
  <c r="M217" i="131"/>
  <c r="M217" i="149"/>
  <c r="M217" i="127"/>
  <c r="K217" i="179"/>
  <c r="M217" i="147"/>
  <c r="M217" i="146"/>
  <c r="K217" i="176"/>
  <c r="K217" i="124"/>
  <c r="M216" i="170"/>
  <c r="M216" i="131"/>
  <c r="M216" i="149"/>
  <c r="M216" i="126"/>
  <c r="K217" i="121"/>
  <c r="M216" i="179"/>
  <c r="M216" i="169"/>
  <c r="K217" i="147"/>
  <c r="M216" i="145"/>
  <c r="M216" i="147"/>
  <c r="K217" i="149"/>
  <c r="K217" i="145"/>
  <c r="K217" i="131"/>
  <c r="K217" i="127"/>
  <c r="M217" i="126"/>
  <c r="M217" i="179"/>
  <c r="K217" i="168"/>
  <c r="M217" i="169"/>
  <c r="I216" i="121"/>
  <c r="I216" i="123"/>
  <c r="I216" i="127"/>
  <c r="I216" i="131"/>
  <c r="I216" i="145"/>
  <c r="I216" i="147"/>
  <c r="I216" i="149"/>
  <c r="I216" i="169"/>
  <c r="I216" i="170"/>
  <c r="I216" i="176"/>
  <c r="I216" i="179"/>
  <c r="E10" i="210"/>
  <c r="F10" i="210"/>
  <c r="G10" i="210"/>
  <c r="E11" i="210"/>
  <c r="F11" i="210"/>
  <c r="G11" i="210"/>
  <c r="E12" i="210"/>
  <c r="F12" i="210"/>
  <c r="G12" i="210"/>
  <c r="E13" i="210"/>
  <c r="F13" i="210"/>
  <c r="G13" i="210"/>
  <c r="E14" i="210"/>
  <c r="F14" i="210"/>
  <c r="G14" i="210"/>
  <c r="E15" i="210"/>
  <c r="F15" i="210"/>
  <c r="G15" i="210"/>
  <c r="E16" i="210"/>
  <c r="F16" i="210"/>
  <c r="G16" i="210"/>
  <c r="E17" i="210"/>
  <c r="F17" i="210"/>
  <c r="G17" i="210"/>
  <c r="E18" i="210"/>
  <c r="F18" i="210"/>
  <c r="G18" i="210"/>
  <c r="E19" i="210"/>
  <c r="F19" i="210"/>
  <c r="G19" i="210"/>
  <c r="E20" i="210"/>
  <c r="F20" i="210"/>
  <c r="G20" i="210"/>
  <c r="E22" i="210"/>
  <c r="F22" i="210"/>
  <c r="G22" i="210"/>
  <c r="E23" i="210"/>
  <c r="F23" i="210"/>
  <c r="G23" i="210"/>
  <c r="E24" i="210"/>
  <c r="F24" i="210"/>
  <c r="G24" i="210"/>
  <c r="E25" i="210"/>
  <c r="F25" i="210"/>
  <c r="G25" i="210"/>
  <c r="G9" i="210"/>
  <c r="F9" i="210"/>
  <c r="E9" i="210"/>
  <c r="J185" i="106" l="1"/>
  <c r="M185" i="106"/>
  <c r="D4" i="210" l="1"/>
  <c r="D3" i="210" l="1"/>
  <c r="L87" i="189" l="1"/>
  <c r="J87" i="189"/>
  <c r="G87" i="189"/>
  <c r="G87" i="260" l="1"/>
  <c r="G87" i="259"/>
  <c r="H87" i="189"/>
  <c r="B10" i="210"/>
  <c r="D20" i="210"/>
  <c r="D14" i="210"/>
  <c r="D24" i="210"/>
  <c r="B22" i="210"/>
  <c r="D22" i="210"/>
  <c r="B20" i="210"/>
  <c r="D16" i="210"/>
  <c r="C22" i="210"/>
  <c r="D12" i="210"/>
  <c r="B18" i="210"/>
  <c r="D15" i="210"/>
  <c r="C20" i="210"/>
  <c r="C18" i="210"/>
  <c r="C24" i="210"/>
  <c r="B14" i="210"/>
  <c r="D10" i="210"/>
  <c r="C16" i="210"/>
  <c r="C14" i="210"/>
  <c r="C12" i="210"/>
  <c r="D21" i="210"/>
  <c r="B12" i="210"/>
  <c r="B24" i="210"/>
  <c r="D13" i="210"/>
  <c r="D23" i="210"/>
  <c r="D25" i="210"/>
  <c r="B16" i="210"/>
  <c r="C25" i="210"/>
  <c r="D11" i="210"/>
  <c r="D17" i="210"/>
  <c r="C17" i="210"/>
  <c r="D9" i="210"/>
  <c r="C23" i="210"/>
  <c r="C13" i="210"/>
  <c r="C15" i="210"/>
  <c r="C21" i="210"/>
  <c r="B25" i="210"/>
  <c r="C9" i="210"/>
  <c r="C10" i="210"/>
  <c r="C19" i="210"/>
  <c r="C11" i="210"/>
  <c r="B23" i="210"/>
  <c r="B19" i="210"/>
  <c r="B11" i="210"/>
  <c r="B15" i="210"/>
  <c r="D18" i="210"/>
  <c r="D19" i="210"/>
  <c r="B17" i="210"/>
  <c r="B21" i="210"/>
  <c r="B13" i="210"/>
  <c r="B9" i="210"/>
  <c r="M87" i="189"/>
  <c r="F87" i="189"/>
  <c r="I115" i="231" l="1"/>
  <c r="I21" i="231"/>
  <c r="I20" i="231"/>
  <c r="M118" i="154"/>
  <c r="O118" i="154" s="1"/>
  <c r="H216" i="150"/>
  <c r="H115" i="231"/>
  <c r="H21" i="231"/>
  <c r="H20" i="231"/>
  <c r="H216" i="149"/>
  <c r="G115" i="231"/>
  <c r="G21" i="231"/>
  <c r="G20" i="231"/>
  <c r="H217" i="147"/>
  <c r="F115" i="231"/>
  <c r="F21" i="231"/>
  <c r="F20" i="231"/>
  <c r="E115" i="231"/>
  <c r="E21" i="231"/>
  <c r="E20" i="231"/>
  <c r="D115" i="231"/>
  <c r="D21" i="231"/>
  <c r="D20" i="231"/>
  <c r="H217" i="149" l="1"/>
  <c r="H217" i="146"/>
  <c r="H217" i="154"/>
  <c r="H217" i="145"/>
  <c r="H217" i="150"/>
  <c r="H216" i="145"/>
  <c r="H216" i="154"/>
  <c r="H216" i="146"/>
  <c r="H216" i="147"/>
  <c r="H217" i="179"/>
  <c r="L197" i="179"/>
  <c r="H197" i="179"/>
  <c r="O196" i="179"/>
  <c r="L195" i="179"/>
  <c r="H195" i="179"/>
  <c r="L194" i="179"/>
  <c r="H194" i="179"/>
  <c r="L193" i="179"/>
  <c r="H193" i="179"/>
  <c r="L192" i="179"/>
  <c r="H192" i="179"/>
  <c r="L191" i="179"/>
  <c r="I191" i="179"/>
  <c r="L190" i="179"/>
  <c r="I190" i="179"/>
  <c r="M189" i="179"/>
  <c r="H189" i="179"/>
  <c r="L188" i="179"/>
  <c r="H188" i="179"/>
  <c r="O187" i="179"/>
  <c r="H180" i="179"/>
  <c r="M179" i="179"/>
  <c r="O179" i="179" s="1"/>
  <c r="I115" i="232" s="1"/>
  <c r="H173" i="179"/>
  <c r="H172" i="179"/>
  <c r="H168" i="179"/>
  <c r="H164" i="179"/>
  <c r="H162" i="179"/>
  <c r="H161" i="179"/>
  <c r="I155" i="179"/>
  <c r="H155" i="179"/>
  <c r="I154" i="179"/>
  <c r="H154" i="179"/>
  <c r="I153" i="179"/>
  <c r="H153" i="179"/>
  <c r="I152" i="179"/>
  <c r="H152" i="179"/>
  <c r="E152" i="179"/>
  <c r="H143" i="179"/>
  <c r="H142" i="179"/>
  <c r="E141" i="179"/>
  <c r="E140" i="179"/>
  <c r="I121" i="179"/>
  <c r="H121" i="179"/>
  <c r="I118" i="179"/>
  <c r="H115" i="179"/>
  <c r="H114" i="179"/>
  <c r="H113" i="179"/>
  <c r="H112" i="179"/>
  <c r="H109" i="179"/>
  <c r="H108" i="179"/>
  <c r="H104" i="179"/>
  <c r="H103" i="179"/>
  <c r="H102" i="179"/>
  <c r="H101" i="179"/>
  <c r="H100" i="179"/>
  <c r="M92" i="179"/>
  <c r="M91" i="179"/>
  <c r="H90" i="179"/>
  <c r="H89" i="179"/>
  <c r="H88" i="179"/>
  <c r="H86" i="179"/>
  <c r="M85" i="179"/>
  <c r="M84" i="179"/>
  <c r="O83" i="179"/>
  <c r="I21" i="232" s="1"/>
  <c r="O82" i="179"/>
  <c r="I20" i="232" s="1"/>
  <c r="F82" i="179"/>
  <c r="M76" i="179"/>
  <c r="M75" i="179"/>
  <c r="M74" i="179"/>
  <c r="H73" i="179"/>
  <c r="H72" i="179"/>
  <c r="H71" i="179"/>
  <c r="H69" i="179"/>
  <c r="M68" i="179"/>
  <c r="M67" i="179"/>
  <c r="H115" i="232"/>
  <c r="H21" i="232"/>
  <c r="H20" i="232"/>
  <c r="H217" i="176"/>
  <c r="H216" i="176"/>
  <c r="G115" i="232"/>
  <c r="G21" i="232"/>
  <c r="G20" i="232"/>
  <c r="H217" i="170"/>
  <c r="F115" i="232"/>
  <c r="F21" i="232"/>
  <c r="F20" i="232"/>
  <c r="H217" i="168"/>
  <c r="E115" i="232"/>
  <c r="E21" i="232"/>
  <c r="E20" i="232"/>
  <c r="D115" i="232"/>
  <c r="D21" i="232"/>
  <c r="D20" i="232"/>
  <c r="R118" i="179" l="1"/>
  <c r="L118" i="179" s="1"/>
  <c r="E88" i="231"/>
  <c r="H88" i="231"/>
  <c r="G88" i="231"/>
  <c r="F88" i="231"/>
  <c r="I88" i="231"/>
  <c r="J121" i="179"/>
  <c r="J124" i="179" s="1"/>
  <c r="M140" i="179"/>
  <c r="D88" i="231"/>
  <c r="H163" i="179"/>
  <c r="H167" i="179"/>
  <c r="H171" i="179"/>
  <c r="H111" i="179"/>
  <c r="H117" i="179"/>
  <c r="H166" i="179"/>
  <c r="H170" i="179"/>
  <c r="H174" i="179"/>
  <c r="H175" i="179"/>
  <c r="H216" i="179"/>
  <c r="M141" i="179"/>
  <c r="J152" i="179"/>
  <c r="H165" i="179"/>
  <c r="H169" i="179"/>
  <c r="H216" i="173"/>
  <c r="H217" i="173"/>
  <c r="H216" i="170"/>
  <c r="H216" i="168"/>
  <c r="H217" i="169"/>
  <c r="H216" i="169"/>
  <c r="M152" i="179"/>
  <c r="H110" i="179"/>
  <c r="H118" i="179"/>
  <c r="J118" i="179" s="1"/>
  <c r="H116" i="179"/>
  <c r="H176" i="179"/>
  <c r="I176" i="179"/>
  <c r="D88" i="232" l="1"/>
  <c r="O152" i="179"/>
  <c r="I88" i="232" s="1"/>
  <c r="E88" i="232"/>
  <c r="F88" i="232"/>
  <c r="H88" i="232"/>
  <c r="G88" i="232"/>
  <c r="J176" i="179"/>
  <c r="H217" i="131" l="1"/>
  <c r="L197" i="131"/>
  <c r="H197" i="131"/>
  <c r="O196" i="131"/>
  <c r="L195" i="131"/>
  <c r="H195" i="131"/>
  <c r="L194" i="131"/>
  <c r="H194" i="131"/>
  <c r="L193" i="131"/>
  <c r="H193" i="131"/>
  <c r="L192" i="131"/>
  <c r="H192" i="131"/>
  <c r="L191" i="131"/>
  <c r="I191" i="131"/>
  <c r="L190" i="131"/>
  <c r="I190" i="131"/>
  <c r="L189" i="131"/>
  <c r="M189" i="131" s="1"/>
  <c r="H189" i="131"/>
  <c r="L188" i="131"/>
  <c r="H188" i="131"/>
  <c r="O187" i="131"/>
  <c r="H180" i="131"/>
  <c r="M179" i="131"/>
  <c r="O179" i="131" s="1"/>
  <c r="I115" i="230" s="1"/>
  <c r="I176" i="131"/>
  <c r="H173" i="131"/>
  <c r="H167" i="131"/>
  <c r="H165" i="131"/>
  <c r="H162" i="131"/>
  <c r="H161" i="131"/>
  <c r="I155" i="131"/>
  <c r="H155" i="131"/>
  <c r="I154" i="131"/>
  <c r="H154" i="131"/>
  <c r="I153" i="131"/>
  <c r="H153" i="131"/>
  <c r="I152" i="131"/>
  <c r="H152" i="131"/>
  <c r="E152" i="131"/>
  <c r="H143" i="131"/>
  <c r="H142" i="131"/>
  <c r="E141" i="131"/>
  <c r="E140" i="131"/>
  <c r="I121" i="131"/>
  <c r="H121" i="131"/>
  <c r="H118" i="131"/>
  <c r="H116" i="131"/>
  <c r="H115" i="131"/>
  <c r="H114" i="131"/>
  <c r="H113" i="131"/>
  <c r="H112" i="131"/>
  <c r="H111" i="131"/>
  <c r="H108" i="131"/>
  <c r="H104" i="131"/>
  <c r="H103" i="131"/>
  <c r="H102" i="131"/>
  <c r="H101" i="131"/>
  <c r="H100" i="131"/>
  <c r="M92" i="131"/>
  <c r="M91" i="131"/>
  <c r="H90" i="131"/>
  <c r="H89" i="131"/>
  <c r="H88" i="131"/>
  <c r="H86" i="131"/>
  <c r="M85" i="131"/>
  <c r="M84" i="131"/>
  <c r="O83" i="131"/>
  <c r="I21" i="230" s="1"/>
  <c r="O82" i="131"/>
  <c r="I20" i="230" s="1"/>
  <c r="F82" i="131"/>
  <c r="R118" i="131" s="1"/>
  <c r="L118" i="131" s="1"/>
  <c r="M76" i="131"/>
  <c r="M75" i="131"/>
  <c r="M74" i="131"/>
  <c r="H73" i="131"/>
  <c r="H72" i="131"/>
  <c r="H71" i="131"/>
  <c r="H69" i="131"/>
  <c r="M68" i="131"/>
  <c r="M67" i="131"/>
  <c r="H17" i="131"/>
  <c r="M16" i="131"/>
  <c r="H16" i="131"/>
  <c r="H115" i="230"/>
  <c r="H21" i="230"/>
  <c r="H20" i="230"/>
  <c r="H217" i="126"/>
  <c r="G115" i="230"/>
  <c r="G21" i="230"/>
  <c r="G20" i="230"/>
  <c r="H217" i="124"/>
  <c r="F115" i="230"/>
  <c r="F21" i="230"/>
  <c r="F20" i="230"/>
  <c r="H217" i="123"/>
  <c r="H216" i="123"/>
  <c r="E115" i="230"/>
  <c r="E21" i="230"/>
  <c r="E20" i="230"/>
  <c r="H217" i="121"/>
  <c r="D115" i="230"/>
  <c r="D21" i="230"/>
  <c r="D20" i="230"/>
  <c r="F166" i="106"/>
  <c r="Y161" i="106" s="1"/>
  <c r="F165" i="106"/>
  <c r="W160" i="106" s="1"/>
  <c r="M22" i="131" l="1"/>
  <c r="J215" i="131"/>
  <c r="H176" i="131"/>
  <c r="J176" i="131" s="1"/>
  <c r="J152" i="131"/>
  <c r="J121" i="131"/>
  <c r="J124" i="131" s="1"/>
  <c r="I160" i="106"/>
  <c r="U160" i="106"/>
  <c r="Y160" i="106"/>
  <c r="M160" i="106"/>
  <c r="Q160" i="106"/>
  <c r="H216" i="126"/>
  <c r="H216" i="124"/>
  <c r="Q161" i="106"/>
  <c r="U161" i="106"/>
  <c r="K160" i="106"/>
  <c r="O160" i="106"/>
  <c r="S160" i="106"/>
  <c r="O161" i="106"/>
  <c r="S161" i="106"/>
  <c r="W161" i="106"/>
  <c r="H216" i="127"/>
  <c r="M140" i="131"/>
  <c r="H110" i="131"/>
  <c r="H117" i="131"/>
  <c r="I118" i="131"/>
  <c r="J118" i="131" s="1"/>
  <c r="H169" i="131"/>
  <c r="H175" i="131"/>
  <c r="H171" i="131"/>
  <c r="H217" i="127"/>
  <c r="H216" i="131"/>
  <c r="M141" i="131"/>
  <c r="H109" i="131"/>
  <c r="H170" i="131"/>
  <c r="M152" i="131"/>
  <c r="H164" i="131"/>
  <c r="H172" i="131"/>
  <c r="H163" i="131"/>
  <c r="H166" i="131"/>
  <c r="H168" i="131"/>
  <c r="H174" i="131"/>
  <c r="H216" i="121"/>
  <c r="O152" i="131" l="1"/>
  <c r="E88" i="230" l="1"/>
  <c r="G88" i="230"/>
  <c r="I88" i="230"/>
  <c r="H88" i="230"/>
  <c r="F88" i="230"/>
  <c r="D88" i="230"/>
  <c r="V34" i="199" l="1"/>
  <c r="G32" i="199"/>
  <c r="S30" i="199"/>
  <c r="I29" i="199"/>
  <c r="H26" i="199"/>
  <c r="I26" i="199"/>
  <c r="J26" i="199"/>
  <c r="K26" i="199"/>
  <c r="L26" i="199"/>
  <c r="M26" i="199"/>
  <c r="O26" i="199"/>
  <c r="P26" i="199"/>
  <c r="R26" i="199"/>
  <c r="S26" i="199"/>
  <c r="T26" i="199"/>
  <c r="U26" i="199"/>
  <c r="V26" i="199"/>
  <c r="W26" i="199"/>
  <c r="X26" i="199"/>
  <c r="Z26" i="199"/>
  <c r="G26" i="199"/>
  <c r="H20" i="199"/>
  <c r="I20" i="199"/>
  <c r="J20" i="199"/>
  <c r="K20" i="199"/>
  <c r="L20" i="199"/>
  <c r="M20" i="199"/>
  <c r="O20" i="199"/>
  <c r="P20" i="199"/>
  <c r="R20" i="199"/>
  <c r="S20" i="199"/>
  <c r="T20" i="199"/>
  <c r="U20" i="199"/>
  <c r="V20" i="199"/>
  <c r="W20" i="199"/>
  <c r="X20" i="199"/>
  <c r="Z20" i="199"/>
  <c r="G20" i="199"/>
  <c r="H19" i="199"/>
  <c r="I19" i="199"/>
  <c r="J19" i="199"/>
  <c r="K19" i="199"/>
  <c r="L19" i="199"/>
  <c r="M19" i="199"/>
  <c r="O19" i="199"/>
  <c r="P19" i="199"/>
  <c r="R19" i="199"/>
  <c r="S19" i="199"/>
  <c r="T19" i="199"/>
  <c r="U19" i="199"/>
  <c r="V19" i="199"/>
  <c r="W19" i="199"/>
  <c r="X19" i="199"/>
  <c r="Z19" i="199"/>
  <c r="G19" i="199"/>
  <c r="H18" i="199"/>
  <c r="I18" i="199"/>
  <c r="J18" i="199"/>
  <c r="K18" i="199"/>
  <c r="L18" i="199"/>
  <c r="M18" i="199"/>
  <c r="O18" i="199"/>
  <c r="P18" i="199"/>
  <c r="R18" i="199"/>
  <c r="S18" i="199"/>
  <c r="T18" i="199"/>
  <c r="U18" i="199"/>
  <c r="V18" i="199"/>
  <c r="W18" i="199"/>
  <c r="X18" i="199"/>
  <c r="Z18" i="199"/>
  <c r="G18" i="199"/>
  <c r="H17" i="199"/>
  <c r="I17" i="199"/>
  <c r="J17" i="199"/>
  <c r="K17" i="199"/>
  <c r="L17" i="199"/>
  <c r="M17" i="199"/>
  <c r="O17" i="199"/>
  <c r="P17" i="199"/>
  <c r="R17" i="199"/>
  <c r="S17" i="199"/>
  <c r="T17" i="199"/>
  <c r="U17" i="199"/>
  <c r="V17" i="199"/>
  <c r="W17" i="199"/>
  <c r="X17" i="199"/>
  <c r="Z17" i="199"/>
  <c r="G17" i="199"/>
  <c r="Z25" i="199"/>
  <c r="X25" i="199"/>
  <c r="W25" i="199"/>
  <c r="V25" i="199"/>
  <c r="U25" i="199"/>
  <c r="T25" i="199"/>
  <c r="S25" i="199"/>
  <c r="R25" i="199"/>
  <c r="P25" i="199"/>
  <c r="O25" i="199"/>
  <c r="M25" i="199"/>
  <c r="L25" i="199"/>
  <c r="K25" i="199"/>
  <c r="J25" i="199"/>
  <c r="I25" i="199"/>
  <c r="H25" i="199"/>
  <c r="G25" i="199"/>
  <c r="Z24" i="199"/>
  <c r="X24" i="199"/>
  <c r="W24" i="199"/>
  <c r="V24" i="199"/>
  <c r="U24" i="199"/>
  <c r="T24" i="199"/>
  <c r="S24" i="199"/>
  <c r="R24" i="199"/>
  <c r="P24" i="199"/>
  <c r="O24" i="199"/>
  <c r="M24" i="199"/>
  <c r="L24" i="199"/>
  <c r="K24" i="199"/>
  <c r="J24" i="199"/>
  <c r="I24" i="199"/>
  <c r="H24" i="199"/>
  <c r="G24" i="199"/>
  <c r="Z23" i="199"/>
  <c r="X23" i="199"/>
  <c r="W23" i="199"/>
  <c r="V23" i="199"/>
  <c r="U23" i="199"/>
  <c r="T23" i="199"/>
  <c r="S23" i="199"/>
  <c r="R23" i="199"/>
  <c r="P23" i="199"/>
  <c r="O23" i="199"/>
  <c r="M23" i="199"/>
  <c r="L23" i="199"/>
  <c r="K23" i="199"/>
  <c r="J23" i="199"/>
  <c r="I23" i="199"/>
  <c r="H23" i="199"/>
  <c r="G23" i="199"/>
  <c r="Z16" i="199"/>
  <c r="X16" i="199"/>
  <c r="W16" i="199"/>
  <c r="V16" i="199"/>
  <c r="U16" i="199"/>
  <c r="T16" i="199"/>
  <c r="S16" i="199"/>
  <c r="R16" i="199"/>
  <c r="P16" i="199"/>
  <c r="O16" i="199"/>
  <c r="M16" i="199"/>
  <c r="L16" i="199"/>
  <c r="K16" i="199"/>
  <c r="J16" i="199"/>
  <c r="I16" i="199"/>
  <c r="H16" i="199"/>
  <c r="G16" i="199"/>
  <c r="Z15" i="199"/>
  <c r="X15" i="199"/>
  <c r="W15" i="199"/>
  <c r="V15" i="199"/>
  <c r="U15" i="199"/>
  <c r="T15" i="199"/>
  <c r="S15" i="199"/>
  <c r="R15" i="199"/>
  <c r="P15" i="199"/>
  <c r="O15" i="199"/>
  <c r="M15" i="199"/>
  <c r="L15" i="199"/>
  <c r="K15" i="199"/>
  <c r="J15" i="199"/>
  <c r="I15" i="199"/>
  <c r="H15" i="199"/>
  <c r="G15" i="199"/>
  <c r="Z13" i="199"/>
  <c r="X13" i="199"/>
  <c r="W13" i="199"/>
  <c r="V13" i="199"/>
  <c r="U13" i="199"/>
  <c r="T13" i="199"/>
  <c r="S13" i="199"/>
  <c r="R13" i="199"/>
  <c r="P13" i="199"/>
  <c r="O13" i="199"/>
  <c r="M13" i="199"/>
  <c r="L13" i="199"/>
  <c r="K13" i="199"/>
  <c r="J13" i="199"/>
  <c r="I13" i="199"/>
  <c r="H13" i="199"/>
  <c r="G13" i="199"/>
  <c r="Y162" i="106"/>
  <c r="U162" i="106"/>
  <c r="Q162" i="106"/>
  <c r="O162" i="106"/>
  <c r="L161" i="106"/>
  <c r="M161" i="106" s="1"/>
  <c r="J161" i="106"/>
  <c r="K161" i="106" s="1"/>
  <c r="H161" i="106"/>
  <c r="E171" i="106"/>
  <c r="F59" i="106" s="1"/>
  <c r="F171" i="106"/>
  <c r="G171" i="106"/>
  <c r="E172" i="106"/>
  <c r="F60" i="106" s="1"/>
  <c r="F172" i="106"/>
  <c r="G172" i="106"/>
  <c r="I22" i="199" l="1"/>
  <c r="G30" i="199"/>
  <c r="Z22" i="199"/>
  <c r="P22" i="199"/>
  <c r="W22" i="199"/>
  <c r="H22" i="199"/>
  <c r="O22" i="199"/>
  <c r="K22" i="199"/>
  <c r="U22" i="199"/>
  <c r="G14" i="199"/>
  <c r="V36" i="199"/>
  <c r="I161" i="106"/>
  <c r="I162" i="106" s="1"/>
  <c r="H36" i="199"/>
  <c r="K162" i="106"/>
  <c r="M162" i="106"/>
  <c r="S162" i="106"/>
  <c r="W162" i="106"/>
  <c r="L22" i="199"/>
  <c r="S22" i="199"/>
  <c r="G22" i="199"/>
  <c r="J22" i="199"/>
  <c r="M22" i="199"/>
  <c r="R22" i="199"/>
  <c r="T22" i="199"/>
  <c r="V22" i="199"/>
  <c r="X22" i="199"/>
  <c r="S32" i="199"/>
  <c r="J14" i="199"/>
  <c r="M14" i="199"/>
  <c r="R14" i="199"/>
  <c r="T14" i="199"/>
  <c r="V14" i="199"/>
  <c r="X14" i="199"/>
  <c r="G37" i="199"/>
  <c r="T34" i="199"/>
  <c r="S37" i="199"/>
  <c r="Z37" i="199"/>
  <c r="P37" i="199"/>
  <c r="H37" i="199"/>
  <c r="L36" i="199"/>
  <c r="S36" i="199"/>
  <c r="J36" i="199"/>
  <c r="R36" i="199"/>
  <c r="O37" i="199"/>
  <c r="U37" i="199"/>
  <c r="L37" i="199"/>
  <c r="I37" i="199"/>
  <c r="W37" i="199"/>
  <c r="K37" i="199"/>
  <c r="P34" i="199"/>
  <c r="X34" i="199"/>
  <c r="S33" i="199"/>
  <c r="L33" i="199"/>
  <c r="O34" i="199"/>
  <c r="I34" i="199"/>
  <c r="Z34" i="199"/>
  <c r="W34" i="199"/>
  <c r="U34" i="199"/>
  <c r="L34" i="199"/>
  <c r="H34" i="199"/>
  <c r="R34" i="199"/>
  <c r="G33" i="199"/>
  <c r="O32" i="199"/>
  <c r="J32" i="199"/>
  <c r="V32" i="199"/>
  <c r="L30" i="199"/>
  <c r="V29" i="199"/>
  <c r="O29" i="199"/>
  <c r="T29" i="199"/>
  <c r="J29" i="199"/>
  <c r="S29" i="199"/>
  <c r="S28" i="199" s="1"/>
  <c r="G21" i="199"/>
  <c r="Z21" i="199"/>
  <c r="W21" i="199"/>
  <c r="U21" i="199"/>
  <c r="P21" i="199"/>
  <c r="K21" i="199"/>
  <c r="I21" i="199"/>
  <c r="X37" i="199"/>
  <c r="V37" i="199"/>
  <c r="T37" i="199"/>
  <c r="R37" i="199"/>
  <c r="M37" i="199"/>
  <c r="J37" i="199"/>
  <c r="X36" i="199"/>
  <c r="T36" i="199"/>
  <c r="M36" i="199"/>
  <c r="G36" i="199"/>
  <c r="Z33" i="199"/>
  <c r="W33" i="199"/>
  <c r="U33" i="199"/>
  <c r="P33" i="199"/>
  <c r="K33" i="199"/>
  <c r="I33" i="199"/>
  <c r="X32" i="199"/>
  <c r="M32" i="199"/>
  <c r="Z30" i="199"/>
  <c r="W30" i="199"/>
  <c r="U30" i="199"/>
  <c r="P30" i="199"/>
  <c r="K30" i="199"/>
  <c r="I30" i="199"/>
  <c r="I28" i="199" s="1"/>
  <c r="X29" i="199"/>
  <c r="M29" i="199"/>
  <c r="O21" i="199"/>
  <c r="H21" i="199"/>
  <c r="O33" i="199"/>
  <c r="H33" i="199"/>
  <c r="R32" i="199"/>
  <c r="L32" i="199"/>
  <c r="H32" i="199"/>
  <c r="O30" i="199"/>
  <c r="H30" i="199"/>
  <c r="R29" i="199"/>
  <c r="L29" i="199"/>
  <c r="H29" i="199"/>
  <c r="X33" i="199"/>
  <c r="V33" i="199"/>
  <c r="T33" i="199"/>
  <c r="R33" i="199"/>
  <c r="M33" i="199"/>
  <c r="J33" i="199"/>
  <c r="T32" i="199"/>
  <c r="X30" i="199"/>
  <c r="V30" i="199"/>
  <c r="T30" i="199"/>
  <c r="R30" i="199"/>
  <c r="M30" i="199"/>
  <c r="J30" i="199"/>
  <c r="G29" i="199"/>
  <c r="X21" i="199"/>
  <c r="V21" i="199"/>
  <c r="T21" i="199"/>
  <c r="R21" i="199"/>
  <c r="M21" i="199"/>
  <c r="J21" i="199"/>
  <c r="Z36" i="199"/>
  <c r="W36" i="199"/>
  <c r="U36" i="199"/>
  <c r="P36" i="199"/>
  <c r="K36" i="199"/>
  <c r="I36" i="199"/>
  <c r="S34" i="199"/>
  <c r="K34" i="199"/>
  <c r="I32" i="199"/>
  <c r="K32" i="199"/>
  <c r="P32" i="199"/>
  <c r="U32" i="199"/>
  <c r="W32" i="199"/>
  <c r="Z32" i="199"/>
  <c r="S21" i="199"/>
  <c r="L21" i="199"/>
  <c r="O36" i="199"/>
  <c r="G34" i="199"/>
  <c r="J34" i="199"/>
  <c r="M34" i="199"/>
  <c r="L14" i="199"/>
  <c r="S14" i="199"/>
  <c r="H14" i="199"/>
  <c r="O14" i="199"/>
  <c r="Z29" i="199"/>
  <c r="W29" i="199"/>
  <c r="U29" i="199"/>
  <c r="P29" i="199"/>
  <c r="K29" i="199"/>
  <c r="I14" i="199"/>
  <c r="K14" i="199"/>
  <c r="P14" i="199"/>
  <c r="U14" i="199"/>
  <c r="W14" i="199"/>
  <c r="Z14" i="199"/>
  <c r="G28" i="199" l="1"/>
  <c r="T28" i="199"/>
  <c r="U35" i="199"/>
  <c r="O28" i="199"/>
  <c r="R35" i="199"/>
  <c r="H35" i="199"/>
  <c r="S35" i="199"/>
  <c r="L28" i="199"/>
  <c r="O35" i="199"/>
  <c r="M35" i="199"/>
  <c r="J28" i="199"/>
  <c r="V35" i="199"/>
  <c r="W35" i="199"/>
  <c r="Z31" i="199"/>
  <c r="P35" i="199"/>
  <c r="Z35" i="199"/>
  <c r="M118" i="131"/>
  <c r="O118" i="131" s="1"/>
  <c r="I56" i="230" s="1"/>
  <c r="E56" i="232"/>
  <c r="F56" i="232"/>
  <c r="G56" i="232"/>
  <c r="H56" i="232"/>
  <c r="D56" i="232"/>
  <c r="M118" i="179"/>
  <c r="O118" i="179" s="1"/>
  <c r="I56" i="232" s="1"/>
  <c r="S31" i="199"/>
  <c r="H31" i="199"/>
  <c r="U31" i="199"/>
  <c r="I31" i="199"/>
  <c r="G35" i="199"/>
  <c r="V31" i="199"/>
  <c r="L35" i="199"/>
  <c r="J35" i="199"/>
  <c r="K35" i="199"/>
  <c r="I35" i="199"/>
  <c r="G31" i="199"/>
  <c r="W31" i="199"/>
  <c r="K31" i="199"/>
  <c r="L31" i="199"/>
  <c r="T31" i="199"/>
  <c r="R31" i="199"/>
  <c r="O31" i="199"/>
  <c r="J31" i="199"/>
  <c r="K28" i="199"/>
  <c r="W28" i="199"/>
  <c r="H28" i="199"/>
  <c r="P28" i="199"/>
  <c r="Z28" i="199"/>
  <c r="V28" i="199"/>
  <c r="U28" i="199"/>
  <c r="X35" i="199"/>
  <c r="P31" i="199"/>
  <c r="M31" i="199"/>
  <c r="X28" i="199"/>
  <c r="T35" i="199"/>
  <c r="R28" i="199"/>
  <c r="M28" i="199"/>
  <c r="X31" i="199"/>
  <c r="E56" i="230" l="1"/>
  <c r="H56" i="230"/>
  <c r="F56" i="230"/>
  <c r="E56" i="231"/>
  <c r="D56" i="231"/>
  <c r="I56" i="231"/>
  <c r="F56" i="231"/>
  <c r="D56" i="230"/>
  <c r="H56" i="231"/>
  <c r="G56" i="231"/>
  <c r="G56" i="230"/>
  <c r="S40" i="199"/>
  <c r="S41" i="199" s="1"/>
  <c r="O40" i="199"/>
  <c r="O41" i="199" s="1"/>
  <c r="V40" i="199"/>
  <c r="V41" i="199" s="1"/>
  <c r="U40" i="199"/>
  <c r="U41" i="199" s="1"/>
  <c r="M40" i="199"/>
  <c r="M41" i="199" s="1"/>
  <c r="R40" i="199"/>
  <c r="R41" i="199" s="1"/>
  <c r="Z40" i="199"/>
  <c r="Z41" i="199" s="1"/>
  <c r="K40" i="199"/>
  <c r="K41" i="199" s="1"/>
  <c r="P40" i="199"/>
  <c r="P41" i="199" s="1"/>
  <c r="H112" i="232" s="1"/>
  <c r="G40" i="199"/>
  <c r="G41" i="199" s="1"/>
  <c r="X40" i="199"/>
  <c r="X41" i="199" s="1"/>
  <c r="L40" i="199"/>
  <c r="L41" i="199" s="1"/>
  <c r="H40" i="199"/>
  <c r="H41" i="199" s="1"/>
  <c r="W40" i="199"/>
  <c r="W41" i="199" s="1"/>
  <c r="J40" i="199"/>
  <c r="J41" i="199" s="1"/>
  <c r="T40" i="199"/>
  <c r="T41" i="199" s="1"/>
  <c r="I40" i="199"/>
  <c r="I41" i="199" s="1"/>
  <c r="G112" i="231" l="1"/>
  <c r="E112" i="232"/>
  <c r="R176" i="179"/>
  <c r="L176" i="179" s="1"/>
  <c r="M176" i="179" s="1"/>
  <c r="O176" i="179" s="1"/>
  <c r="I112" i="232" s="1"/>
  <c r="R176" i="131"/>
  <c r="L176" i="131" s="1"/>
  <c r="F112" i="232"/>
  <c r="D112" i="232"/>
  <c r="G112" i="232"/>
  <c r="H112" i="230" l="1"/>
  <c r="F112" i="230"/>
  <c r="M176" i="131"/>
  <c r="O176" i="131" s="1"/>
  <c r="I112" i="230" s="1"/>
  <c r="D112" i="230"/>
  <c r="E112" i="231"/>
  <c r="G112" i="230"/>
  <c r="E112" i="230"/>
  <c r="I112" i="231"/>
  <c r="H112" i="231"/>
  <c r="F112" i="231"/>
  <c r="D112" i="231"/>
  <c r="H103" i="109" l="1"/>
  <c r="H104" i="109" s="1"/>
  <c r="I103" i="109"/>
  <c r="I104" i="109" s="1"/>
  <c r="J103" i="109"/>
  <c r="K103" i="109"/>
  <c r="L103" i="109"/>
  <c r="M103" i="109"/>
  <c r="M104" i="109" s="1"/>
  <c r="E155" i="314" s="1"/>
  <c r="O103" i="109"/>
  <c r="P103" i="109"/>
  <c r="R103" i="109"/>
  <c r="R104" i="109" s="1"/>
  <c r="S103" i="109"/>
  <c r="T103" i="109"/>
  <c r="E154" i="154" s="1"/>
  <c r="U103" i="109"/>
  <c r="U104" i="109" s="1"/>
  <c r="V103" i="109"/>
  <c r="V104" i="109" s="1"/>
  <c r="W103" i="109"/>
  <c r="W104" i="109" s="1"/>
  <c r="X103" i="109"/>
  <c r="X104" i="109" s="1"/>
  <c r="E155" i="307" s="1"/>
  <c r="Z103" i="109"/>
  <c r="Z104" i="109" s="1"/>
  <c r="H105" i="109"/>
  <c r="I105" i="109"/>
  <c r="J105" i="109"/>
  <c r="K105" i="109"/>
  <c r="L105" i="109"/>
  <c r="M105" i="109"/>
  <c r="O105" i="109"/>
  <c r="P105" i="109"/>
  <c r="R105" i="109"/>
  <c r="S105" i="109"/>
  <c r="T105" i="109"/>
  <c r="U105" i="109"/>
  <c r="V105" i="109"/>
  <c r="W105" i="109"/>
  <c r="X105" i="109"/>
  <c r="Z105" i="109"/>
  <c r="H106" i="109"/>
  <c r="I106" i="109"/>
  <c r="J106" i="109"/>
  <c r="K106" i="109"/>
  <c r="L106" i="109"/>
  <c r="M106" i="109"/>
  <c r="O106" i="109"/>
  <c r="P106" i="109"/>
  <c r="R106" i="109"/>
  <c r="S106" i="109"/>
  <c r="T106" i="109"/>
  <c r="U106" i="109"/>
  <c r="V106" i="109"/>
  <c r="W106" i="109"/>
  <c r="X106" i="109"/>
  <c r="Z106" i="109"/>
  <c r="G106" i="109"/>
  <c r="G105" i="109"/>
  <c r="G103" i="109"/>
  <c r="J155" i="307" l="1"/>
  <c r="M155" i="307"/>
  <c r="M155" i="314"/>
  <c r="J155" i="314"/>
  <c r="E155" i="278"/>
  <c r="E155" i="293"/>
  <c r="E155" i="285"/>
  <c r="J155" i="285" s="1"/>
  <c r="E155" i="300"/>
  <c r="J155" i="278"/>
  <c r="M155" i="278"/>
  <c r="O104" i="109"/>
  <c r="E154" i="176"/>
  <c r="E154" i="126"/>
  <c r="E154" i="149"/>
  <c r="P104" i="109"/>
  <c r="E155" i="150" s="1"/>
  <c r="E154" i="173"/>
  <c r="E154" i="150"/>
  <c r="E154" i="127"/>
  <c r="E154" i="147"/>
  <c r="E154" i="170"/>
  <c r="E154" i="124"/>
  <c r="J154" i="154"/>
  <c r="M154" i="154"/>
  <c r="J104" i="109"/>
  <c r="E155" i="311" s="1"/>
  <c r="E154" i="169"/>
  <c r="E154" i="121"/>
  <c r="E154" i="145"/>
  <c r="K104" i="109"/>
  <c r="E155" i="312" s="1"/>
  <c r="E154" i="168"/>
  <c r="E154" i="146"/>
  <c r="E154" i="123"/>
  <c r="E155" i="127"/>
  <c r="T104" i="109"/>
  <c r="R171" i="179"/>
  <c r="L171" i="179" s="1"/>
  <c r="R171" i="131"/>
  <c r="L171" i="131" s="1"/>
  <c r="R164" i="179"/>
  <c r="L164" i="179" s="1"/>
  <c r="R164" i="131"/>
  <c r="L164" i="131" s="1"/>
  <c r="R168" i="179"/>
  <c r="L168" i="179" s="1"/>
  <c r="R168" i="131"/>
  <c r="L168" i="131" s="1"/>
  <c r="R172" i="179"/>
  <c r="L172" i="179" s="1"/>
  <c r="R172" i="131"/>
  <c r="L172" i="131" s="1"/>
  <c r="R163" i="179"/>
  <c r="L163" i="179" s="1"/>
  <c r="R163" i="131"/>
  <c r="L163" i="131" s="1"/>
  <c r="R167" i="179"/>
  <c r="L167" i="179" s="1"/>
  <c r="R167" i="131"/>
  <c r="L167" i="131" s="1"/>
  <c r="R161" i="179"/>
  <c r="L161" i="179" s="1"/>
  <c r="R161" i="131"/>
  <c r="L161" i="131" s="1"/>
  <c r="R165" i="179"/>
  <c r="L165" i="179" s="1"/>
  <c r="R165" i="131"/>
  <c r="L165" i="131" s="1"/>
  <c r="R169" i="179"/>
  <c r="L169" i="179" s="1"/>
  <c r="R169" i="131"/>
  <c r="L169" i="131" s="1"/>
  <c r="R174" i="179"/>
  <c r="L174" i="179" s="1"/>
  <c r="R174" i="131"/>
  <c r="L174" i="131" s="1"/>
  <c r="R162" i="179"/>
  <c r="L162" i="179" s="1"/>
  <c r="R162" i="131"/>
  <c r="L162" i="131" s="1"/>
  <c r="R166" i="179"/>
  <c r="L166" i="179" s="1"/>
  <c r="R166" i="131"/>
  <c r="L166" i="131" s="1"/>
  <c r="R170" i="179"/>
  <c r="L170" i="179" s="1"/>
  <c r="R170" i="131"/>
  <c r="L170" i="131" s="1"/>
  <c r="R155" i="179"/>
  <c r="L155" i="179" s="1"/>
  <c r="R155" i="131"/>
  <c r="L155" i="131" s="1"/>
  <c r="S104" i="109"/>
  <c r="E153" i="179"/>
  <c r="E153" i="131"/>
  <c r="G104" i="109"/>
  <c r="E154" i="179"/>
  <c r="E154" i="131"/>
  <c r="L104" i="109"/>
  <c r="N220" i="314" l="1"/>
  <c r="O220" i="314" s="1"/>
  <c r="M158" i="314"/>
  <c r="M184" i="314" s="1"/>
  <c r="M158" i="307"/>
  <c r="M184" i="307" s="1"/>
  <c r="N220" i="307"/>
  <c r="O220" i="307" s="1"/>
  <c r="J158" i="314"/>
  <c r="J184" i="314" s="1"/>
  <c r="O155" i="314"/>
  <c r="O158" i="314" s="1"/>
  <c r="O155" i="307"/>
  <c r="O158" i="307" s="1"/>
  <c r="J158" i="307"/>
  <c r="J184" i="307" s="1"/>
  <c r="J155" i="312"/>
  <c r="M155" i="312"/>
  <c r="E155" i="303"/>
  <c r="J155" i="303" s="1"/>
  <c r="E155" i="309"/>
  <c r="J155" i="309" s="1"/>
  <c r="E155" i="316"/>
  <c r="E155" i="308"/>
  <c r="J155" i="308" s="1"/>
  <c r="E155" i="315"/>
  <c r="J155" i="311"/>
  <c r="M155" i="311"/>
  <c r="E155" i="306"/>
  <c r="J155" i="306" s="1"/>
  <c r="E155" i="313"/>
  <c r="E155" i="298"/>
  <c r="J155" i="298" s="1"/>
  <c r="E155" i="305"/>
  <c r="M155" i="285"/>
  <c r="M158" i="285" s="1"/>
  <c r="M184" i="285" s="1"/>
  <c r="E155" i="173"/>
  <c r="J155" i="173" s="1"/>
  <c r="E155" i="297"/>
  <c r="J155" i="297" s="1"/>
  <c r="E155" i="304"/>
  <c r="J155" i="300"/>
  <c r="M155" i="300"/>
  <c r="E155" i="149"/>
  <c r="J155" i="149" s="1"/>
  <c r="E155" i="176"/>
  <c r="J155" i="176" s="1"/>
  <c r="J155" i="293"/>
  <c r="M155" i="293"/>
  <c r="E155" i="126"/>
  <c r="J155" i="126" s="1"/>
  <c r="E155" i="294"/>
  <c r="J155" i="294" s="1"/>
  <c r="E155" i="301"/>
  <c r="E155" i="289"/>
  <c r="J155" i="289" s="1"/>
  <c r="E155" i="295"/>
  <c r="M155" i="295" s="1"/>
  <c r="E155" i="302"/>
  <c r="E155" i="292"/>
  <c r="M155" i="292" s="1"/>
  <c r="E155" i="299"/>
  <c r="E155" i="283"/>
  <c r="M155" i="283" s="1"/>
  <c r="E155" i="291"/>
  <c r="M158" i="278"/>
  <c r="M184" i="278" s="1"/>
  <c r="N220" i="278"/>
  <c r="J158" i="278"/>
  <c r="J184" i="278" s="1"/>
  <c r="O155" i="278"/>
  <c r="O158" i="278" s="1"/>
  <c r="E155" i="282"/>
  <c r="M155" i="282" s="1"/>
  <c r="E155" i="290"/>
  <c r="J158" i="285"/>
  <c r="J184" i="285" s="1"/>
  <c r="E155" i="280"/>
  <c r="M155" i="280" s="1"/>
  <c r="E155" i="287"/>
  <c r="E155" i="277"/>
  <c r="J155" i="277" s="1"/>
  <c r="E155" i="284"/>
  <c r="E155" i="279"/>
  <c r="M155" i="279" s="1"/>
  <c r="E155" i="286"/>
  <c r="E155" i="145"/>
  <c r="M155" i="145" s="1"/>
  <c r="E155" i="275"/>
  <c r="E155" i="154"/>
  <c r="J155" i="154" s="1"/>
  <c r="E155" i="274"/>
  <c r="E155" i="123"/>
  <c r="J155" i="123" s="1"/>
  <c r="E155" i="276"/>
  <c r="O154" i="154"/>
  <c r="M154" i="147"/>
  <c r="J154" i="147"/>
  <c r="J154" i="149"/>
  <c r="M154" i="149"/>
  <c r="M154" i="170"/>
  <c r="J154" i="170"/>
  <c r="J154" i="127"/>
  <c r="M154" i="127"/>
  <c r="M154" i="173"/>
  <c r="J154" i="173"/>
  <c r="J154" i="126"/>
  <c r="M154" i="126"/>
  <c r="J154" i="124"/>
  <c r="M154" i="124"/>
  <c r="E155" i="169"/>
  <c r="J155" i="169" s="1"/>
  <c r="E155" i="121"/>
  <c r="J155" i="121" s="1"/>
  <c r="M154" i="176"/>
  <c r="J154" i="176"/>
  <c r="J154" i="150"/>
  <c r="M154" i="150"/>
  <c r="E155" i="168"/>
  <c r="J155" i="168" s="1"/>
  <c r="E155" i="146"/>
  <c r="J155" i="146" s="1"/>
  <c r="J154" i="145"/>
  <c r="M154" i="145"/>
  <c r="J154" i="121"/>
  <c r="M154" i="121"/>
  <c r="J154" i="169"/>
  <c r="M154" i="169"/>
  <c r="J154" i="123"/>
  <c r="M154" i="123"/>
  <c r="J154" i="146"/>
  <c r="M154" i="146"/>
  <c r="M154" i="168"/>
  <c r="J154" i="168"/>
  <c r="M155" i="150"/>
  <c r="J155" i="150"/>
  <c r="E155" i="170"/>
  <c r="E155" i="124"/>
  <c r="E155" i="147"/>
  <c r="J155" i="127"/>
  <c r="M155" i="127"/>
  <c r="E155" i="131"/>
  <c r="J155" i="131" s="1"/>
  <c r="E155" i="179"/>
  <c r="J155" i="179" s="1"/>
  <c r="J153" i="131"/>
  <c r="M153" i="131"/>
  <c r="J153" i="179"/>
  <c r="M153" i="179"/>
  <c r="M154" i="131"/>
  <c r="J154" i="131"/>
  <c r="M154" i="179"/>
  <c r="J154" i="179"/>
  <c r="O184" i="314" l="1"/>
  <c r="I39" i="260"/>
  <c r="V220" i="314"/>
  <c r="Q220" i="314"/>
  <c r="T220" i="314"/>
  <c r="P220" i="314"/>
  <c r="U220" i="314"/>
  <c r="S220" i="314"/>
  <c r="R220" i="314"/>
  <c r="T39" i="260"/>
  <c r="O184" i="307"/>
  <c r="V220" i="307"/>
  <c r="R220" i="307"/>
  <c r="T220" i="307"/>
  <c r="U220" i="307"/>
  <c r="S220" i="307"/>
  <c r="P220" i="307"/>
  <c r="W220" i="307" s="1"/>
  <c r="Q220" i="307"/>
  <c r="M155" i="126"/>
  <c r="M158" i="126" s="1"/>
  <c r="N220" i="285"/>
  <c r="O184" i="278"/>
  <c r="T39" i="189"/>
  <c r="M155" i="173"/>
  <c r="O155" i="173" s="1"/>
  <c r="O155" i="285"/>
  <c r="O158" i="285" s="1"/>
  <c r="M155" i="309"/>
  <c r="O155" i="309" s="1"/>
  <c r="O158" i="309" s="1"/>
  <c r="M155" i="303"/>
  <c r="M158" i="303" s="1"/>
  <c r="M184" i="303" s="1"/>
  <c r="J155" i="313"/>
  <c r="M155" i="313"/>
  <c r="M158" i="311"/>
  <c r="M184" i="311" s="1"/>
  <c r="N220" i="311"/>
  <c r="O155" i="311"/>
  <c r="O158" i="311" s="1"/>
  <c r="J158" i="311"/>
  <c r="J184" i="311" s="1"/>
  <c r="M155" i="315"/>
  <c r="J155" i="315"/>
  <c r="M155" i="176"/>
  <c r="O155" i="176" s="1"/>
  <c r="M155" i="306"/>
  <c r="M158" i="306" s="1"/>
  <c r="M184" i="306" s="1"/>
  <c r="J155" i="316"/>
  <c r="M155" i="316"/>
  <c r="M155" i="297"/>
  <c r="M158" i="297" s="1"/>
  <c r="M184" i="297" s="1"/>
  <c r="M155" i="298"/>
  <c r="O155" i="298" s="1"/>
  <c r="O158" i="298" s="1"/>
  <c r="M155" i="308"/>
  <c r="N220" i="308" s="1"/>
  <c r="M158" i="312"/>
  <c r="M184" i="312" s="1"/>
  <c r="N220" i="312"/>
  <c r="O155" i="312"/>
  <c r="O158" i="312" s="1"/>
  <c r="J158" i="312"/>
  <c r="J184" i="312" s="1"/>
  <c r="O155" i="303"/>
  <c r="O158" i="303" s="1"/>
  <c r="J158" i="303"/>
  <c r="J184" i="303" s="1"/>
  <c r="N220" i="303"/>
  <c r="J155" i="304"/>
  <c r="M155" i="304"/>
  <c r="M158" i="300"/>
  <c r="M184" i="300" s="1"/>
  <c r="N220" i="300"/>
  <c r="J158" i="306"/>
  <c r="J184" i="306" s="1"/>
  <c r="M155" i="149"/>
  <c r="O155" i="149" s="1"/>
  <c r="O155" i="300"/>
  <c r="O158" i="300" s="1"/>
  <c r="J158" i="300"/>
  <c r="J184" i="300" s="1"/>
  <c r="J155" i="283"/>
  <c r="O155" i="283" s="1"/>
  <c r="O158" i="283" s="1"/>
  <c r="J158" i="308"/>
  <c r="J184" i="308" s="1"/>
  <c r="N220" i="293"/>
  <c r="O220" i="293" s="1"/>
  <c r="M158" i="293"/>
  <c r="M184" i="293" s="1"/>
  <c r="J155" i="305"/>
  <c r="M155" i="305"/>
  <c r="J158" i="293"/>
  <c r="J184" i="293" s="1"/>
  <c r="O155" i="293"/>
  <c r="O158" i="293" s="1"/>
  <c r="M158" i="309"/>
  <c r="M184" i="309" s="1"/>
  <c r="N220" i="309"/>
  <c r="J158" i="309"/>
  <c r="J184" i="309" s="1"/>
  <c r="M155" i="294"/>
  <c r="N220" i="294" s="1"/>
  <c r="M155" i="289"/>
  <c r="M158" i="289" s="1"/>
  <c r="M184" i="289" s="1"/>
  <c r="J155" i="299"/>
  <c r="M155" i="299"/>
  <c r="J155" i="292"/>
  <c r="J155" i="295"/>
  <c r="J158" i="295" s="1"/>
  <c r="J184" i="295" s="1"/>
  <c r="J158" i="297"/>
  <c r="J184" i="297" s="1"/>
  <c r="J155" i="302"/>
  <c r="M155" i="302"/>
  <c r="M155" i="123"/>
  <c r="M158" i="123" s="1"/>
  <c r="J155" i="301"/>
  <c r="M155" i="301"/>
  <c r="J158" i="298"/>
  <c r="J184" i="298" s="1"/>
  <c r="O220" i="278"/>
  <c r="V220" i="278" s="1"/>
  <c r="J155" i="282"/>
  <c r="O155" i="282" s="1"/>
  <c r="O158" i="282" s="1"/>
  <c r="J155" i="291"/>
  <c r="M155" i="291"/>
  <c r="O155" i="292"/>
  <c r="O158" i="292" s="1"/>
  <c r="J158" i="292"/>
  <c r="J184" i="292" s="1"/>
  <c r="N220" i="292"/>
  <c r="M158" i="292"/>
  <c r="M184" i="292" s="1"/>
  <c r="M158" i="295"/>
  <c r="M184" i="295" s="1"/>
  <c r="N220" i="295"/>
  <c r="O220" i="285"/>
  <c r="V220" i="285"/>
  <c r="J155" i="290"/>
  <c r="M155" i="290"/>
  <c r="J158" i="289"/>
  <c r="J184" i="289" s="1"/>
  <c r="J158" i="294"/>
  <c r="J184" i="294" s="1"/>
  <c r="M155" i="154"/>
  <c r="M158" i="154" s="1"/>
  <c r="J155" i="145"/>
  <c r="J158" i="145" s="1"/>
  <c r="J155" i="286"/>
  <c r="M155" i="286"/>
  <c r="J155" i="279"/>
  <c r="O155" i="279" s="1"/>
  <c r="O158" i="279" s="1"/>
  <c r="J158" i="283"/>
  <c r="J184" i="283" s="1"/>
  <c r="J155" i="287"/>
  <c r="M155" i="287"/>
  <c r="J155" i="280"/>
  <c r="J158" i="280" s="1"/>
  <c r="J184" i="280" s="1"/>
  <c r="M155" i="277"/>
  <c r="O155" i="277" s="1"/>
  <c r="O158" i="277" s="1"/>
  <c r="M158" i="283"/>
  <c r="M184" i="283" s="1"/>
  <c r="N220" i="283"/>
  <c r="J155" i="284"/>
  <c r="M155" i="284"/>
  <c r="N220" i="282"/>
  <c r="M158" i="282"/>
  <c r="M184" i="282" s="1"/>
  <c r="J158" i="277"/>
  <c r="J184" i="277" s="1"/>
  <c r="M158" i="279"/>
  <c r="M184" i="279" s="1"/>
  <c r="N220" i="279"/>
  <c r="M158" i="280"/>
  <c r="M184" i="280" s="1"/>
  <c r="N220" i="280"/>
  <c r="J155" i="276"/>
  <c r="M155" i="276"/>
  <c r="J155" i="275"/>
  <c r="M155" i="275"/>
  <c r="J155" i="274"/>
  <c r="M155" i="274"/>
  <c r="J158" i="176"/>
  <c r="M158" i="150"/>
  <c r="O154" i="176"/>
  <c r="G90" i="232" s="1"/>
  <c r="J158" i="149"/>
  <c r="O154" i="127"/>
  <c r="O154" i="147"/>
  <c r="F90" i="231" s="1"/>
  <c r="O154" i="173"/>
  <c r="H90" i="232" s="1"/>
  <c r="O154" i="170"/>
  <c r="F90" i="232" s="1"/>
  <c r="M155" i="146"/>
  <c r="O155" i="146" s="1"/>
  <c r="O154" i="146"/>
  <c r="E90" i="231" s="1"/>
  <c r="O154" i="150"/>
  <c r="H90" i="231" s="1"/>
  <c r="M158" i="127"/>
  <c r="O154" i="124"/>
  <c r="M155" i="121"/>
  <c r="M158" i="121" s="1"/>
  <c r="O154" i="126"/>
  <c r="M155" i="169"/>
  <c r="M158" i="169" s="1"/>
  <c r="M155" i="168"/>
  <c r="M158" i="168" s="1"/>
  <c r="O154" i="149"/>
  <c r="G90" i="231" s="1"/>
  <c r="O154" i="121"/>
  <c r="O154" i="168"/>
  <c r="E90" i="232" s="1"/>
  <c r="O154" i="145"/>
  <c r="D90" i="231" s="1"/>
  <c r="O154" i="123"/>
  <c r="O154" i="169"/>
  <c r="D90" i="232" s="1"/>
  <c r="J158" i="146"/>
  <c r="O155" i="150"/>
  <c r="J158" i="150"/>
  <c r="O155" i="127"/>
  <c r="J158" i="127"/>
  <c r="J158" i="169"/>
  <c r="J158" i="173"/>
  <c r="J155" i="170"/>
  <c r="M155" i="170"/>
  <c r="M158" i="170" s="1"/>
  <c r="O155" i="126"/>
  <c r="J158" i="126"/>
  <c r="J158" i="123"/>
  <c r="J155" i="147"/>
  <c r="M155" i="147"/>
  <c r="M158" i="147" s="1"/>
  <c r="J155" i="124"/>
  <c r="M155" i="124"/>
  <c r="M158" i="124" s="1"/>
  <c r="J158" i="168"/>
  <c r="M158" i="145"/>
  <c r="J158" i="121"/>
  <c r="J158" i="154"/>
  <c r="M155" i="131"/>
  <c r="O155" i="131" s="1"/>
  <c r="I91" i="230" s="1"/>
  <c r="M155" i="179"/>
  <c r="O155" i="179" s="1"/>
  <c r="I91" i="232" s="1"/>
  <c r="J158" i="131"/>
  <c r="F92" i="232"/>
  <c r="G93" i="232"/>
  <c r="H93" i="231"/>
  <c r="H89" i="231"/>
  <c r="D93" i="232"/>
  <c r="I89" i="231"/>
  <c r="E89" i="231"/>
  <c r="E89" i="232"/>
  <c r="G89" i="232"/>
  <c r="O153" i="131"/>
  <c r="H89" i="232"/>
  <c r="G89" i="231"/>
  <c r="O153" i="179"/>
  <c r="I89" i="232" s="1"/>
  <c r="D92" i="232"/>
  <c r="H92" i="232"/>
  <c r="G92" i="232"/>
  <c r="D89" i="231"/>
  <c r="F93" i="232"/>
  <c r="I92" i="231"/>
  <c r="E92" i="231"/>
  <c r="G92" i="231"/>
  <c r="E93" i="231"/>
  <c r="E93" i="232"/>
  <c r="G93" i="231"/>
  <c r="I93" i="231"/>
  <c r="D89" i="232"/>
  <c r="H93" i="232"/>
  <c r="F89" i="232"/>
  <c r="F93" i="231"/>
  <c r="F89" i="231"/>
  <c r="I92" i="232"/>
  <c r="E92" i="232"/>
  <c r="I93" i="232"/>
  <c r="D93" i="231"/>
  <c r="F92" i="231"/>
  <c r="O154" i="179"/>
  <c r="I90" i="232" s="1"/>
  <c r="H92" i="231"/>
  <c r="O154" i="131"/>
  <c r="I90" i="231"/>
  <c r="D92" i="231"/>
  <c r="J158" i="179"/>
  <c r="M158" i="173" l="1"/>
  <c r="O155" i="297"/>
  <c r="O158" i="297" s="1"/>
  <c r="O184" i="297" s="1"/>
  <c r="M158" i="149"/>
  <c r="N220" i="297"/>
  <c r="W220" i="314"/>
  <c r="O155" i="294"/>
  <c r="O158" i="294" s="1"/>
  <c r="M158" i="294"/>
  <c r="M184" i="294" s="1"/>
  <c r="O184" i="309"/>
  <c r="V39" i="260"/>
  <c r="O184" i="311"/>
  <c r="C39" i="260"/>
  <c r="O184" i="283"/>
  <c r="E39" i="189"/>
  <c r="O184" i="279"/>
  <c r="U39" i="189"/>
  <c r="O184" i="312"/>
  <c r="E39" i="260"/>
  <c r="O184" i="300"/>
  <c r="I39" i="259"/>
  <c r="O184" i="298"/>
  <c r="E39" i="259"/>
  <c r="O184" i="285"/>
  <c r="I39" i="189"/>
  <c r="O184" i="293"/>
  <c r="T39" i="259"/>
  <c r="O184" i="282"/>
  <c r="C39" i="189"/>
  <c r="O184" i="277"/>
  <c r="S39" i="189"/>
  <c r="O184" i="303"/>
  <c r="P39" i="260"/>
  <c r="O184" i="294"/>
  <c r="U39" i="259"/>
  <c r="O184" i="292"/>
  <c r="S39" i="259"/>
  <c r="O155" i="308"/>
  <c r="O158" i="308" s="1"/>
  <c r="M158" i="308"/>
  <c r="M184" i="308" s="1"/>
  <c r="O155" i="306"/>
  <c r="O158" i="306" s="1"/>
  <c r="N220" i="298"/>
  <c r="N220" i="306"/>
  <c r="O220" i="306" s="1"/>
  <c r="V220" i="306" s="1"/>
  <c r="M158" i="298"/>
  <c r="M184" i="298" s="1"/>
  <c r="O155" i="316"/>
  <c r="O158" i="316" s="1"/>
  <c r="J158" i="316"/>
  <c r="J184" i="316" s="1"/>
  <c r="O155" i="295"/>
  <c r="O158" i="295" s="1"/>
  <c r="M158" i="316"/>
  <c r="M184" i="316" s="1"/>
  <c r="N220" i="316"/>
  <c r="O155" i="315"/>
  <c r="O158" i="315" s="1"/>
  <c r="J158" i="315"/>
  <c r="J184" i="315" s="1"/>
  <c r="M158" i="315"/>
  <c r="M184" i="315" s="1"/>
  <c r="N220" i="315"/>
  <c r="O220" i="311"/>
  <c r="V220" i="311" s="1"/>
  <c r="O220" i="312"/>
  <c r="M158" i="176"/>
  <c r="M158" i="313"/>
  <c r="M184" i="313" s="1"/>
  <c r="N220" i="313"/>
  <c r="O155" i="313"/>
  <c r="O158" i="313" s="1"/>
  <c r="J158" i="313"/>
  <c r="J184" i="313" s="1"/>
  <c r="O220" i="309"/>
  <c r="O220" i="308"/>
  <c r="O155" i="289"/>
  <c r="O158" i="289" s="1"/>
  <c r="N220" i="304"/>
  <c r="M158" i="304"/>
  <c r="M184" i="304" s="1"/>
  <c r="V220" i="293"/>
  <c r="T220" i="293"/>
  <c r="U220" i="293"/>
  <c r="R220" i="293"/>
  <c r="S220" i="293"/>
  <c r="P220" i="293"/>
  <c r="Q220" i="293"/>
  <c r="O155" i="304"/>
  <c r="O158" i="304" s="1"/>
  <c r="J158" i="304"/>
  <c r="J184" i="304" s="1"/>
  <c r="N220" i="289"/>
  <c r="O220" i="289" s="1"/>
  <c r="O220" i="303"/>
  <c r="V220" i="303" s="1"/>
  <c r="O155" i="305"/>
  <c r="O158" i="305" s="1"/>
  <c r="J158" i="305"/>
  <c r="J184" i="305" s="1"/>
  <c r="O220" i="300"/>
  <c r="V220" i="300"/>
  <c r="O155" i="154"/>
  <c r="I91" i="231" s="1"/>
  <c r="M158" i="305"/>
  <c r="M184" i="305" s="1"/>
  <c r="N220" i="305"/>
  <c r="O155" i="301"/>
  <c r="O158" i="301" s="1"/>
  <c r="J158" i="301"/>
  <c r="J184" i="301" s="1"/>
  <c r="O155" i="302"/>
  <c r="O158" i="302" s="1"/>
  <c r="J158" i="302"/>
  <c r="J184" i="302" s="1"/>
  <c r="O220" i="297"/>
  <c r="V220" i="297" s="1"/>
  <c r="O155" i="123"/>
  <c r="E91" i="230" s="1"/>
  <c r="J158" i="282"/>
  <c r="J184" i="282" s="1"/>
  <c r="O220" i="298"/>
  <c r="V220" i="298" s="1"/>
  <c r="N220" i="299"/>
  <c r="M158" i="299"/>
  <c r="M184" i="299" s="1"/>
  <c r="M158" i="302"/>
  <c r="M184" i="302" s="1"/>
  <c r="N220" i="302"/>
  <c r="N220" i="301"/>
  <c r="M158" i="301"/>
  <c r="M184" i="301" s="1"/>
  <c r="O155" i="299"/>
  <c r="O158" i="299" s="1"/>
  <c r="J158" i="299"/>
  <c r="J184" i="299" s="1"/>
  <c r="M158" i="290"/>
  <c r="M184" i="290" s="1"/>
  <c r="N220" i="290"/>
  <c r="O155" i="145"/>
  <c r="D91" i="231" s="1"/>
  <c r="O155" i="290"/>
  <c r="O158" i="290" s="1"/>
  <c r="J158" i="290"/>
  <c r="J184" i="290" s="1"/>
  <c r="O220" i="294"/>
  <c r="V220" i="294" s="1"/>
  <c r="P220" i="285"/>
  <c r="T220" i="285"/>
  <c r="S220" i="285"/>
  <c r="R220" i="285"/>
  <c r="Q220" i="285"/>
  <c r="U220" i="285"/>
  <c r="O155" i="291"/>
  <c r="O158" i="291" s="1"/>
  <c r="J158" i="291"/>
  <c r="J184" i="291" s="1"/>
  <c r="O220" i="295"/>
  <c r="N220" i="291"/>
  <c r="M158" i="291"/>
  <c r="M184" i="291" s="1"/>
  <c r="O220" i="292"/>
  <c r="V220" i="292" s="1"/>
  <c r="T220" i="278"/>
  <c r="R220" i="278"/>
  <c r="Q220" i="278"/>
  <c r="S220" i="278"/>
  <c r="U220" i="278"/>
  <c r="P220" i="278"/>
  <c r="O155" i="280"/>
  <c r="O158" i="280" s="1"/>
  <c r="J158" i="279"/>
  <c r="J184" i="279" s="1"/>
  <c r="N220" i="277"/>
  <c r="O220" i="277" s="1"/>
  <c r="M158" i="277"/>
  <c r="M184" i="277" s="1"/>
  <c r="O220" i="283"/>
  <c r="V220" i="283" s="1"/>
  <c r="M158" i="287"/>
  <c r="M184" i="287" s="1"/>
  <c r="N220" i="287"/>
  <c r="O155" i="284"/>
  <c r="O158" i="284" s="1"/>
  <c r="J158" i="284"/>
  <c r="J184" i="284" s="1"/>
  <c r="O155" i="287"/>
  <c r="O158" i="287" s="1"/>
  <c r="J158" i="287"/>
  <c r="J184" i="287" s="1"/>
  <c r="O220" i="282"/>
  <c r="V220" i="282" s="1"/>
  <c r="N220" i="286"/>
  <c r="M158" i="286"/>
  <c r="M184" i="286" s="1"/>
  <c r="M158" i="284"/>
  <c r="M184" i="284" s="1"/>
  <c r="N220" i="284"/>
  <c r="O155" i="286"/>
  <c r="O158" i="286" s="1"/>
  <c r="J158" i="286"/>
  <c r="J184" i="286" s="1"/>
  <c r="M158" i="275"/>
  <c r="M184" i="275" s="1"/>
  <c r="N220" i="275"/>
  <c r="O220" i="280"/>
  <c r="O220" i="279"/>
  <c r="V220" i="279" s="1"/>
  <c r="N220" i="274"/>
  <c r="M158" i="274"/>
  <c r="M184" i="274" s="1"/>
  <c r="O155" i="274"/>
  <c r="O158" i="274" s="1"/>
  <c r="J158" i="274"/>
  <c r="J184" i="274" s="1"/>
  <c r="O155" i="275"/>
  <c r="O158" i="275" s="1"/>
  <c r="J158" i="275"/>
  <c r="J184" i="275" s="1"/>
  <c r="O155" i="276"/>
  <c r="O158" i="276" s="1"/>
  <c r="J158" i="276"/>
  <c r="J184" i="276" s="1"/>
  <c r="N220" i="276"/>
  <c r="M158" i="276"/>
  <c r="M184" i="276" s="1"/>
  <c r="O158" i="127"/>
  <c r="O158" i="176"/>
  <c r="L39" i="260" s="1"/>
  <c r="O155" i="169"/>
  <c r="D91" i="232" s="1"/>
  <c r="M158" i="146"/>
  <c r="O155" i="168"/>
  <c r="E91" i="232" s="1"/>
  <c r="O158" i="173"/>
  <c r="M39" i="260" s="1"/>
  <c r="G91" i="232"/>
  <c r="O158" i="126"/>
  <c r="O155" i="121"/>
  <c r="D91" i="230" s="1"/>
  <c r="M158" i="131"/>
  <c r="G91" i="230"/>
  <c r="H91" i="232"/>
  <c r="O155" i="170"/>
  <c r="O158" i="170" s="1"/>
  <c r="J158" i="170"/>
  <c r="O155" i="124"/>
  <c r="O158" i="124" s="1"/>
  <c r="J158" i="124"/>
  <c r="J158" i="147"/>
  <c r="O155" i="147"/>
  <c r="O158" i="146"/>
  <c r="E91" i="231"/>
  <c r="O158" i="149"/>
  <c r="G91" i="231"/>
  <c r="H91" i="230"/>
  <c r="O158" i="150"/>
  <c r="H91" i="231"/>
  <c r="M158" i="179"/>
  <c r="F89" i="230"/>
  <c r="E92" i="230"/>
  <c r="H89" i="230"/>
  <c r="D89" i="230"/>
  <c r="I93" i="230"/>
  <c r="I89" i="230"/>
  <c r="G92" i="230"/>
  <c r="E90" i="230"/>
  <c r="I90" i="230"/>
  <c r="H90" i="230"/>
  <c r="G89" i="230"/>
  <c r="H93" i="230"/>
  <c r="G90" i="230"/>
  <c r="F90" i="230"/>
  <c r="F93" i="230"/>
  <c r="F92" i="230"/>
  <c r="D90" i="230"/>
  <c r="G93" i="230"/>
  <c r="E89" i="230"/>
  <c r="H92" i="230"/>
  <c r="D92" i="230"/>
  <c r="I92" i="230"/>
  <c r="E93" i="230"/>
  <c r="D93" i="230"/>
  <c r="O158" i="131"/>
  <c r="O158" i="179"/>
  <c r="F39" i="260" s="1"/>
  <c r="C39" i="259" l="1"/>
  <c r="O158" i="123"/>
  <c r="H39" i="189" s="1"/>
  <c r="O184" i="301"/>
  <c r="N39" i="259"/>
  <c r="O184" i="274"/>
  <c r="P39" i="189"/>
  <c r="O184" i="286"/>
  <c r="N39" i="189"/>
  <c r="O184" i="315"/>
  <c r="N39" i="260"/>
  <c r="O184" i="316"/>
  <c r="O39" i="260"/>
  <c r="O184" i="313"/>
  <c r="D39" i="260"/>
  <c r="O184" i="299"/>
  <c r="D39" i="259"/>
  <c r="O184" i="290"/>
  <c r="Q39" i="259"/>
  <c r="O184" i="302"/>
  <c r="O39" i="259"/>
  <c r="O184" i="308"/>
  <c r="U39" i="260"/>
  <c r="O184" i="276"/>
  <c r="R39" i="189"/>
  <c r="O184" i="304"/>
  <c r="Q39" i="260"/>
  <c r="O184" i="295"/>
  <c r="V39" i="259"/>
  <c r="O184" i="287"/>
  <c r="O39" i="189"/>
  <c r="O184" i="306"/>
  <c r="S39" i="260"/>
  <c r="O184" i="284"/>
  <c r="D39" i="189"/>
  <c r="O184" i="305"/>
  <c r="R39" i="260"/>
  <c r="O184" i="275"/>
  <c r="Q39" i="189"/>
  <c r="O184" i="291"/>
  <c r="R39" i="259"/>
  <c r="O184" i="289"/>
  <c r="P39" i="259"/>
  <c r="O184" i="280"/>
  <c r="V39" i="189"/>
  <c r="O220" i="316"/>
  <c r="V220" i="316" s="1"/>
  <c r="O220" i="313"/>
  <c r="S220" i="312"/>
  <c r="T220" i="312"/>
  <c r="P220" i="312"/>
  <c r="U220" i="312"/>
  <c r="Q220" i="312"/>
  <c r="R220" i="312"/>
  <c r="V220" i="312"/>
  <c r="O158" i="154"/>
  <c r="F39" i="259" s="1"/>
  <c r="Q220" i="311"/>
  <c r="P220" i="311"/>
  <c r="T220" i="311"/>
  <c r="S220" i="311"/>
  <c r="U220" i="311"/>
  <c r="R220" i="311"/>
  <c r="O220" i="315"/>
  <c r="V220" i="315" s="1"/>
  <c r="W220" i="293"/>
  <c r="O220" i="305"/>
  <c r="U220" i="308"/>
  <c r="T220" i="308"/>
  <c r="S220" i="308"/>
  <c r="Q220" i="308"/>
  <c r="P220" i="308"/>
  <c r="R220" i="308"/>
  <c r="U220" i="300"/>
  <c r="Q220" i="300"/>
  <c r="T220" i="300"/>
  <c r="R220" i="300"/>
  <c r="S220" i="300"/>
  <c r="P220" i="300"/>
  <c r="V220" i="308"/>
  <c r="O220" i="304"/>
  <c r="T220" i="309"/>
  <c r="U220" i="309"/>
  <c r="P220" i="309"/>
  <c r="S220" i="309"/>
  <c r="Q220" i="309"/>
  <c r="R220" i="309"/>
  <c r="W220" i="278"/>
  <c r="T220" i="303"/>
  <c r="Q220" i="303"/>
  <c r="U220" i="303"/>
  <c r="S220" i="303"/>
  <c r="P220" i="303"/>
  <c r="R220" i="303"/>
  <c r="Q220" i="306"/>
  <c r="U220" i="306"/>
  <c r="S220" i="306"/>
  <c r="P220" i="306"/>
  <c r="T220" i="306"/>
  <c r="R220" i="306"/>
  <c r="V220" i="309"/>
  <c r="O220" i="301"/>
  <c r="O158" i="145"/>
  <c r="G39" i="259" s="1"/>
  <c r="T220" i="298"/>
  <c r="S220" i="298"/>
  <c r="U220" i="298"/>
  <c r="P220" i="298"/>
  <c r="Q220" i="298"/>
  <c r="R220" i="298"/>
  <c r="T220" i="297"/>
  <c r="U220" i="297"/>
  <c r="Q220" i="297"/>
  <c r="S220" i="297"/>
  <c r="P220" i="297"/>
  <c r="R220" i="297"/>
  <c r="O220" i="299"/>
  <c r="O220" i="302"/>
  <c r="O220" i="291"/>
  <c r="P220" i="295"/>
  <c r="T220" i="295"/>
  <c r="Q220" i="295"/>
  <c r="S220" i="295"/>
  <c r="U220" i="295"/>
  <c r="R220" i="295"/>
  <c r="V220" i="295"/>
  <c r="Q220" i="294"/>
  <c r="U220" i="294"/>
  <c r="T220" i="294"/>
  <c r="S220" i="294"/>
  <c r="P220" i="294"/>
  <c r="R220" i="294"/>
  <c r="Q220" i="289"/>
  <c r="S220" i="289"/>
  <c r="U220" i="289"/>
  <c r="P220" i="289"/>
  <c r="T220" i="289"/>
  <c r="R220" i="289"/>
  <c r="W220" i="285"/>
  <c r="O220" i="290"/>
  <c r="V220" i="290" s="1"/>
  <c r="P220" i="292"/>
  <c r="S220" i="292"/>
  <c r="U220" i="292"/>
  <c r="T220" i="292"/>
  <c r="Q220" i="292"/>
  <c r="R220" i="292"/>
  <c r="V220" i="289"/>
  <c r="O220" i="286"/>
  <c r="V220" i="286" s="1"/>
  <c r="S220" i="282"/>
  <c r="Q220" i="282"/>
  <c r="P220" i="282"/>
  <c r="T220" i="282"/>
  <c r="U220" i="282"/>
  <c r="R220" i="282"/>
  <c r="O220" i="287"/>
  <c r="V220" i="287" s="1"/>
  <c r="O220" i="284"/>
  <c r="V220" i="284" s="1"/>
  <c r="U220" i="283"/>
  <c r="P220" i="283"/>
  <c r="T220" i="283"/>
  <c r="S220" i="283"/>
  <c r="Q220" i="283"/>
  <c r="R220" i="283"/>
  <c r="P220" i="277"/>
  <c r="S220" i="277"/>
  <c r="U220" i="277"/>
  <c r="T220" i="277"/>
  <c r="Q220" i="277"/>
  <c r="R220" i="277"/>
  <c r="T220" i="280"/>
  <c r="P220" i="280"/>
  <c r="S220" i="280"/>
  <c r="U220" i="280"/>
  <c r="Q220" i="280"/>
  <c r="R220" i="280"/>
  <c r="O220" i="276"/>
  <c r="V220" i="276" s="1"/>
  <c r="P220" i="279"/>
  <c r="T220" i="279"/>
  <c r="S220" i="279"/>
  <c r="U220" i="279"/>
  <c r="Q220" i="279"/>
  <c r="R220" i="279"/>
  <c r="V220" i="280"/>
  <c r="V220" i="277"/>
  <c r="O158" i="169"/>
  <c r="G39" i="260" s="1"/>
  <c r="O220" i="275"/>
  <c r="O220" i="274"/>
  <c r="V220" i="274" s="1"/>
  <c r="O158" i="121"/>
  <c r="D94" i="230" s="1"/>
  <c r="O158" i="168"/>
  <c r="H39" i="260" s="1"/>
  <c r="J39" i="260"/>
  <c r="L39" i="259"/>
  <c r="H39" i="259"/>
  <c r="M39" i="259"/>
  <c r="O158" i="147"/>
  <c r="F91" i="231"/>
  <c r="F91" i="230"/>
  <c r="K39" i="189"/>
  <c r="I94" i="232"/>
  <c r="G94" i="232"/>
  <c r="F91" i="232"/>
  <c r="H94" i="231"/>
  <c r="G94" i="231"/>
  <c r="I94" i="231"/>
  <c r="H94" i="232"/>
  <c r="E94" i="231"/>
  <c r="M39" i="189"/>
  <c r="H94" i="230"/>
  <c r="L39" i="189"/>
  <c r="G94" i="230"/>
  <c r="J39" i="189"/>
  <c r="F94" i="230"/>
  <c r="F39" i="189"/>
  <c r="I94" i="230"/>
  <c r="R144" i="106"/>
  <c r="V144" i="106"/>
  <c r="T144" i="106"/>
  <c r="P144" i="106"/>
  <c r="N144" i="106"/>
  <c r="Y149" i="106"/>
  <c r="Y142" i="106"/>
  <c r="W149" i="106"/>
  <c r="W142" i="106"/>
  <c r="U149" i="106"/>
  <c r="U142" i="106"/>
  <c r="S149" i="106"/>
  <c r="S142" i="106"/>
  <c r="Q149" i="106"/>
  <c r="Q142" i="106"/>
  <c r="O149" i="106"/>
  <c r="O142" i="106"/>
  <c r="M149" i="106"/>
  <c r="M142" i="106"/>
  <c r="K149" i="106"/>
  <c r="K142" i="106"/>
  <c r="I149" i="106"/>
  <c r="I142" i="106"/>
  <c r="O146" i="106"/>
  <c r="K144" i="106"/>
  <c r="X154" i="106"/>
  <c r="Y154" i="106" s="1"/>
  <c r="X152" i="106"/>
  <c r="X151" i="106"/>
  <c r="X148" i="106"/>
  <c r="X147" i="106"/>
  <c r="Y147" i="106" s="1"/>
  <c r="X145" i="106"/>
  <c r="V154" i="106"/>
  <c r="V152" i="106"/>
  <c r="V151" i="106"/>
  <c r="V147" i="106"/>
  <c r="V148" i="106" s="1"/>
  <c r="V145" i="106"/>
  <c r="T154" i="106"/>
  <c r="T152" i="106"/>
  <c r="T151" i="106"/>
  <c r="T147" i="106"/>
  <c r="T148" i="106" s="1"/>
  <c r="T145" i="106"/>
  <c r="R147" i="106"/>
  <c r="R148" i="106" s="1"/>
  <c r="R145" i="106"/>
  <c r="R154" i="106"/>
  <c r="R152" i="106"/>
  <c r="R151" i="106"/>
  <c r="P147" i="106"/>
  <c r="P148" i="106" s="1"/>
  <c r="P145" i="106"/>
  <c r="P154" i="106"/>
  <c r="P152" i="106"/>
  <c r="P151" i="106"/>
  <c r="N145" i="106"/>
  <c r="N154" i="106"/>
  <c r="N152" i="106"/>
  <c r="N151" i="106"/>
  <c r="N148" i="106"/>
  <c r="N147" i="106"/>
  <c r="L151" i="106"/>
  <c r="L154" i="106"/>
  <c r="L152" i="106"/>
  <c r="L148" i="106"/>
  <c r="L147" i="106"/>
  <c r="M147" i="106" s="1"/>
  <c r="L145" i="106"/>
  <c r="J154" i="106"/>
  <c r="J152" i="106"/>
  <c r="J151" i="106"/>
  <c r="J148" i="106"/>
  <c r="J147" i="106"/>
  <c r="J145" i="106"/>
  <c r="H148" i="106"/>
  <c r="H147" i="106"/>
  <c r="I147" i="106" s="1"/>
  <c r="H145" i="106"/>
  <c r="H154" i="106"/>
  <c r="H152" i="106"/>
  <c r="H151" i="106"/>
  <c r="E94" i="230" l="1"/>
  <c r="W220" i="308"/>
  <c r="W220" i="311"/>
  <c r="S220" i="316"/>
  <c r="U220" i="316"/>
  <c r="T220" i="316"/>
  <c r="P220" i="316"/>
  <c r="Q220" i="316"/>
  <c r="R220" i="316"/>
  <c r="W220" i="312"/>
  <c r="S220" i="313"/>
  <c r="P220" i="313"/>
  <c r="Q220" i="313"/>
  <c r="U220" i="313"/>
  <c r="T220" i="313"/>
  <c r="R220" i="313"/>
  <c r="T220" i="315"/>
  <c r="U220" i="315"/>
  <c r="P220" i="315"/>
  <c r="Q220" i="315"/>
  <c r="S220" i="315"/>
  <c r="R220" i="315"/>
  <c r="V220" i="313"/>
  <c r="W220" i="303"/>
  <c r="S220" i="304"/>
  <c r="U220" i="304"/>
  <c r="Q220" i="304"/>
  <c r="T220" i="304"/>
  <c r="P220" i="304"/>
  <c r="R220" i="304"/>
  <c r="V220" i="304"/>
  <c r="W220" i="309"/>
  <c r="S220" i="305"/>
  <c r="T220" i="305"/>
  <c r="U220" i="305"/>
  <c r="P220" i="305"/>
  <c r="Q220" i="305"/>
  <c r="R220" i="305"/>
  <c r="W220" i="300"/>
  <c r="V220" i="305"/>
  <c r="W220" i="306"/>
  <c r="W220" i="298"/>
  <c r="D94" i="231"/>
  <c r="Q220" i="302"/>
  <c r="T220" i="302"/>
  <c r="S220" i="302"/>
  <c r="P220" i="302"/>
  <c r="U220" i="302"/>
  <c r="R220" i="302"/>
  <c r="W220" i="294"/>
  <c r="S220" i="301"/>
  <c r="Q220" i="301"/>
  <c r="U220" i="301"/>
  <c r="T220" i="301"/>
  <c r="P220" i="301"/>
  <c r="R220" i="301"/>
  <c r="V220" i="302"/>
  <c r="P220" i="299"/>
  <c r="S220" i="299"/>
  <c r="U220" i="299"/>
  <c r="Q220" i="299"/>
  <c r="T220" i="299"/>
  <c r="R220" i="299"/>
  <c r="V220" i="299"/>
  <c r="W220" i="297"/>
  <c r="W220" i="289"/>
  <c r="V220" i="301"/>
  <c r="W220" i="292"/>
  <c r="W220" i="295"/>
  <c r="S220" i="290"/>
  <c r="U220" i="290"/>
  <c r="T220" i="290"/>
  <c r="Q220" i="290"/>
  <c r="P220" i="290"/>
  <c r="R220" i="290"/>
  <c r="Q220" i="291"/>
  <c r="P220" i="291"/>
  <c r="T220" i="291"/>
  <c r="S220" i="291"/>
  <c r="U220" i="291"/>
  <c r="R220" i="291"/>
  <c r="V220" i="291"/>
  <c r="G39" i="189"/>
  <c r="W220" i="283"/>
  <c r="W220" i="282"/>
  <c r="E94" i="232"/>
  <c r="S220" i="284"/>
  <c r="Q220" i="284"/>
  <c r="P220" i="284"/>
  <c r="T220" i="284"/>
  <c r="U220" i="284"/>
  <c r="R220" i="284"/>
  <c r="Q220" i="286"/>
  <c r="T220" i="286"/>
  <c r="U220" i="286"/>
  <c r="S220" i="286"/>
  <c r="P220" i="286"/>
  <c r="R220" i="286"/>
  <c r="S220" i="287"/>
  <c r="U220" i="287"/>
  <c r="Q220" i="287"/>
  <c r="T220" i="287"/>
  <c r="P220" i="287"/>
  <c r="R220" i="287"/>
  <c r="W220" i="279"/>
  <c r="D94" i="232"/>
  <c r="S220" i="275"/>
  <c r="Q220" i="275"/>
  <c r="P220" i="275"/>
  <c r="T220" i="275"/>
  <c r="U220" i="275"/>
  <c r="R220" i="275"/>
  <c r="V220" i="275"/>
  <c r="W220" i="280"/>
  <c r="Q220" i="274"/>
  <c r="S220" i="274"/>
  <c r="U220" i="274"/>
  <c r="T220" i="274"/>
  <c r="P220" i="274"/>
  <c r="R220" i="274"/>
  <c r="U220" i="276"/>
  <c r="P220" i="276"/>
  <c r="S220" i="276"/>
  <c r="Q220" i="276"/>
  <c r="T220" i="276"/>
  <c r="R220" i="276"/>
  <c r="W220" i="277"/>
  <c r="J39" i="259"/>
  <c r="F94" i="231"/>
  <c r="F94" i="232"/>
  <c r="S148" i="106"/>
  <c r="R101" i="179"/>
  <c r="L101" i="179" s="1"/>
  <c r="L36" i="179" s="1"/>
  <c r="M36" i="179" s="1"/>
  <c r="R101" i="131"/>
  <c r="L101" i="131" s="1"/>
  <c r="L36" i="131" s="1"/>
  <c r="U151" i="106"/>
  <c r="M103" i="154"/>
  <c r="O103" i="154" s="1"/>
  <c r="R103" i="179"/>
  <c r="L103" i="179" s="1"/>
  <c r="M103" i="179" s="1"/>
  <c r="R103" i="131"/>
  <c r="L103" i="131" s="1"/>
  <c r="M145" i="106"/>
  <c r="K151" i="106"/>
  <c r="I154" i="106"/>
  <c r="O147" i="106"/>
  <c r="K147" i="106"/>
  <c r="M154" i="106"/>
  <c r="M148" i="106"/>
  <c r="O154" i="106"/>
  <c r="Q154" i="106"/>
  <c r="U154" i="106"/>
  <c r="K154" i="106"/>
  <c r="S154" i="106"/>
  <c r="W154" i="106"/>
  <c r="M151" i="106"/>
  <c r="O151" i="106"/>
  <c r="Q151" i="106"/>
  <c r="S151" i="106"/>
  <c r="W151" i="106"/>
  <c r="S145" i="106"/>
  <c r="Y145" i="106"/>
  <c r="K145" i="106"/>
  <c r="U152" i="106"/>
  <c r="W145" i="106"/>
  <c r="I145" i="106"/>
  <c r="U145" i="106"/>
  <c r="Y148" i="106"/>
  <c r="Q147" i="106"/>
  <c r="I144" i="106"/>
  <c r="Y144" i="106"/>
  <c r="U144" i="106"/>
  <c r="W144" i="106"/>
  <c r="K148" i="106"/>
  <c r="Q145" i="106"/>
  <c r="O144" i="106"/>
  <c r="S144" i="106"/>
  <c r="I152" i="106"/>
  <c r="I148" i="106"/>
  <c r="O152" i="106"/>
  <c r="Q152" i="106"/>
  <c r="Q148" i="106"/>
  <c r="W148" i="106"/>
  <c r="Y152" i="106"/>
  <c r="Q144" i="106"/>
  <c r="O148" i="106"/>
  <c r="Y151" i="106"/>
  <c r="M144" i="106"/>
  <c r="U147" i="106"/>
  <c r="K146" i="106"/>
  <c r="K152" i="106"/>
  <c r="Y146" i="106"/>
  <c r="M152" i="106"/>
  <c r="S152" i="106"/>
  <c r="W152" i="106"/>
  <c r="S146" i="106"/>
  <c r="W146" i="106"/>
  <c r="Q146" i="106"/>
  <c r="U148" i="106"/>
  <c r="I146" i="106"/>
  <c r="M146" i="106"/>
  <c r="O145" i="106"/>
  <c r="S147" i="106"/>
  <c r="U146" i="106"/>
  <c r="W147" i="106"/>
  <c r="I151" i="106"/>
  <c r="W220" i="313" l="1"/>
  <c r="W220" i="315"/>
  <c r="W220" i="316"/>
  <c r="W220" i="304"/>
  <c r="W220" i="305"/>
  <c r="W220" i="301"/>
  <c r="W220" i="302"/>
  <c r="W220" i="299"/>
  <c r="W220" i="291"/>
  <c r="W220" i="290"/>
  <c r="W220" i="286"/>
  <c r="W220" i="284"/>
  <c r="W220" i="287"/>
  <c r="W220" i="275"/>
  <c r="W220" i="276"/>
  <c r="W220" i="274"/>
  <c r="O36" i="179"/>
  <c r="O52" i="179" s="1"/>
  <c r="M52" i="179"/>
  <c r="M60" i="179" s="1"/>
  <c r="M101" i="179"/>
  <c r="M101" i="154"/>
  <c r="O101" i="154" s="1"/>
  <c r="M36" i="154"/>
  <c r="M101" i="131"/>
  <c r="M103" i="131"/>
  <c r="I143" i="106"/>
  <c r="Y143" i="106"/>
  <c r="W143" i="106"/>
  <c r="Q143" i="106"/>
  <c r="K143" i="106"/>
  <c r="S143" i="106"/>
  <c r="U143" i="106"/>
  <c r="M143" i="106"/>
  <c r="O143" i="106"/>
  <c r="L180" i="179"/>
  <c r="M180" i="179" s="1"/>
  <c r="M182" i="179" s="1"/>
  <c r="L180" i="131"/>
  <c r="M180" i="131" s="1"/>
  <c r="M182" i="131" s="1"/>
  <c r="O60" i="179" l="1"/>
  <c r="F19" i="260"/>
  <c r="M52" i="154"/>
  <c r="M60" i="154" s="1"/>
  <c r="O36" i="154"/>
  <c r="O52" i="154" s="1"/>
  <c r="M43" i="131"/>
  <c r="O43" i="131" s="1"/>
  <c r="M41" i="131"/>
  <c r="O41" i="131" s="1"/>
  <c r="M44" i="131"/>
  <c r="O44" i="131" s="1"/>
  <c r="M50" i="131"/>
  <c r="O50" i="131" s="1"/>
  <c r="F18" i="189" s="1"/>
  <c r="M38" i="131"/>
  <c r="O38" i="131" s="1"/>
  <c r="M45" i="131"/>
  <c r="O45" i="131" s="1"/>
  <c r="M39" i="131"/>
  <c r="O39" i="131" s="1"/>
  <c r="M46" i="131"/>
  <c r="O46" i="131" s="1"/>
  <c r="M40" i="131"/>
  <c r="O40" i="131" s="1"/>
  <c r="M42" i="131"/>
  <c r="O42" i="131" s="1"/>
  <c r="M102" i="154"/>
  <c r="R102" i="179"/>
  <c r="L102" i="179" s="1"/>
  <c r="M102" i="179" s="1"/>
  <c r="R102" i="131"/>
  <c r="L102" i="131" s="1"/>
  <c r="M48" i="131"/>
  <c r="O48" i="131" s="1"/>
  <c r="M47" i="131"/>
  <c r="O47" i="131" s="1"/>
  <c r="M36" i="131"/>
  <c r="O60" i="154" l="1"/>
  <c r="F19" i="259"/>
  <c r="O102" i="154"/>
  <c r="O36" i="131"/>
  <c r="M102" i="131"/>
  <c r="E157" i="106" l="1"/>
  <c r="K138" i="106"/>
  <c r="M138" i="106" s="1"/>
  <c r="O138" i="106" s="1"/>
  <c r="F2" i="115"/>
  <c r="R30" i="106"/>
  <c r="R140" i="106" s="1"/>
  <c r="T30" i="106"/>
  <c r="T140" i="106" s="1"/>
  <c r="V30" i="106"/>
  <c r="V140" i="106" s="1"/>
  <c r="X30" i="106"/>
  <c r="X140" i="106" s="1"/>
  <c r="L121" i="179" l="1"/>
  <c r="M121" i="179" s="1"/>
  <c r="L121" i="131"/>
  <c r="M121" i="131" s="1"/>
  <c r="Q138" i="106"/>
  <c r="M117" i="154" l="1"/>
  <c r="O117" i="154" s="1"/>
  <c r="R117" i="179"/>
  <c r="L117" i="179" s="1"/>
  <c r="M117" i="179" s="1"/>
  <c r="R117" i="131"/>
  <c r="L117" i="131" s="1"/>
  <c r="M100" i="131"/>
  <c r="M100" i="179"/>
  <c r="M124" i="131"/>
  <c r="O121" i="131"/>
  <c r="M124" i="179"/>
  <c r="O121" i="179"/>
  <c r="S138" i="106"/>
  <c r="D27" i="113"/>
  <c r="D26" i="113"/>
  <c r="D25" i="113"/>
  <c r="D18" i="113"/>
  <c r="D17" i="113"/>
  <c r="D16" i="113"/>
  <c r="K4" i="110"/>
  <c r="J4" i="110"/>
  <c r="I4" i="110"/>
  <c r="H4" i="110"/>
  <c r="G4" i="110"/>
  <c r="F4" i="110"/>
  <c r="K3" i="110"/>
  <c r="J3" i="110"/>
  <c r="I3" i="110"/>
  <c r="H3" i="110"/>
  <c r="G3" i="110"/>
  <c r="F3" i="110"/>
  <c r="O67" i="109" s="1"/>
  <c r="K2" i="110"/>
  <c r="X72" i="109" s="1"/>
  <c r="J2" i="110"/>
  <c r="H71" i="109" s="1"/>
  <c r="I2" i="110"/>
  <c r="H2" i="110"/>
  <c r="H69" i="109" s="1"/>
  <c r="G2" i="110"/>
  <c r="U68" i="109" s="1"/>
  <c r="F2" i="110"/>
  <c r="H75" i="109"/>
  <c r="H73" i="109"/>
  <c r="I73" i="109" s="1"/>
  <c r="J73" i="109" s="1"/>
  <c r="K73" i="109" s="1"/>
  <c r="L73" i="109" s="1"/>
  <c r="S70" i="109"/>
  <c r="W68" i="109"/>
  <c r="S68" i="109"/>
  <c r="P68" i="109"/>
  <c r="L68" i="109"/>
  <c r="Z65" i="109"/>
  <c r="X65" i="109"/>
  <c r="W65" i="109"/>
  <c r="V65" i="109"/>
  <c r="U65" i="109"/>
  <c r="T65" i="109"/>
  <c r="E165" i="154" s="1"/>
  <c r="S65" i="109"/>
  <c r="R65" i="109"/>
  <c r="P65" i="109"/>
  <c r="O65" i="109"/>
  <c r="M65" i="109"/>
  <c r="L65" i="109"/>
  <c r="K65" i="109"/>
  <c r="J65" i="109"/>
  <c r="I65" i="109"/>
  <c r="H65" i="109"/>
  <c r="G65" i="109"/>
  <c r="Z64" i="109"/>
  <c r="X64" i="109"/>
  <c r="W64" i="109"/>
  <c r="V64" i="109"/>
  <c r="U64" i="109"/>
  <c r="T64" i="109"/>
  <c r="E164" i="154" s="1"/>
  <c r="S64" i="109"/>
  <c r="R64" i="109"/>
  <c r="P64" i="109"/>
  <c r="O64" i="109"/>
  <c r="M64" i="109"/>
  <c r="L64" i="109"/>
  <c r="K64" i="109"/>
  <c r="J64" i="109"/>
  <c r="I64" i="109"/>
  <c r="H64" i="109"/>
  <c r="G64" i="109"/>
  <c r="Z62" i="109"/>
  <c r="X62" i="109"/>
  <c r="W62" i="109"/>
  <c r="V62" i="109"/>
  <c r="U62" i="109"/>
  <c r="T62" i="109"/>
  <c r="E162" i="154" s="1"/>
  <c r="S62" i="109"/>
  <c r="R62" i="109"/>
  <c r="P62" i="109"/>
  <c r="O62" i="109"/>
  <c r="M62" i="109"/>
  <c r="L62" i="109"/>
  <c r="K62" i="109"/>
  <c r="J62" i="109"/>
  <c r="I62" i="109"/>
  <c r="H62" i="109"/>
  <c r="H63" i="109" s="1"/>
  <c r="H55" i="109"/>
  <c r="I55" i="109" s="1"/>
  <c r="J55" i="109" s="1"/>
  <c r="K55" i="109" s="1"/>
  <c r="L55" i="109" s="1"/>
  <c r="H54" i="109"/>
  <c r="U49" i="109"/>
  <c r="W46" i="109"/>
  <c r="W45" i="109"/>
  <c r="Z29" i="109"/>
  <c r="X29" i="109"/>
  <c r="W29" i="109"/>
  <c r="V29" i="109"/>
  <c r="U29" i="109"/>
  <c r="T29" i="109"/>
  <c r="E143" i="154" s="1"/>
  <c r="S29" i="109"/>
  <c r="R29" i="109"/>
  <c r="P29" i="109"/>
  <c r="O29" i="109"/>
  <c r="M29" i="109"/>
  <c r="L29" i="109"/>
  <c r="K29" i="109"/>
  <c r="J29" i="109"/>
  <c r="I29" i="109"/>
  <c r="H29" i="109"/>
  <c r="G29" i="109"/>
  <c r="Z28" i="109"/>
  <c r="X28" i="109"/>
  <c r="W28" i="109"/>
  <c r="V28" i="109"/>
  <c r="U28" i="109"/>
  <c r="T28" i="109"/>
  <c r="S28" i="109"/>
  <c r="R28" i="109"/>
  <c r="P28" i="109"/>
  <c r="O28" i="109"/>
  <c r="M28" i="109"/>
  <c r="L28" i="109"/>
  <c r="K28" i="109"/>
  <c r="J28" i="109"/>
  <c r="I28" i="109"/>
  <c r="H28" i="109"/>
  <c r="Z27" i="109"/>
  <c r="X27" i="109"/>
  <c r="W27" i="109"/>
  <c r="V27" i="109"/>
  <c r="U27" i="109"/>
  <c r="T27" i="109"/>
  <c r="S27" i="109"/>
  <c r="R27" i="109"/>
  <c r="P27" i="109"/>
  <c r="O27" i="109"/>
  <c r="M27" i="109"/>
  <c r="L27" i="109"/>
  <c r="K27" i="109"/>
  <c r="J27" i="109"/>
  <c r="I27" i="109"/>
  <c r="H27" i="109"/>
  <c r="Z26" i="109"/>
  <c r="X26" i="109"/>
  <c r="W26" i="109"/>
  <c r="V26" i="109"/>
  <c r="U26" i="109"/>
  <c r="T26" i="109"/>
  <c r="S26" i="109"/>
  <c r="R26" i="109"/>
  <c r="P26" i="109"/>
  <c r="O26" i="109"/>
  <c r="M26" i="109"/>
  <c r="L26" i="109"/>
  <c r="K26" i="109"/>
  <c r="J26" i="109"/>
  <c r="I26" i="109"/>
  <c r="H26" i="109"/>
  <c r="Z20" i="109"/>
  <c r="X20" i="109"/>
  <c r="W20" i="109"/>
  <c r="V20" i="109"/>
  <c r="U20" i="109"/>
  <c r="T20" i="109"/>
  <c r="E137" i="154" s="1"/>
  <c r="S20" i="109"/>
  <c r="R20" i="109"/>
  <c r="P20" i="109"/>
  <c r="O20" i="109"/>
  <c r="M20" i="109"/>
  <c r="L20" i="109"/>
  <c r="K20" i="109"/>
  <c r="J20" i="109"/>
  <c r="I20" i="109"/>
  <c r="H20" i="109"/>
  <c r="G20" i="109"/>
  <c r="Z19" i="109"/>
  <c r="X19" i="109"/>
  <c r="W19" i="109"/>
  <c r="V19" i="109"/>
  <c r="U19" i="109"/>
  <c r="T19" i="109"/>
  <c r="E136" i="154" s="1"/>
  <c r="S19" i="109"/>
  <c r="R19" i="109"/>
  <c r="P19" i="109"/>
  <c r="O19" i="109"/>
  <c r="M19" i="109"/>
  <c r="L19" i="109"/>
  <c r="K19" i="109"/>
  <c r="J19" i="109"/>
  <c r="I19" i="109"/>
  <c r="H19" i="109"/>
  <c r="G19" i="109"/>
  <c r="Z18" i="109"/>
  <c r="X18" i="109"/>
  <c r="W18" i="109"/>
  <c r="V18" i="109"/>
  <c r="U18" i="109"/>
  <c r="T18" i="109"/>
  <c r="E135" i="154" s="1"/>
  <c r="S18" i="109"/>
  <c r="R18" i="109"/>
  <c r="P18" i="109"/>
  <c r="O18" i="109"/>
  <c r="M18" i="109"/>
  <c r="L18" i="109"/>
  <c r="K18" i="109"/>
  <c r="J18" i="109"/>
  <c r="I18" i="109"/>
  <c r="H18" i="109"/>
  <c r="G18" i="109"/>
  <c r="Z17" i="109"/>
  <c r="X17" i="109"/>
  <c r="W17" i="109"/>
  <c r="V17" i="109"/>
  <c r="U17" i="109"/>
  <c r="T17" i="109"/>
  <c r="E134" i="154" s="1"/>
  <c r="S17" i="109"/>
  <c r="R17" i="109"/>
  <c r="P17" i="109"/>
  <c r="O17" i="109"/>
  <c r="M17" i="109"/>
  <c r="L17" i="109"/>
  <c r="K17" i="109"/>
  <c r="J17" i="109"/>
  <c r="I17" i="109"/>
  <c r="H17" i="109"/>
  <c r="G17" i="109"/>
  <c r="Z16" i="109"/>
  <c r="X16" i="109"/>
  <c r="W16" i="109"/>
  <c r="V16" i="109"/>
  <c r="U16" i="109"/>
  <c r="T16" i="109"/>
  <c r="S16" i="109"/>
  <c r="R16" i="109"/>
  <c r="P16" i="109"/>
  <c r="O16" i="109"/>
  <c r="M16" i="109"/>
  <c r="L16" i="109"/>
  <c r="K16" i="109"/>
  <c r="J16" i="109"/>
  <c r="I16" i="109"/>
  <c r="H16" i="109"/>
  <c r="G16" i="109"/>
  <c r="Z15" i="109"/>
  <c r="X15" i="109"/>
  <c r="W15" i="109"/>
  <c r="V15" i="109"/>
  <c r="U15" i="109"/>
  <c r="T15" i="109"/>
  <c r="S15" i="109"/>
  <c r="R15" i="109"/>
  <c r="P15" i="109"/>
  <c r="O15" i="109"/>
  <c r="M15" i="109"/>
  <c r="L15" i="109"/>
  <c r="K15" i="109"/>
  <c r="J15" i="109"/>
  <c r="I15" i="109"/>
  <c r="H15" i="109"/>
  <c r="G15" i="109"/>
  <c r="Z13" i="109"/>
  <c r="X13" i="109"/>
  <c r="W13" i="109"/>
  <c r="V13" i="109"/>
  <c r="U13" i="109"/>
  <c r="T13" i="109"/>
  <c r="S13" i="109"/>
  <c r="R13" i="109"/>
  <c r="P13" i="109"/>
  <c r="O13" i="109"/>
  <c r="M13" i="109"/>
  <c r="L13" i="109"/>
  <c r="K13" i="109"/>
  <c r="J13" i="109"/>
  <c r="I13" i="109"/>
  <c r="H13" i="109"/>
  <c r="G13" i="109"/>
  <c r="E2" i="107"/>
  <c r="L204" i="106"/>
  <c r="L185" i="106" s="1"/>
  <c r="K204" i="106"/>
  <c r="I204" i="106"/>
  <c r="M184" i="106"/>
  <c r="J184" i="106"/>
  <c r="H185" i="106"/>
  <c r="G185" i="106"/>
  <c r="F185" i="106"/>
  <c r="E185" i="106"/>
  <c r="M183" i="106"/>
  <c r="J183" i="106"/>
  <c r="H184" i="106"/>
  <c r="G184" i="106"/>
  <c r="F184" i="106"/>
  <c r="E184" i="106"/>
  <c r="H183" i="106"/>
  <c r="G183" i="106"/>
  <c r="F183" i="106"/>
  <c r="E183" i="106"/>
  <c r="M172" i="106"/>
  <c r="L172" i="106"/>
  <c r="K172" i="106"/>
  <c r="J172" i="106"/>
  <c r="I172" i="106"/>
  <c r="M171" i="106"/>
  <c r="L171" i="106"/>
  <c r="K171" i="106"/>
  <c r="J171" i="106"/>
  <c r="I171" i="106"/>
  <c r="H172" i="106"/>
  <c r="H171" i="106"/>
  <c r="O59" i="106"/>
  <c r="V137" i="106"/>
  <c r="T137" i="106"/>
  <c r="R137" i="106"/>
  <c r="P137" i="106"/>
  <c r="N137" i="106"/>
  <c r="L137" i="106"/>
  <c r="J137" i="106"/>
  <c r="H137" i="106"/>
  <c r="V136" i="106"/>
  <c r="T136" i="106"/>
  <c r="R136" i="106"/>
  <c r="P136" i="106"/>
  <c r="N136" i="106"/>
  <c r="L136" i="106"/>
  <c r="J136" i="106"/>
  <c r="H136" i="106"/>
  <c r="W134" i="106"/>
  <c r="Y132" i="106"/>
  <c r="W132" i="106"/>
  <c r="U132" i="106"/>
  <c r="S132" i="106"/>
  <c r="Q132" i="106"/>
  <c r="O132" i="106"/>
  <c r="M132" i="106"/>
  <c r="K132" i="106"/>
  <c r="I132" i="106"/>
  <c r="X130" i="106"/>
  <c r="V130" i="106"/>
  <c r="T130" i="106"/>
  <c r="R130" i="106"/>
  <c r="P130" i="106"/>
  <c r="N130" i="106"/>
  <c r="L130" i="106"/>
  <c r="J130" i="106"/>
  <c r="H130" i="106"/>
  <c r="X129" i="106"/>
  <c r="V129" i="106"/>
  <c r="T129" i="106"/>
  <c r="R129" i="106"/>
  <c r="P129" i="106"/>
  <c r="N129" i="106"/>
  <c r="L129" i="106"/>
  <c r="J129" i="106"/>
  <c r="H129" i="106"/>
  <c r="X128" i="106"/>
  <c r="V128" i="106"/>
  <c r="T128" i="106"/>
  <c r="R128" i="106"/>
  <c r="P128" i="106"/>
  <c r="N128" i="106"/>
  <c r="L128" i="106"/>
  <c r="J128" i="106"/>
  <c r="H128" i="106"/>
  <c r="X127" i="106"/>
  <c r="V127" i="106"/>
  <c r="T127" i="106"/>
  <c r="R127" i="106"/>
  <c r="P127" i="106"/>
  <c r="N127" i="106"/>
  <c r="L127" i="106"/>
  <c r="J127" i="106"/>
  <c r="H127" i="106"/>
  <c r="X126" i="106"/>
  <c r="V126" i="106"/>
  <c r="W126" i="106" s="1"/>
  <c r="T126" i="106"/>
  <c r="R126" i="106"/>
  <c r="P126" i="106"/>
  <c r="N126" i="106"/>
  <c r="L126" i="106"/>
  <c r="J126" i="106"/>
  <c r="H126" i="106"/>
  <c r="Y125" i="106"/>
  <c r="X122" i="106"/>
  <c r="V122" i="106"/>
  <c r="T122" i="106"/>
  <c r="R122" i="106"/>
  <c r="P122" i="106"/>
  <c r="N122" i="106"/>
  <c r="L122" i="106"/>
  <c r="J122" i="106"/>
  <c r="H122" i="106"/>
  <c r="V120" i="106"/>
  <c r="T120" i="106"/>
  <c r="R120" i="106"/>
  <c r="P120" i="106"/>
  <c r="N120" i="106"/>
  <c r="L120" i="106"/>
  <c r="J120" i="106"/>
  <c r="H120" i="106"/>
  <c r="L119" i="106"/>
  <c r="X108" i="106"/>
  <c r="V108" i="106"/>
  <c r="T108" i="106"/>
  <c r="R108" i="106"/>
  <c r="P108" i="106"/>
  <c r="N108" i="106"/>
  <c r="L108" i="106"/>
  <c r="J108" i="106"/>
  <c r="H108" i="106"/>
  <c r="X107" i="106"/>
  <c r="V107" i="106"/>
  <c r="T107" i="106"/>
  <c r="R107" i="106"/>
  <c r="N107" i="106"/>
  <c r="L107" i="106"/>
  <c r="J107" i="106"/>
  <c r="H107" i="106"/>
  <c r="X104" i="106"/>
  <c r="X88" i="106" s="1"/>
  <c r="V104" i="106"/>
  <c r="V88" i="106" s="1"/>
  <c r="T104" i="106"/>
  <c r="T88" i="106" s="1"/>
  <c r="R104" i="106"/>
  <c r="R88" i="106" s="1"/>
  <c r="P104" i="106"/>
  <c r="N104" i="106"/>
  <c r="N88" i="106" s="1"/>
  <c r="L104" i="106"/>
  <c r="L88" i="106" s="1"/>
  <c r="J104" i="106"/>
  <c r="J88" i="106" s="1"/>
  <c r="H104" i="106"/>
  <c r="H88" i="106" s="1"/>
  <c r="X103" i="106"/>
  <c r="X87" i="106" s="1"/>
  <c r="V103" i="106"/>
  <c r="T103" i="106"/>
  <c r="T87" i="106" s="1"/>
  <c r="R103" i="106"/>
  <c r="P103" i="106"/>
  <c r="P87" i="106" s="1"/>
  <c r="N103" i="106"/>
  <c r="L103" i="106"/>
  <c r="L87" i="106" s="1"/>
  <c r="J103" i="106"/>
  <c r="H103" i="106"/>
  <c r="H87" i="106" s="1"/>
  <c r="X102" i="106"/>
  <c r="X86" i="106" s="1"/>
  <c r="V102" i="106"/>
  <c r="V86" i="106" s="1"/>
  <c r="T102" i="106"/>
  <c r="T86" i="106" s="1"/>
  <c r="R102" i="106"/>
  <c r="R86" i="106" s="1"/>
  <c r="P102" i="106"/>
  <c r="P86" i="106" s="1"/>
  <c r="N102" i="106"/>
  <c r="N86" i="106" s="1"/>
  <c r="L102" i="106"/>
  <c r="L86" i="106" s="1"/>
  <c r="J102" i="106"/>
  <c r="J86" i="106" s="1"/>
  <c r="H102" i="106"/>
  <c r="H86" i="106" s="1"/>
  <c r="X91" i="106"/>
  <c r="V91" i="106"/>
  <c r="T91" i="106"/>
  <c r="R91" i="106"/>
  <c r="P91" i="106"/>
  <c r="N91" i="106"/>
  <c r="L91" i="106"/>
  <c r="J91" i="106"/>
  <c r="H91" i="106"/>
  <c r="X90" i="106"/>
  <c r="V90" i="106"/>
  <c r="T90" i="106"/>
  <c r="R90" i="106"/>
  <c r="P90" i="106"/>
  <c r="N90" i="106"/>
  <c r="L90" i="106"/>
  <c r="J90" i="106"/>
  <c r="H90" i="106"/>
  <c r="P88" i="106"/>
  <c r="M74" i="106"/>
  <c r="K74" i="106"/>
  <c r="I74" i="106"/>
  <c r="M73" i="106"/>
  <c r="K73" i="106"/>
  <c r="I73" i="106"/>
  <c r="M72" i="106"/>
  <c r="K72" i="106"/>
  <c r="I72" i="106"/>
  <c r="X70" i="106"/>
  <c r="V70" i="106"/>
  <c r="T70" i="106"/>
  <c r="T85" i="106" s="1"/>
  <c r="R70" i="106"/>
  <c r="P70" i="106"/>
  <c r="P85" i="106" s="1"/>
  <c r="N70" i="106"/>
  <c r="N85" i="106" s="1"/>
  <c r="L70" i="106"/>
  <c r="L85" i="106" s="1"/>
  <c r="M85" i="106" s="1"/>
  <c r="J70" i="106"/>
  <c r="J85" i="106" s="1"/>
  <c r="H70" i="106"/>
  <c r="X69" i="106"/>
  <c r="X100" i="106" s="1"/>
  <c r="V69" i="106"/>
  <c r="V100" i="106" s="1"/>
  <c r="T69" i="106"/>
  <c r="T100" i="106" s="1"/>
  <c r="R69" i="106"/>
  <c r="R100" i="106" s="1"/>
  <c r="P69" i="106"/>
  <c r="P100" i="106" s="1"/>
  <c r="N69" i="106"/>
  <c r="N100" i="106" s="1"/>
  <c r="L69" i="106"/>
  <c r="L100" i="106" s="1"/>
  <c r="J69" i="106"/>
  <c r="J100" i="106" s="1"/>
  <c r="H69" i="106"/>
  <c r="H100" i="106" s="1"/>
  <c r="X68" i="106"/>
  <c r="V68" i="106"/>
  <c r="V83" i="106" s="1"/>
  <c r="T68" i="106"/>
  <c r="R68" i="106"/>
  <c r="R83" i="106" s="1"/>
  <c r="P68" i="106"/>
  <c r="N68" i="106"/>
  <c r="N83" i="106" s="1"/>
  <c r="L68" i="106"/>
  <c r="L83" i="106" s="1"/>
  <c r="J68" i="106"/>
  <c r="H68" i="106"/>
  <c r="X67" i="106"/>
  <c r="X98" i="106" s="1"/>
  <c r="V67" i="106"/>
  <c r="V98" i="106" s="1"/>
  <c r="T67" i="106"/>
  <c r="T98" i="106" s="1"/>
  <c r="R67" i="106"/>
  <c r="R98" i="106" s="1"/>
  <c r="P67" i="106"/>
  <c r="P98" i="106" s="1"/>
  <c r="N67" i="106"/>
  <c r="N98" i="106" s="1"/>
  <c r="L67" i="106"/>
  <c r="L98" i="106" s="1"/>
  <c r="J67" i="106"/>
  <c r="J98" i="106" s="1"/>
  <c r="H67" i="106"/>
  <c r="H98" i="106" s="1"/>
  <c r="X66" i="106"/>
  <c r="X81" i="106" s="1"/>
  <c r="V66" i="106"/>
  <c r="T66" i="106"/>
  <c r="T81" i="106" s="1"/>
  <c r="R66" i="106"/>
  <c r="P66" i="106"/>
  <c r="P81" i="106" s="1"/>
  <c r="N66" i="106"/>
  <c r="L66" i="106"/>
  <c r="L97" i="106" s="1"/>
  <c r="J66" i="106"/>
  <c r="J81" i="106" s="1"/>
  <c r="H66" i="106"/>
  <c r="H81" i="106" s="1"/>
  <c r="X65" i="106"/>
  <c r="X96" i="106" s="1"/>
  <c r="V65" i="106"/>
  <c r="V96" i="106" s="1"/>
  <c r="T65" i="106"/>
  <c r="T96" i="106" s="1"/>
  <c r="R65" i="106"/>
  <c r="R96" i="106" s="1"/>
  <c r="P65" i="106"/>
  <c r="P96" i="106" s="1"/>
  <c r="N65" i="106"/>
  <c r="N96" i="106" s="1"/>
  <c r="L65" i="106"/>
  <c r="L96" i="106" s="1"/>
  <c r="J65" i="106"/>
  <c r="J96" i="106" s="1"/>
  <c r="H65" i="106"/>
  <c r="H96" i="106" s="1"/>
  <c r="X64" i="106"/>
  <c r="V64" i="106"/>
  <c r="V79" i="106" s="1"/>
  <c r="T64" i="106"/>
  <c r="R64" i="106"/>
  <c r="R79" i="106" s="1"/>
  <c r="P64" i="106"/>
  <c r="N64" i="106"/>
  <c r="L64" i="106"/>
  <c r="L95" i="106" s="1"/>
  <c r="J64" i="106"/>
  <c r="H64" i="106"/>
  <c r="H95" i="106" s="1"/>
  <c r="I95" i="106" s="1"/>
  <c r="X63" i="106"/>
  <c r="V63" i="106"/>
  <c r="V94" i="106" s="1"/>
  <c r="T63" i="106"/>
  <c r="R63" i="106"/>
  <c r="R94" i="106" s="1"/>
  <c r="P63" i="106"/>
  <c r="N63" i="106"/>
  <c r="N94" i="106" s="1"/>
  <c r="L63" i="106"/>
  <c r="J63" i="106"/>
  <c r="J94" i="106" s="1"/>
  <c r="H63" i="106"/>
  <c r="X62" i="106"/>
  <c r="V62" i="106"/>
  <c r="V93" i="106" s="1"/>
  <c r="T62" i="106"/>
  <c r="R62" i="106"/>
  <c r="R93" i="106" s="1"/>
  <c r="P62" i="106"/>
  <c r="N62" i="106"/>
  <c r="N93" i="106" s="1"/>
  <c r="L62" i="106"/>
  <c r="J62" i="106"/>
  <c r="J93" i="106" s="1"/>
  <c r="H62" i="106"/>
  <c r="X61" i="106"/>
  <c r="X92" i="106" s="1"/>
  <c r="V61" i="106"/>
  <c r="T61" i="106"/>
  <c r="T92" i="106" s="1"/>
  <c r="R61" i="106"/>
  <c r="P61" i="106"/>
  <c r="P92" i="106" s="1"/>
  <c r="N61" i="106"/>
  <c r="L61" i="106"/>
  <c r="L92" i="106" s="1"/>
  <c r="J61" i="106"/>
  <c r="H61" i="106"/>
  <c r="H92" i="106" s="1"/>
  <c r="O61" i="106"/>
  <c r="Y60" i="106"/>
  <c r="W57" i="106"/>
  <c r="W56" i="106"/>
  <c r="X54" i="106"/>
  <c r="V54" i="106"/>
  <c r="W54" i="106" s="1"/>
  <c r="T54" i="106"/>
  <c r="R54" i="106"/>
  <c r="R123" i="106" s="1"/>
  <c r="P54" i="106"/>
  <c r="N54" i="106"/>
  <c r="N123" i="106" s="1"/>
  <c r="L54" i="106"/>
  <c r="J54" i="106"/>
  <c r="J123" i="106" s="1"/>
  <c r="H54" i="106"/>
  <c r="Y53" i="106"/>
  <c r="W53" i="106"/>
  <c r="U53" i="106"/>
  <c r="S53" i="106"/>
  <c r="Q53" i="106"/>
  <c r="O53" i="106"/>
  <c r="M53" i="106"/>
  <c r="K53" i="106"/>
  <c r="I53" i="106"/>
  <c r="X51" i="106"/>
  <c r="X153" i="106" s="1"/>
  <c r="Y153" i="106" s="1"/>
  <c r="Y150" i="106" s="1"/>
  <c r="V51" i="106"/>
  <c r="V153" i="106" s="1"/>
  <c r="W153" i="106" s="1"/>
  <c r="W150" i="106" s="1"/>
  <c r="T51" i="106"/>
  <c r="T153" i="106" s="1"/>
  <c r="U153" i="106" s="1"/>
  <c r="U150" i="106" s="1"/>
  <c r="R51" i="106"/>
  <c r="R153" i="106" s="1"/>
  <c r="S153" i="106" s="1"/>
  <c r="S150" i="106" s="1"/>
  <c r="P51" i="106"/>
  <c r="P153" i="106" s="1"/>
  <c r="Q153" i="106" s="1"/>
  <c r="Q150" i="106" s="1"/>
  <c r="N51" i="106"/>
  <c r="N153" i="106" s="1"/>
  <c r="O153" i="106" s="1"/>
  <c r="O150" i="106" s="1"/>
  <c r="L51" i="106"/>
  <c r="L153" i="106" s="1"/>
  <c r="M153" i="106" s="1"/>
  <c r="M150" i="106" s="1"/>
  <c r="J51" i="106"/>
  <c r="J153" i="106" s="1"/>
  <c r="K153" i="106" s="1"/>
  <c r="K150" i="106" s="1"/>
  <c r="H51" i="106"/>
  <c r="H153" i="106" s="1"/>
  <c r="I153" i="106" s="1"/>
  <c r="I150" i="106" s="1"/>
  <c r="S50" i="106"/>
  <c r="X49" i="106"/>
  <c r="V49" i="106"/>
  <c r="T49" i="106"/>
  <c r="R49" i="106"/>
  <c r="P49" i="106"/>
  <c r="N49" i="106"/>
  <c r="L49" i="106"/>
  <c r="J49" i="106"/>
  <c r="H49" i="106"/>
  <c r="Y47" i="106"/>
  <c r="W46" i="106"/>
  <c r="S44" i="106"/>
  <c r="W43" i="106"/>
  <c r="Y40" i="106"/>
  <c r="O39" i="106"/>
  <c r="Y38" i="106"/>
  <c r="W38" i="106"/>
  <c r="U38" i="106"/>
  <c r="S38" i="106"/>
  <c r="Q38" i="106"/>
  <c r="O38" i="106"/>
  <c r="M38" i="106"/>
  <c r="K38" i="106"/>
  <c r="I38" i="106"/>
  <c r="Y37" i="106"/>
  <c r="W37" i="106"/>
  <c r="U37" i="106"/>
  <c r="S37" i="106"/>
  <c r="Q37" i="106"/>
  <c r="O37" i="106"/>
  <c r="M37" i="106"/>
  <c r="K37" i="106"/>
  <c r="I37" i="106"/>
  <c r="O36" i="106"/>
  <c r="X29" i="106"/>
  <c r="X28" i="106"/>
  <c r="Y28" i="106" s="1"/>
  <c r="X27" i="106"/>
  <c r="P107" i="106"/>
  <c r="U24" i="106"/>
  <c r="O23" i="106"/>
  <c r="S22" i="106"/>
  <c r="X21" i="106"/>
  <c r="V21" i="106"/>
  <c r="T21" i="106"/>
  <c r="R21" i="106"/>
  <c r="P21" i="106"/>
  <c r="N21" i="106"/>
  <c r="L21" i="106"/>
  <c r="J21" i="106"/>
  <c r="H21" i="106"/>
  <c r="W20" i="106"/>
  <c r="W19" i="106"/>
  <c r="K17" i="106"/>
  <c r="O16" i="106"/>
  <c r="W15" i="106"/>
  <c r="W14" i="106"/>
  <c r="W13" i="106"/>
  <c r="W12" i="106"/>
  <c r="W11" i="106"/>
  <c r="W10" i="106"/>
  <c r="W9" i="106"/>
  <c r="W8" i="106"/>
  <c r="E134" i="150" l="1"/>
  <c r="E134" i="127"/>
  <c r="E134" i="173"/>
  <c r="E137" i="147"/>
  <c r="E137" i="170"/>
  <c r="E137" i="124"/>
  <c r="M134" i="154"/>
  <c r="J134" i="154"/>
  <c r="O134" i="154" s="1"/>
  <c r="E143" i="126"/>
  <c r="E143" i="149"/>
  <c r="E143" i="176"/>
  <c r="E168" i="124"/>
  <c r="E168" i="170"/>
  <c r="E168" i="147"/>
  <c r="E164" i="121"/>
  <c r="E164" i="169"/>
  <c r="E164" i="145"/>
  <c r="E168" i="173"/>
  <c r="E168" i="150"/>
  <c r="E168" i="127"/>
  <c r="M137" i="154"/>
  <c r="J137" i="154"/>
  <c r="E162" i="170"/>
  <c r="E162" i="124"/>
  <c r="E162" i="147"/>
  <c r="E164" i="168"/>
  <c r="E164" i="146"/>
  <c r="E164" i="123"/>
  <c r="E165" i="169"/>
  <c r="E165" i="145"/>
  <c r="E165" i="121"/>
  <c r="J143" i="154"/>
  <c r="O143" i="154" s="1"/>
  <c r="M143" i="154"/>
  <c r="E164" i="147"/>
  <c r="E164" i="124"/>
  <c r="E164" i="170"/>
  <c r="E165" i="123"/>
  <c r="E165" i="168"/>
  <c r="E165" i="146"/>
  <c r="E132" i="121"/>
  <c r="E132" i="169"/>
  <c r="E132" i="145"/>
  <c r="O63" i="109"/>
  <c r="E162" i="176"/>
  <c r="E162" i="149"/>
  <c r="E162" i="126"/>
  <c r="E165" i="124"/>
  <c r="E165" i="147"/>
  <c r="E165" i="170"/>
  <c r="E132" i="146"/>
  <c r="E132" i="168"/>
  <c r="E132" i="123"/>
  <c r="E162" i="150"/>
  <c r="E162" i="127"/>
  <c r="E162" i="173"/>
  <c r="E164" i="176"/>
  <c r="E164" i="149"/>
  <c r="E164" i="126"/>
  <c r="E143" i="168"/>
  <c r="E143" i="146"/>
  <c r="E143" i="123"/>
  <c r="E135" i="127"/>
  <c r="E135" i="173"/>
  <c r="E135" i="150"/>
  <c r="E143" i="147"/>
  <c r="E143" i="124"/>
  <c r="E143" i="170"/>
  <c r="E136" i="173"/>
  <c r="E136" i="127"/>
  <c r="E136" i="150"/>
  <c r="E137" i="150"/>
  <c r="E137" i="127"/>
  <c r="E137" i="173"/>
  <c r="M136" i="154"/>
  <c r="J136" i="154"/>
  <c r="E132" i="124"/>
  <c r="E132" i="147"/>
  <c r="E132" i="170"/>
  <c r="E164" i="150"/>
  <c r="E164" i="127"/>
  <c r="E164" i="173"/>
  <c r="E165" i="176"/>
  <c r="E165" i="149"/>
  <c r="E165" i="126"/>
  <c r="E132" i="176"/>
  <c r="E132" i="126"/>
  <c r="E132" i="149"/>
  <c r="J162" i="154"/>
  <c r="M162" i="154"/>
  <c r="E132" i="173"/>
  <c r="E132" i="150"/>
  <c r="E132" i="127"/>
  <c r="J165" i="154"/>
  <c r="M165" i="154"/>
  <c r="E132" i="179"/>
  <c r="E132" i="154"/>
  <c r="E135" i="149"/>
  <c r="E135" i="176"/>
  <c r="E135" i="126"/>
  <c r="E136" i="176"/>
  <c r="E136" i="126"/>
  <c r="E136" i="149"/>
  <c r="E167" i="176"/>
  <c r="E167" i="149"/>
  <c r="E167" i="126"/>
  <c r="E137" i="126"/>
  <c r="E137" i="176"/>
  <c r="E137" i="149"/>
  <c r="M135" i="154"/>
  <c r="J135" i="154"/>
  <c r="E143" i="127"/>
  <c r="E143" i="150"/>
  <c r="E143" i="173"/>
  <c r="E165" i="127"/>
  <c r="E165" i="150"/>
  <c r="E165" i="173"/>
  <c r="E134" i="170"/>
  <c r="E134" i="147"/>
  <c r="E134" i="124"/>
  <c r="E136" i="169"/>
  <c r="E136" i="145"/>
  <c r="E136" i="121"/>
  <c r="J164" i="154"/>
  <c r="M164" i="154"/>
  <c r="E135" i="124"/>
  <c r="E135" i="170"/>
  <c r="E135" i="147"/>
  <c r="E136" i="146"/>
  <c r="E136" i="123"/>
  <c r="E136" i="168"/>
  <c r="E137" i="169"/>
  <c r="E137" i="121"/>
  <c r="E137" i="145"/>
  <c r="E134" i="149"/>
  <c r="E134" i="126"/>
  <c r="E134" i="176"/>
  <c r="E136" i="147"/>
  <c r="E136" i="170"/>
  <c r="E136" i="124"/>
  <c r="E137" i="146"/>
  <c r="E137" i="123"/>
  <c r="E137" i="168"/>
  <c r="E143" i="145"/>
  <c r="E143" i="169"/>
  <c r="E143" i="121"/>
  <c r="E162" i="121"/>
  <c r="E162" i="169"/>
  <c r="E162" i="145"/>
  <c r="E134" i="169"/>
  <c r="E134" i="121"/>
  <c r="E134" i="145"/>
  <c r="E135" i="121"/>
  <c r="E135" i="145"/>
  <c r="E135" i="169"/>
  <c r="E162" i="146"/>
  <c r="E162" i="123"/>
  <c r="E162" i="168"/>
  <c r="E134" i="146"/>
  <c r="E134" i="168"/>
  <c r="E134" i="123"/>
  <c r="E135" i="168"/>
  <c r="E135" i="146"/>
  <c r="E135" i="123"/>
  <c r="M55" i="109"/>
  <c r="O55" i="109" s="1"/>
  <c r="P55" i="109" s="1"/>
  <c r="R55" i="109" s="1"/>
  <c r="S55" i="109" s="1"/>
  <c r="T55" i="109" s="1"/>
  <c r="U55" i="109" s="1"/>
  <c r="V55" i="109" s="1"/>
  <c r="W55" i="109" s="1"/>
  <c r="N55" i="109"/>
  <c r="M73" i="109"/>
  <c r="O73" i="109" s="1"/>
  <c r="P73" i="109" s="1"/>
  <c r="N73" i="109"/>
  <c r="Q55" i="109"/>
  <c r="R73" i="109"/>
  <c r="S73" i="109" s="1"/>
  <c r="T73" i="109" s="1"/>
  <c r="U73" i="109" s="1"/>
  <c r="V73" i="109" s="1"/>
  <c r="W73" i="109" s="1"/>
  <c r="Q73" i="109"/>
  <c r="X73" i="109"/>
  <c r="Z73" i="109" s="1"/>
  <c r="Y73" i="109"/>
  <c r="I54" i="109"/>
  <c r="M117" i="131"/>
  <c r="H59" i="231"/>
  <c r="D59" i="231"/>
  <c r="D59" i="232"/>
  <c r="L30" i="189"/>
  <c r="G59" i="230"/>
  <c r="H59" i="232"/>
  <c r="O124" i="131"/>
  <c r="F30" i="189" s="1"/>
  <c r="I59" i="230"/>
  <c r="F59" i="232"/>
  <c r="G30" i="189"/>
  <c r="D59" i="230"/>
  <c r="J30" i="189"/>
  <c r="F59" i="230"/>
  <c r="O124" i="179"/>
  <c r="F30" i="260" s="1"/>
  <c r="I59" i="232"/>
  <c r="M30" i="189"/>
  <c r="H59" i="230"/>
  <c r="G59" i="232"/>
  <c r="I59" i="231"/>
  <c r="G59" i="231"/>
  <c r="E59" i="232"/>
  <c r="E59" i="231"/>
  <c r="F59" i="231"/>
  <c r="H30" i="189"/>
  <c r="E59" i="230"/>
  <c r="X137" i="106"/>
  <c r="Y137" i="106" s="1"/>
  <c r="Y29" i="106"/>
  <c r="O71" i="109"/>
  <c r="J72" i="109"/>
  <c r="T68" i="109"/>
  <c r="R72" i="109"/>
  <c r="H67" i="109"/>
  <c r="M72" i="109"/>
  <c r="O68" i="109"/>
  <c r="X136" i="106"/>
  <c r="Y27" i="106"/>
  <c r="W49" i="106"/>
  <c r="W63" i="106"/>
  <c r="W65" i="106"/>
  <c r="W130" i="106"/>
  <c r="M68" i="109"/>
  <c r="V68" i="109"/>
  <c r="O69" i="109"/>
  <c r="K70" i="109"/>
  <c r="U70" i="109"/>
  <c r="T72" i="109"/>
  <c r="L70" i="109"/>
  <c r="V72" i="109"/>
  <c r="M70" i="109"/>
  <c r="V70" i="109"/>
  <c r="O70" i="109"/>
  <c r="O69" i="106"/>
  <c r="G68" i="109"/>
  <c r="R68" i="109"/>
  <c r="X68" i="109"/>
  <c r="P70" i="109"/>
  <c r="W70" i="109"/>
  <c r="H68" i="109"/>
  <c r="W137" i="106"/>
  <c r="I68" i="109"/>
  <c r="Z68" i="109"/>
  <c r="G70" i="109"/>
  <c r="R70" i="109"/>
  <c r="X70" i="109"/>
  <c r="H70" i="109"/>
  <c r="J68" i="109"/>
  <c r="I70" i="109"/>
  <c r="Z70" i="109"/>
  <c r="G72" i="109"/>
  <c r="K68" i="109"/>
  <c r="J70" i="109"/>
  <c r="T70" i="109"/>
  <c r="I48" i="109"/>
  <c r="Z72" i="109"/>
  <c r="K184" i="106"/>
  <c r="K185" i="106"/>
  <c r="U48" i="109"/>
  <c r="U47" i="109" s="1"/>
  <c r="M104" i="154"/>
  <c r="R104" i="179"/>
  <c r="L104" i="179" s="1"/>
  <c r="M104" i="179" s="1"/>
  <c r="M105" i="179" s="1"/>
  <c r="R104" i="131"/>
  <c r="L104" i="131" s="1"/>
  <c r="I184" i="106"/>
  <c r="I185" i="106"/>
  <c r="L72" i="109"/>
  <c r="S72" i="109"/>
  <c r="H72" i="109"/>
  <c r="O72" i="109"/>
  <c r="I72" i="109"/>
  <c r="K72" i="109"/>
  <c r="P72" i="109"/>
  <c r="U72" i="109"/>
  <c r="W72" i="109"/>
  <c r="K93" i="106"/>
  <c r="S93" i="106"/>
  <c r="I98" i="106"/>
  <c r="Q98" i="106"/>
  <c r="Y98" i="106"/>
  <c r="M92" i="106"/>
  <c r="U92" i="106"/>
  <c r="M96" i="106"/>
  <c r="U96" i="106"/>
  <c r="Z63" i="109"/>
  <c r="I75" i="109"/>
  <c r="J75" i="109" s="1"/>
  <c r="K75" i="109" s="1"/>
  <c r="L75" i="109" s="1"/>
  <c r="K21" i="109"/>
  <c r="S63" i="109"/>
  <c r="L66" i="109"/>
  <c r="L14" i="109"/>
  <c r="S14" i="109"/>
  <c r="S21" i="109"/>
  <c r="K85" i="106"/>
  <c r="H14" i="109"/>
  <c r="O14" i="109"/>
  <c r="G21" i="109"/>
  <c r="J21" i="109"/>
  <c r="M21" i="109"/>
  <c r="R21" i="109"/>
  <c r="E136" i="179"/>
  <c r="E136" i="131"/>
  <c r="V21" i="109"/>
  <c r="X21" i="109"/>
  <c r="I21" i="109"/>
  <c r="P21" i="109"/>
  <c r="U21" i="109"/>
  <c r="W21" i="109"/>
  <c r="Z21" i="109"/>
  <c r="G25" i="109"/>
  <c r="G93" i="109" s="1"/>
  <c r="J25" i="109"/>
  <c r="M25" i="109"/>
  <c r="M93" i="109" s="1"/>
  <c r="R25" i="109"/>
  <c r="R93" i="109" s="1"/>
  <c r="T25" i="109"/>
  <c r="E142" i="154" s="1"/>
  <c r="V25" i="109"/>
  <c r="V93" i="109" s="1"/>
  <c r="X25" i="109"/>
  <c r="X93" i="109" s="1"/>
  <c r="S66" i="109"/>
  <c r="S74" i="109" s="1"/>
  <c r="H66" i="109"/>
  <c r="O66" i="109"/>
  <c r="E132" i="131"/>
  <c r="H21" i="109"/>
  <c r="O21" i="109"/>
  <c r="E164" i="179"/>
  <c r="E164" i="131"/>
  <c r="I66" i="109"/>
  <c r="K66" i="109"/>
  <c r="P66" i="109"/>
  <c r="U66" i="109"/>
  <c r="U74" i="109" s="1"/>
  <c r="W66" i="109"/>
  <c r="W74" i="109" s="1"/>
  <c r="Z66" i="109"/>
  <c r="Z74" i="109" s="1"/>
  <c r="E137" i="179"/>
  <c r="E137" i="131"/>
  <c r="T21" i="109"/>
  <c r="E138" i="154" s="1"/>
  <c r="E143" i="179"/>
  <c r="E143" i="131"/>
  <c r="L21" i="109"/>
  <c r="G66" i="109"/>
  <c r="J66" i="109"/>
  <c r="M66" i="109"/>
  <c r="M74" i="109" s="1"/>
  <c r="R66" i="109"/>
  <c r="R74" i="109" s="1"/>
  <c r="T66" i="109"/>
  <c r="E166" i="154" s="1"/>
  <c r="E165" i="179"/>
  <c r="E165" i="131"/>
  <c r="V66" i="109"/>
  <c r="V74" i="109" s="1"/>
  <c r="X66" i="109"/>
  <c r="X74" i="109" s="1"/>
  <c r="I63" i="109"/>
  <c r="K63" i="109"/>
  <c r="P63" i="109"/>
  <c r="U63" i="109"/>
  <c r="W63" i="109"/>
  <c r="G63" i="109"/>
  <c r="E135" i="179"/>
  <c r="E135" i="131"/>
  <c r="L63" i="109"/>
  <c r="J63" i="109"/>
  <c r="M63" i="109"/>
  <c r="R63" i="109"/>
  <c r="T63" i="109"/>
  <c r="E163" i="154" s="1"/>
  <c r="E162" i="179"/>
  <c r="E162" i="131"/>
  <c r="V63" i="109"/>
  <c r="X63" i="109"/>
  <c r="E134" i="179"/>
  <c r="E134" i="131"/>
  <c r="D29" i="113"/>
  <c r="F34" i="106" s="1"/>
  <c r="Y34" i="106" s="1"/>
  <c r="W104" i="106"/>
  <c r="M136" i="106"/>
  <c r="U136" i="106"/>
  <c r="M71" i="106"/>
  <c r="Y134" i="106"/>
  <c r="Q107" i="106"/>
  <c r="M130" i="106"/>
  <c r="U130" i="106"/>
  <c r="S119" i="106"/>
  <c r="M102" i="106"/>
  <c r="Y103" i="106"/>
  <c r="U138" i="106"/>
  <c r="G42" i="109"/>
  <c r="T42" i="109"/>
  <c r="I42" i="109"/>
  <c r="I14" i="109"/>
  <c r="K14" i="109"/>
  <c r="U14" i="109"/>
  <c r="W14" i="109"/>
  <c r="J42" i="109"/>
  <c r="R42" i="109"/>
  <c r="I45" i="109"/>
  <c r="I25" i="109"/>
  <c r="I93" i="109" s="1"/>
  <c r="K25" i="109"/>
  <c r="U25" i="109"/>
  <c r="U93" i="109" s="1"/>
  <c r="W25" i="109"/>
  <c r="W93" i="109" s="1"/>
  <c r="H35" i="109"/>
  <c r="H38" i="109"/>
  <c r="M42" i="109"/>
  <c r="V42" i="109"/>
  <c r="H44" i="109"/>
  <c r="P48" i="109"/>
  <c r="K49" i="109"/>
  <c r="P25" i="109"/>
  <c r="Z25" i="109"/>
  <c r="Z93" i="109" s="1"/>
  <c r="H36" i="109"/>
  <c r="H39" i="109"/>
  <c r="P42" i="109"/>
  <c r="X42" i="109"/>
  <c r="Z45" i="109"/>
  <c r="W49" i="109"/>
  <c r="O44" i="109"/>
  <c r="Z48" i="109"/>
  <c r="H33" i="109"/>
  <c r="H37" i="109"/>
  <c r="H51" i="109"/>
  <c r="I81" i="106"/>
  <c r="Q81" i="106"/>
  <c r="Y81" i="106"/>
  <c r="Y44" i="106"/>
  <c r="M126" i="106"/>
  <c r="M97" i="106"/>
  <c r="M9" i="106"/>
  <c r="K12" i="106"/>
  <c r="O93" i="106"/>
  <c r="W93" i="106"/>
  <c r="U126" i="106"/>
  <c r="Y136" i="106"/>
  <c r="M49" i="106"/>
  <c r="K50" i="106"/>
  <c r="Q85" i="106"/>
  <c r="K123" i="106"/>
  <c r="I127" i="106"/>
  <c r="Q129" i="106"/>
  <c r="W107" i="106"/>
  <c r="S123" i="106"/>
  <c r="M119" i="106"/>
  <c r="Y127" i="106"/>
  <c r="M95" i="106"/>
  <c r="K47" i="106"/>
  <c r="O123" i="106"/>
  <c r="O85" i="106"/>
  <c r="I126" i="106"/>
  <c r="M127" i="106"/>
  <c r="U127" i="106"/>
  <c r="I128" i="106"/>
  <c r="I134" i="106"/>
  <c r="K42" i="109"/>
  <c r="W42" i="109"/>
  <c r="J45" i="109"/>
  <c r="P49" i="109"/>
  <c r="Z49" i="109"/>
  <c r="G14" i="109"/>
  <c r="J14" i="109"/>
  <c r="M14" i="109"/>
  <c r="R14" i="109"/>
  <c r="T14" i="109"/>
  <c r="V14" i="109"/>
  <c r="X14" i="109"/>
  <c r="P14" i="109"/>
  <c r="Z14" i="109"/>
  <c r="L25" i="109"/>
  <c r="S25" i="109"/>
  <c r="S93" i="109" s="1"/>
  <c r="H25" i="109"/>
  <c r="H93" i="109" s="1"/>
  <c r="O25" i="109"/>
  <c r="K45" i="109"/>
  <c r="U45" i="109"/>
  <c r="K48" i="109"/>
  <c r="W48" i="109"/>
  <c r="U42" i="109"/>
  <c r="Z42" i="109"/>
  <c r="G45" i="109"/>
  <c r="O45" i="109"/>
  <c r="H48" i="109"/>
  <c r="O48" i="109"/>
  <c r="I49" i="109"/>
  <c r="K16" i="106"/>
  <c r="M43" i="106"/>
  <c r="K94" i="106"/>
  <c r="S94" i="106"/>
  <c r="W79" i="106"/>
  <c r="K98" i="106"/>
  <c r="S98" i="106"/>
  <c r="K71" i="106"/>
  <c r="I183" i="106"/>
  <c r="W39" i="106"/>
  <c r="Q43" i="106"/>
  <c r="W52" i="106"/>
  <c r="M56" i="106"/>
  <c r="K60" i="106"/>
  <c r="U63" i="106"/>
  <c r="M98" i="106"/>
  <c r="U98" i="106"/>
  <c r="S91" i="106"/>
  <c r="Y119" i="106"/>
  <c r="Y128" i="106"/>
  <c r="O94" i="106"/>
  <c r="W94" i="106"/>
  <c r="S79" i="106"/>
  <c r="O98" i="106"/>
  <c r="W98" i="106"/>
  <c r="M134" i="106"/>
  <c r="K136" i="106"/>
  <c r="K8" i="106"/>
  <c r="U12" i="106"/>
  <c r="M50" i="106"/>
  <c r="O96" i="106"/>
  <c r="W96" i="106"/>
  <c r="K81" i="106"/>
  <c r="I86" i="106"/>
  <c r="M91" i="106"/>
  <c r="U103" i="106"/>
  <c r="U107" i="106"/>
  <c r="I108" i="106"/>
  <c r="K127" i="106"/>
  <c r="S127" i="106"/>
  <c r="O128" i="106"/>
  <c r="K129" i="106"/>
  <c r="O86" i="106"/>
  <c r="M103" i="106"/>
  <c r="U8" i="106"/>
  <c r="M19" i="106"/>
  <c r="I44" i="106"/>
  <c r="Y50" i="106"/>
  <c r="M51" i="106"/>
  <c r="U51" i="106"/>
  <c r="I92" i="106"/>
  <c r="Q92" i="106"/>
  <c r="Y92" i="106"/>
  <c r="I96" i="106"/>
  <c r="Q96" i="106"/>
  <c r="Y96" i="106"/>
  <c r="U81" i="106"/>
  <c r="Q100" i="106"/>
  <c r="Y100" i="106"/>
  <c r="K108" i="106"/>
  <c r="S108" i="106"/>
  <c r="M13" i="106"/>
  <c r="O22" i="106"/>
  <c r="K61" i="106"/>
  <c r="S61" i="106"/>
  <c r="K96" i="106"/>
  <c r="S96" i="106"/>
  <c r="U86" i="106"/>
  <c r="M108" i="106"/>
  <c r="O127" i="106"/>
  <c r="U128" i="106"/>
  <c r="Q127" i="106"/>
  <c r="S129" i="106"/>
  <c r="M90" i="106"/>
  <c r="Y91" i="106"/>
  <c r="M122" i="106"/>
  <c r="Q136" i="106"/>
  <c r="Y108" i="106"/>
  <c r="S64" i="106"/>
  <c r="I66" i="106"/>
  <c r="N82" i="106"/>
  <c r="O82" i="106" s="1"/>
  <c r="K100" i="106"/>
  <c r="U85" i="106"/>
  <c r="Y66" i="106"/>
  <c r="U70" i="106"/>
  <c r="V95" i="106"/>
  <c r="W95" i="106" s="1"/>
  <c r="T101" i="106"/>
  <c r="U101" i="106" s="1"/>
  <c r="U120" i="106"/>
  <c r="O68" i="106"/>
  <c r="N99" i="106"/>
  <c r="O99" i="106" s="1"/>
  <c r="U88" i="106"/>
  <c r="Q88" i="106"/>
  <c r="I88" i="106"/>
  <c r="Q8" i="106"/>
  <c r="U9" i="106"/>
  <c r="K10" i="106"/>
  <c r="U10" i="106"/>
  <c r="M11" i="106"/>
  <c r="Q12" i="106"/>
  <c r="U13" i="106"/>
  <c r="K14" i="106"/>
  <c r="U14" i="106"/>
  <c r="O15" i="106"/>
  <c r="Q19" i="106"/>
  <c r="I20" i="106"/>
  <c r="S20" i="106"/>
  <c r="I21" i="106"/>
  <c r="Q21" i="106"/>
  <c r="Y21" i="106"/>
  <c r="K23" i="106"/>
  <c r="S40" i="106"/>
  <c r="I43" i="106"/>
  <c r="Y43" i="106"/>
  <c r="Q44" i="106"/>
  <c r="U49" i="106"/>
  <c r="Q50" i="106"/>
  <c r="I51" i="106"/>
  <c r="Q51" i="106"/>
  <c r="Y51" i="106"/>
  <c r="U56" i="106"/>
  <c r="K57" i="106"/>
  <c r="U57" i="106"/>
  <c r="W59" i="106"/>
  <c r="Q63" i="106"/>
  <c r="M83" i="106"/>
  <c r="S83" i="106"/>
  <c r="O100" i="106"/>
  <c r="U100" i="106"/>
  <c r="K86" i="106"/>
  <c r="Y86" i="106"/>
  <c r="Q87" i="106"/>
  <c r="W88" i="106"/>
  <c r="I90" i="106"/>
  <c r="Y90" i="106"/>
  <c r="K91" i="106"/>
  <c r="U91" i="106"/>
  <c r="I102" i="106"/>
  <c r="O102" i="106"/>
  <c r="Y102" i="106"/>
  <c r="Y107" i="106"/>
  <c r="U108" i="106"/>
  <c r="K120" i="106"/>
  <c r="Q120" i="106"/>
  <c r="W120" i="106"/>
  <c r="I122" i="106"/>
  <c r="O122" i="106"/>
  <c r="Y122" i="106"/>
  <c r="M125" i="106"/>
  <c r="Q126" i="106"/>
  <c r="Y126" i="106"/>
  <c r="Q128" i="106"/>
  <c r="W128" i="106"/>
  <c r="U129" i="106"/>
  <c r="I130" i="106"/>
  <c r="Q130" i="106"/>
  <c r="Y130" i="106"/>
  <c r="S134" i="106"/>
  <c r="S136" i="106"/>
  <c r="I8" i="106"/>
  <c r="S8" i="106"/>
  <c r="I9" i="106"/>
  <c r="Y9" i="106"/>
  <c r="M10" i="106"/>
  <c r="Y10" i="106"/>
  <c r="Q11" i="106"/>
  <c r="I12" i="106"/>
  <c r="S12" i="106"/>
  <c r="I13" i="106"/>
  <c r="Y13" i="106"/>
  <c r="M14" i="106"/>
  <c r="Y14" i="106"/>
  <c r="U15" i="106"/>
  <c r="U19" i="106"/>
  <c r="K20" i="106"/>
  <c r="U20" i="106"/>
  <c r="K21" i="106"/>
  <c r="S21" i="106"/>
  <c r="S23" i="106"/>
  <c r="M41" i="106"/>
  <c r="U44" i="106"/>
  <c r="Q49" i="106"/>
  <c r="I50" i="106"/>
  <c r="U50" i="106"/>
  <c r="K51" i="106"/>
  <c r="S51" i="106"/>
  <c r="I56" i="106"/>
  <c r="Y56" i="106"/>
  <c r="M57" i="106"/>
  <c r="Y57" i="106"/>
  <c r="M63" i="106"/>
  <c r="Y63" i="106"/>
  <c r="O83" i="106"/>
  <c r="I100" i="106"/>
  <c r="W100" i="106"/>
  <c r="S86" i="106"/>
  <c r="U87" i="106"/>
  <c r="U90" i="106"/>
  <c r="Q91" i="106"/>
  <c r="W91" i="106"/>
  <c r="K102" i="106"/>
  <c r="U102" i="106"/>
  <c r="Q103" i="106"/>
  <c r="I107" i="106"/>
  <c r="Q108" i="106"/>
  <c r="W108" i="106"/>
  <c r="S120" i="106"/>
  <c r="Y120" i="106"/>
  <c r="K122" i="106"/>
  <c r="U122" i="106"/>
  <c r="S125" i="106"/>
  <c r="W127" i="106"/>
  <c r="M128" i="106"/>
  <c r="S128" i="106"/>
  <c r="O129" i="106"/>
  <c r="K134" i="106"/>
  <c r="U134" i="106"/>
  <c r="I136" i="106"/>
  <c r="O136" i="106"/>
  <c r="I137" i="106"/>
  <c r="Q10" i="106"/>
  <c r="U11" i="106"/>
  <c r="Q14" i="106"/>
  <c r="I19" i="106"/>
  <c r="Y19" i="106"/>
  <c r="M20" i="106"/>
  <c r="Y20" i="106"/>
  <c r="M21" i="106"/>
  <c r="U21" i="106"/>
  <c r="Q57" i="106"/>
  <c r="W83" i="106"/>
  <c r="I87" i="106"/>
  <c r="Y87" i="106"/>
  <c r="Q90" i="106"/>
  <c r="Q102" i="106"/>
  <c r="W102" i="106"/>
  <c r="M120" i="106"/>
  <c r="Q122" i="106"/>
  <c r="W122" i="106"/>
  <c r="U125" i="106"/>
  <c r="M8" i="106"/>
  <c r="Y8" i="106"/>
  <c r="Q9" i="106"/>
  <c r="I10" i="106"/>
  <c r="S10" i="106"/>
  <c r="I11" i="106"/>
  <c r="Y11" i="106"/>
  <c r="M12" i="106"/>
  <c r="Y12" i="106"/>
  <c r="Q13" i="106"/>
  <c r="I14" i="106"/>
  <c r="S14" i="106"/>
  <c r="K15" i="106"/>
  <c r="Q20" i="106"/>
  <c r="O21" i="106"/>
  <c r="W21" i="106"/>
  <c r="K40" i="106"/>
  <c r="U43" i="106"/>
  <c r="M44" i="106"/>
  <c r="S47" i="106"/>
  <c r="I49" i="106"/>
  <c r="Y49" i="106"/>
  <c r="O51" i="106"/>
  <c r="W51" i="106"/>
  <c r="Q56" i="106"/>
  <c r="I57" i="106"/>
  <c r="S57" i="106"/>
  <c r="S60" i="106"/>
  <c r="I63" i="106"/>
  <c r="M100" i="106"/>
  <c r="S100" i="106"/>
  <c r="Q86" i="106"/>
  <c r="W86" i="106"/>
  <c r="M87" i="106"/>
  <c r="O88" i="106"/>
  <c r="I91" i="106"/>
  <c r="O91" i="106"/>
  <c r="S102" i="106"/>
  <c r="I103" i="106"/>
  <c r="M104" i="106"/>
  <c r="M107" i="106"/>
  <c r="O108" i="106"/>
  <c r="I120" i="106"/>
  <c r="O120" i="106"/>
  <c r="S122" i="106"/>
  <c r="K125" i="106"/>
  <c r="K128" i="106"/>
  <c r="Q134" i="106"/>
  <c r="W136" i="106"/>
  <c r="S137" i="106"/>
  <c r="Q66" i="106"/>
  <c r="W68" i="106"/>
  <c r="S69" i="106"/>
  <c r="M70" i="106"/>
  <c r="V82" i="106"/>
  <c r="W82" i="106" s="1"/>
  <c r="N78" i="106"/>
  <c r="O78" i="106" s="1"/>
  <c r="Y67" i="106"/>
  <c r="K69" i="106"/>
  <c r="V78" i="106"/>
  <c r="W78" i="106" s="1"/>
  <c r="U48" i="106"/>
  <c r="M48" i="106"/>
  <c r="S48" i="106"/>
  <c r="K48" i="106"/>
  <c r="Y48" i="106"/>
  <c r="Q48" i="106"/>
  <c r="I48" i="106"/>
  <c r="L77" i="106"/>
  <c r="M77" i="106" s="1"/>
  <c r="L93" i="106"/>
  <c r="M93" i="106" s="1"/>
  <c r="M62" i="106"/>
  <c r="X95" i="106"/>
  <c r="Y95" i="106" s="1"/>
  <c r="Y64" i="106"/>
  <c r="X79" i="106"/>
  <c r="Y79" i="106" s="1"/>
  <c r="O8" i="106"/>
  <c r="K9" i="106"/>
  <c r="S9" i="106"/>
  <c r="O10" i="106"/>
  <c r="K11" i="106"/>
  <c r="S11" i="106"/>
  <c r="O12" i="106"/>
  <c r="K13" i="106"/>
  <c r="S13" i="106"/>
  <c r="O14" i="106"/>
  <c r="M15" i="106"/>
  <c r="K24" i="106"/>
  <c r="U39" i="106"/>
  <c r="M39" i="106"/>
  <c r="S39" i="106"/>
  <c r="K39" i="106"/>
  <c r="Y39" i="106"/>
  <c r="Q39" i="106"/>
  <c r="I39" i="106"/>
  <c r="O48" i="106"/>
  <c r="W55" i="106"/>
  <c r="U59" i="106"/>
  <c r="M59" i="106"/>
  <c r="S59" i="106"/>
  <c r="K59" i="106"/>
  <c r="Y59" i="106"/>
  <c r="Q59" i="106"/>
  <c r="I59" i="106"/>
  <c r="V97" i="106"/>
  <c r="W97" i="106" s="1"/>
  <c r="W66" i="106"/>
  <c r="V81" i="106"/>
  <c r="W81" i="106" s="1"/>
  <c r="Y69" i="106"/>
  <c r="U69" i="106"/>
  <c r="Q69" i="106"/>
  <c r="M69" i="106"/>
  <c r="I69" i="106"/>
  <c r="W69" i="106"/>
  <c r="U17" i="106"/>
  <c r="M17" i="106"/>
  <c r="Y17" i="106"/>
  <c r="Q17" i="106"/>
  <c r="I17" i="106"/>
  <c r="W24" i="106"/>
  <c r="I24" i="106"/>
  <c r="S24" i="106"/>
  <c r="M24" i="106"/>
  <c r="U36" i="106"/>
  <c r="M36" i="106"/>
  <c r="S36" i="106"/>
  <c r="K36" i="106"/>
  <c r="Y36" i="106"/>
  <c r="Q36" i="106"/>
  <c r="I36" i="106"/>
  <c r="T123" i="106"/>
  <c r="U123" i="106" s="1"/>
  <c r="U54" i="106"/>
  <c r="U52" i="106" s="1"/>
  <c r="J83" i="106"/>
  <c r="K83" i="106" s="1"/>
  <c r="J99" i="106"/>
  <c r="K99" i="106" s="1"/>
  <c r="K68" i="106"/>
  <c r="Y16" i="106"/>
  <c r="Q16" i="106"/>
  <c r="U16" i="106"/>
  <c r="M16" i="106"/>
  <c r="S16" i="106"/>
  <c r="O17" i="106"/>
  <c r="Y22" i="106"/>
  <c r="Q22" i="106"/>
  <c r="I22" i="106"/>
  <c r="U22" i="106"/>
  <c r="M22" i="106"/>
  <c r="W22" i="106"/>
  <c r="O24" i="106"/>
  <c r="Y24" i="106"/>
  <c r="W36" i="106"/>
  <c r="U46" i="106"/>
  <c r="M46" i="106"/>
  <c r="S46" i="106"/>
  <c r="K46" i="106"/>
  <c r="Y46" i="106"/>
  <c r="Q46" i="106"/>
  <c r="I46" i="106"/>
  <c r="W48" i="106"/>
  <c r="H123" i="106"/>
  <c r="I123" i="106" s="1"/>
  <c r="I54" i="106"/>
  <c r="I52" i="106" s="1"/>
  <c r="P123" i="106"/>
  <c r="Q123" i="106" s="1"/>
  <c r="Q54" i="106"/>
  <c r="Q52" i="106" s="1"/>
  <c r="X123" i="106"/>
  <c r="Y123" i="106" s="1"/>
  <c r="Y54" i="106"/>
  <c r="Y52" i="106" s="1"/>
  <c r="H77" i="106"/>
  <c r="I77" i="106" s="1"/>
  <c r="H93" i="106"/>
  <c r="I93" i="106" s="1"/>
  <c r="I62" i="106"/>
  <c r="P77" i="106"/>
  <c r="Q77" i="106" s="1"/>
  <c r="P93" i="106"/>
  <c r="Q93" i="106" s="1"/>
  <c r="Q62" i="106"/>
  <c r="X77" i="106"/>
  <c r="Y77" i="106" s="1"/>
  <c r="X93" i="106"/>
  <c r="Y62" i="106"/>
  <c r="N79" i="106"/>
  <c r="O79" i="106" s="1"/>
  <c r="N95" i="106"/>
  <c r="O95" i="106" s="1"/>
  <c r="O64" i="106"/>
  <c r="T99" i="106"/>
  <c r="U99" i="106" s="1"/>
  <c r="U68" i="106"/>
  <c r="T83" i="106"/>
  <c r="U83" i="106" s="1"/>
  <c r="R101" i="106"/>
  <c r="S101" i="106" s="1"/>
  <c r="S70" i="106"/>
  <c r="R85" i="106"/>
  <c r="S85" i="106" s="1"/>
  <c r="X85" i="106"/>
  <c r="Y85" i="106" s="1"/>
  <c r="X101" i="106"/>
  <c r="Y101" i="106" s="1"/>
  <c r="Y70" i="106"/>
  <c r="W17" i="106"/>
  <c r="Q24" i="106"/>
  <c r="L123" i="106"/>
  <c r="M123" i="106" s="1"/>
  <c r="M54" i="106"/>
  <c r="M52" i="106" s="1"/>
  <c r="T77" i="106"/>
  <c r="U77" i="106" s="1"/>
  <c r="U62" i="106"/>
  <c r="J79" i="106"/>
  <c r="K79" i="106" s="1"/>
  <c r="J95" i="106"/>
  <c r="K95" i="106" s="1"/>
  <c r="K64" i="106"/>
  <c r="H85" i="106"/>
  <c r="I85" i="106" s="1"/>
  <c r="H101" i="106"/>
  <c r="I101" i="106" s="1"/>
  <c r="I70" i="106"/>
  <c r="T93" i="106"/>
  <c r="U93" i="106" s="1"/>
  <c r="O9" i="106"/>
  <c r="O11" i="106"/>
  <c r="O13" i="106"/>
  <c r="Y15" i="106"/>
  <c r="Q15" i="106"/>
  <c r="I15" i="106"/>
  <c r="S15" i="106"/>
  <c r="I16" i="106"/>
  <c r="W16" i="106"/>
  <c r="S17" i="106"/>
  <c r="K22" i="106"/>
  <c r="U23" i="106"/>
  <c r="M23" i="106"/>
  <c r="Y23" i="106"/>
  <c r="Q23" i="106"/>
  <c r="I23" i="106"/>
  <c r="W23" i="106"/>
  <c r="O46" i="106"/>
  <c r="Y61" i="106"/>
  <c r="U61" i="106"/>
  <c r="Q61" i="106"/>
  <c r="M61" i="106"/>
  <c r="I61" i="106"/>
  <c r="W61" i="106"/>
  <c r="L81" i="106"/>
  <c r="M81" i="106" s="1"/>
  <c r="M66" i="106"/>
  <c r="J87" i="106"/>
  <c r="K87" i="106" s="1"/>
  <c r="K103" i="106"/>
  <c r="K104" i="106"/>
  <c r="O104" i="106"/>
  <c r="S104" i="106"/>
  <c r="K19" i="106"/>
  <c r="S19" i="106"/>
  <c r="O20" i="106"/>
  <c r="M40" i="106"/>
  <c r="U40" i="106"/>
  <c r="K43" i="106"/>
  <c r="S43" i="106"/>
  <c r="S42" i="106" s="1"/>
  <c r="O44" i="106"/>
  <c r="W44" i="106"/>
  <c r="W42" i="106" s="1"/>
  <c r="M47" i="106"/>
  <c r="U47" i="106"/>
  <c r="O50" i="106"/>
  <c r="W50" i="106"/>
  <c r="K56" i="106"/>
  <c r="S56" i="106"/>
  <c r="O57" i="106"/>
  <c r="M60" i="106"/>
  <c r="U60" i="106"/>
  <c r="T95" i="106"/>
  <c r="U95" i="106" s="1"/>
  <c r="U64" i="106"/>
  <c r="K65" i="106"/>
  <c r="O65" i="106"/>
  <c r="S65" i="106"/>
  <c r="R97" i="106"/>
  <c r="S97" i="106" s="1"/>
  <c r="S66" i="106"/>
  <c r="I67" i="106"/>
  <c r="M67" i="106"/>
  <c r="Q67" i="106"/>
  <c r="U67" i="106"/>
  <c r="P99" i="106"/>
  <c r="Q99" i="106" s="1"/>
  <c r="Q68" i="106"/>
  <c r="N101" i="106"/>
  <c r="O101" i="106" s="1"/>
  <c r="O70" i="106"/>
  <c r="H76" i="106"/>
  <c r="I76" i="106" s="1"/>
  <c r="P76" i="106"/>
  <c r="Q76" i="106" s="1"/>
  <c r="X76" i="106"/>
  <c r="Y76" i="106" s="1"/>
  <c r="J77" i="106"/>
  <c r="K77" i="106" s="1"/>
  <c r="R77" i="106"/>
  <c r="S77" i="106" s="1"/>
  <c r="L79" i="106"/>
  <c r="M79" i="106" s="1"/>
  <c r="T79" i="106"/>
  <c r="U79" i="106" s="1"/>
  <c r="H80" i="106"/>
  <c r="I80" i="106" s="1"/>
  <c r="P80" i="106"/>
  <c r="Q80" i="106" s="1"/>
  <c r="X80" i="106"/>
  <c r="Y80" i="106" s="1"/>
  <c r="R81" i="106"/>
  <c r="S81" i="106" s="1"/>
  <c r="H84" i="106"/>
  <c r="I84" i="106" s="1"/>
  <c r="P84" i="106"/>
  <c r="Q84" i="106" s="1"/>
  <c r="X84" i="106"/>
  <c r="Y84" i="106" s="1"/>
  <c r="M86" i="106"/>
  <c r="M88" i="106"/>
  <c r="S88" i="106"/>
  <c r="P97" i="106"/>
  <c r="Q97" i="106" s="1"/>
  <c r="R99" i="106"/>
  <c r="S99" i="106" s="1"/>
  <c r="V87" i="106"/>
  <c r="W87" i="106" s="1"/>
  <c r="W103" i="106"/>
  <c r="I104" i="106"/>
  <c r="Y104" i="106"/>
  <c r="O40" i="106"/>
  <c r="W40" i="106"/>
  <c r="O47" i="106"/>
  <c r="W47" i="106"/>
  <c r="K49" i="106"/>
  <c r="O49" i="106"/>
  <c r="S49" i="106"/>
  <c r="O60" i="106"/>
  <c r="W60" i="106"/>
  <c r="K63" i="106"/>
  <c r="O63" i="106"/>
  <c r="S63" i="106"/>
  <c r="P95" i="106"/>
  <c r="Q95" i="106" s="1"/>
  <c r="Q64" i="106"/>
  <c r="N97" i="106"/>
  <c r="O97" i="106" s="1"/>
  <c r="O66" i="106"/>
  <c r="L99" i="106"/>
  <c r="M99" i="106" s="1"/>
  <c r="M68" i="106"/>
  <c r="J101" i="106"/>
  <c r="K101" i="106" s="1"/>
  <c r="K70" i="106"/>
  <c r="J78" i="106"/>
  <c r="K78" i="106" s="1"/>
  <c r="R78" i="106"/>
  <c r="S78" i="106" s="1"/>
  <c r="J82" i="106"/>
  <c r="K82" i="106" s="1"/>
  <c r="R82" i="106"/>
  <c r="S82" i="106" s="1"/>
  <c r="Y88" i="106"/>
  <c r="T97" i="106"/>
  <c r="U97" i="106" s="1"/>
  <c r="V99" i="106"/>
  <c r="W99" i="106" s="1"/>
  <c r="L101" i="106"/>
  <c r="M101" i="106" s="1"/>
  <c r="R87" i="106"/>
  <c r="S87" i="106" s="1"/>
  <c r="S103" i="106"/>
  <c r="U104" i="106"/>
  <c r="V123" i="106"/>
  <c r="W123" i="106" s="1"/>
  <c r="O19" i="106"/>
  <c r="I40" i="106"/>
  <c r="Q40" i="106"/>
  <c r="O43" i="106"/>
  <c r="K44" i="106"/>
  <c r="I47" i="106"/>
  <c r="Q47" i="106"/>
  <c r="K54" i="106"/>
  <c r="K52" i="106" s="1"/>
  <c r="O54" i="106"/>
  <c r="O52" i="106" s="1"/>
  <c r="S54" i="106"/>
  <c r="S52" i="106" s="1"/>
  <c r="O56" i="106"/>
  <c r="I60" i="106"/>
  <c r="Q60" i="106"/>
  <c r="J92" i="106"/>
  <c r="J76" i="106"/>
  <c r="K76" i="106" s="1"/>
  <c r="N92" i="106"/>
  <c r="N76" i="106"/>
  <c r="O76" i="106" s="1"/>
  <c r="R92" i="106"/>
  <c r="R76" i="106"/>
  <c r="S76" i="106" s="1"/>
  <c r="V92" i="106"/>
  <c r="V76" i="106"/>
  <c r="W76" i="106" s="1"/>
  <c r="K62" i="106"/>
  <c r="O62" i="106"/>
  <c r="S62" i="106"/>
  <c r="W62" i="106"/>
  <c r="H94" i="106"/>
  <c r="I94" i="106" s="1"/>
  <c r="H78" i="106"/>
  <c r="I78" i="106" s="1"/>
  <c r="L94" i="106"/>
  <c r="M94" i="106" s="1"/>
  <c r="L78" i="106"/>
  <c r="M78" i="106" s="1"/>
  <c r="P94" i="106"/>
  <c r="Q94" i="106" s="1"/>
  <c r="P78" i="106"/>
  <c r="Q78" i="106" s="1"/>
  <c r="T94" i="106"/>
  <c r="U94" i="106" s="1"/>
  <c r="T78" i="106"/>
  <c r="U78" i="106" s="1"/>
  <c r="X94" i="106"/>
  <c r="Y94" i="106" s="1"/>
  <c r="X78" i="106"/>
  <c r="Y78" i="106" s="1"/>
  <c r="I64" i="106"/>
  <c r="M64" i="106"/>
  <c r="W64" i="106"/>
  <c r="I65" i="106"/>
  <c r="M65" i="106"/>
  <c r="Q65" i="106"/>
  <c r="U65" i="106"/>
  <c r="Y65" i="106"/>
  <c r="J97" i="106"/>
  <c r="K97" i="106" s="1"/>
  <c r="K66" i="106"/>
  <c r="U66" i="106"/>
  <c r="K67" i="106"/>
  <c r="O67" i="106"/>
  <c r="S67" i="106"/>
  <c r="W67" i="106"/>
  <c r="H99" i="106"/>
  <c r="I99" i="106" s="1"/>
  <c r="I68" i="106"/>
  <c r="S68" i="106"/>
  <c r="X99" i="106"/>
  <c r="Y99" i="106" s="1"/>
  <c r="Y68" i="106"/>
  <c r="Q70" i="106"/>
  <c r="V101" i="106"/>
  <c r="W101" i="106" s="1"/>
  <c r="W70" i="106"/>
  <c r="I71" i="106"/>
  <c r="L76" i="106"/>
  <c r="M76" i="106" s="1"/>
  <c r="T76" i="106"/>
  <c r="U76" i="106" s="1"/>
  <c r="N77" i="106"/>
  <c r="O77" i="106" s="1"/>
  <c r="V77" i="106"/>
  <c r="W77" i="106" s="1"/>
  <c r="H79" i="106"/>
  <c r="I79" i="106" s="1"/>
  <c r="P79" i="106"/>
  <c r="Q79" i="106" s="1"/>
  <c r="L80" i="106"/>
  <c r="M80" i="106" s="1"/>
  <c r="T80" i="106"/>
  <c r="U80" i="106" s="1"/>
  <c r="N81" i="106"/>
  <c r="O81" i="106" s="1"/>
  <c r="H83" i="106"/>
  <c r="I83" i="106" s="1"/>
  <c r="P83" i="106"/>
  <c r="Q83" i="106" s="1"/>
  <c r="X83" i="106"/>
  <c r="Y83" i="106" s="1"/>
  <c r="L84" i="106"/>
  <c r="M84" i="106" s="1"/>
  <c r="T84" i="106"/>
  <c r="U84" i="106" s="1"/>
  <c r="V85" i="106"/>
  <c r="W85" i="106" s="1"/>
  <c r="K88" i="106"/>
  <c r="R95" i="106"/>
  <c r="S95" i="106" s="1"/>
  <c r="H97" i="106"/>
  <c r="I97" i="106" s="1"/>
  <c r="X97" i="106"/>
  <c r="Y97" i="106" s="1"/>
  <c r="P101" i="106"/>
  <c r="Q101" i="106" s="1"/>
  <c r="N87" i="106"/>
  <c r="O87" i="106" s="1"/>
  <c r="O103" i="106"/>
  <c r="Q104" i="106"/>
  <c r="V119" i="106"/>
  <c r="W119" i="106" s="1"/>
  <c r="Q119" i="106"/>
  <c r="T119" i="106"/>
  <c r="U119" i="106" s="1"/>
  <c r="U133" i="106"/>
  <c r="M133" i="106"/>
  <c r="S133" i="106"/>
  <c r="K133" i="106"/>
  <c r="Y133" i="106"/>
  <c r="Q133" i="106"/>
  <c r="I133" i="106"/>
  <c r="W133" i="106"/>
  <c r="W131" i="106" s="1"/>
  <c r="O133" i="106"/>
  <c r="J80" i="106"/>
  <c r="K80" i="106" s="1"/>
  <c r="N80" i="106"/>
  <c r="O80" i="106" s="1"/>
  <c r="R80" i="106"/>
  <c r="S80" i="106" s="1"/>
  <c r="V80" i="106"/>
  <c r="W80" i="106" s="1"/>
  <c r="H82" i="106"/>
  <c r="I82" i="106" s="1"/>
  <c r="L82" i="106"/>
  <c r="M82" i="106" s="1"/>
  <c r="P82" i="106"/>
  <c r="Q82" i="106" s="1"/>
  <c r="T82" i="106"/>
  <c r="U82" i="106" s="1"/>
  <c r="X82" i="106"/>
  <c r="Y82" i="106" s="1"/>
  <c r="J84" i="106"/>
  <c r="K84" i="106" s="1"/>
  <c r="N84" i="106"/>
  <c r="O84" i="106" s="1"/>
  <c r="R84" i="106"/>
  <c r="S84" i="106" s="1"/>
  <c r="V84" i="106"/>
  <c r="W84" i="106" s="1"/>
  <c r="M129" i="106"/>
  <c r="W129" i="106"/>
  <c r="O137" i="106"/>
  <c r="U137" i="106"/>
  <c r="K90" i="106"/>
  <c r="O90" i="106"/>
  <c r="S90" i="106"/>
  <c r="W90" i="106"/>
  <c r="O119" i="106"/>
  <c r="J119" i="106"/>
  <c r="K119" i="106" s="1"/>
  <c r="I119" i="106"/>
  <c r="I129" i="106"/>
  <c r="Y129" i="106"/>
  <c r="K137" i="106"/>
  <c r="Q137" i="106"/>
  <c r="L184" i="106"/>
  <c r="L183" i="106"/>
  <c r="K107" i="106"/>
  <c r="O107" i="106"/>
  <c r="S107" i="106"/>
  <c r="M137" i="106"/>
  <c r="O125" i="106"/>
  <c r="W125" i="106"/>
  <c r="K183" i="106"/>
  <c r="X41" i="109"/>
  <c r="V41" i="109"/>
  <c r="T41" i="109"/>
  <c r="R41" i="109"/>
  <c r="M41" i="109"/>
  <c r="J41" i="109"/>
  <c r="G41" i="109"/>
  <c r="Z41" i="109"/>
  <c r="W41" i="109"/>
  <c r="U41" i="109"/>
  <c r="P41" i="109"/>
  <c r="K41" i="109"/>
  <c r="I41" i="109"/>
  <c r="L41" i="109"/>
  <c r="S41" i="109"/>
  <c r="I125" i="106"/>
  <c r="Q125" i="106"/>
  <c r="O134" i="106"/>
  <c r="H41" i="109"/>
  <c r="O41" i="109"/>
  <c r="K126" i="106"/>
  <c r="O126" i="106"/>
  <c r="S126" i="106"/>
  <c r="K130" i="106"/>
  <c r="O130" i="106"/>
  <c r="S130" i="106"/>
  <c r="L42" i="109"/>
  <c r="S42" i="109"/>
  <c r="I44" i="109"/>
  <c r="K44" i="109"/>
  <c r="P44" i="109"/>
  <c r="U44" i="109"/>
  <c r="W44" i="109"/>
  <c r="W43" i="109" s="1"/>
  <c r="Z44" i="109"/>
  <c r="X45" i="109"/>
  <c r="V45" i="109"/>
  <c r="T45" i="109"/>
  <c r="R45" i="109"/>
  <c r="M45" i="109"/>
  <c r="S45" i="109"/>
  <c r="L45" i="109"/>
  <c r="K46" i="109"/>
  <c r="O49" i="109"/>
  <c r="H49" i="109"/>
  <c r="X49" i="109"/>
  <c r="V49" i="109"/>
  <c r="T49" i="109"/>
  <c r="R49" i="109"/>
  <c r="M49" i="109"/>
  <c r="J49" i="109"/>
  <c r="G49" i="109"/>
  <c r="L49" i="109"/>
  <c r="S49" i="109"/>
  <c r="L44" i="109"/>
  <c r="S44" i="109"/>
  <c r="O46" i="109"/>
  <c r="H46" i="109"/>
  <c r="X46" i="109"/>
  <c r="V46" i="109"/>
  <c r="T46" i="109"/>
  <c r="R46" i="109"/>
  <c r="M46" i="109"/>
  <c r="J46" i="109"/>
  <c r="G46" i="109"/>
  <c r="L46" i="109"/>
  <c r="S46" i="109"/>
  <c r="H42" i="109"/>
  <c r="O42" i="109"/>
  <c r="G44" i="109"/>
  <c r="J44" i="109"/>
  <c r="M44" i="109"/>
  <c r="R44" i="109"/>
  <c r="T44" i="109"/>
  <c r="V44" i="109"/>
  <c r="X44" i="109"/>
  <c r="H45" i="109"/>
  <c r="P45" i="109"/>
  <c r="I46" i="109"/>
  <c r="P46" i="109"/>
  <c r="U46" i="109"/>
  <c r="Z46" i="109"/>
  <c r="D20" i="113"/>
  <c r="F33" i="106" s="1"/>
  <c r="L48" i="109"/>
  <c r="S48" i="109"/>
  <c r="X67" i="109"/>
  <c r="V67" i="109"/>
  <c r="T67" i="109"/>
  <c r="R67" i="109"/>
  <c r="M67" i="109"/>
  <c r="J67" i="109"/>
  <c r="G67" i="109"/>
  <c r="S67" i="109"/>
  <c r="L67" i="109"/>
  <c r="Z67" i="109"/>
  <c r="W67" i="109"/>
  <c r="U67" i="109"/>
  <c r="P67" i="109"/>
  <c r="K67" i="109"/>
  <c r="I67" i="109"/>
  <c r="X71" i="109"/>
  <c r="V71" i="109"/>
  <c r="T71" i="109"/>
  <c r="R71" i="109"/>
  <c r="M71" i="109"/>
  <c r="J71" i="109"/>
  <c r="G71" i="109"/>
  <c r="S71" i="109"/>
  <c r="L71" i="109"/>
  <c r="Z71" i="109"/>
  <c r="W71" i="109"/>
  <c r="U71" i="109"/>
  <c r="P71" i="109"/>
  <c r="K71" i="109"/>
  <c r="I71" i="109"/>
  <c r="X69" i="109"/>
  <c r="V69" i="109"/>
  <c r="T69" i="109"/>
  <c r="R69" i="109"/>
  <c r="M69" i="109"/>
  <c r="J69" i="109"/>
  <c r="G69" i="109"/>
  <c r="S69" i="109"/>
  <c r="L69" i="109"/>
  <c r="Z69" i="109"/>
  <c r="W69" i="109"/>
  <c r="U69" i="109"/>
  <c r="P69" i="109"/>
  <c r="K69" i="109"/>
  <c r="I69" i="109"/>
  <c r="F32" i="106"/>
  <c r="G48" i="109"/>
  <c r="J48" i="109"/>
  <c r="M48" i="109"/>
  <c r="R48" i="109"/>
  <c r="T48" i="109"/>
  <c r="V48" i="109"/>
  <c r="X48" i="109"/>
  <c r="O162" i="154" l="1"/>
  <c r="O135" i="154"/>
  <c r="O136" i="154"/>
  <c r="O137" i="154"/>
  <c r="M134" i="149"/>
  <c r="J134" i="149"/>
  <c r="J162" i="127"/>
  <c r="M162" i="127"/>
  <c r="J143" i="150"/>
  <c r="M143" i="150"/>
  <c r="J164" i="127"/>
  <c r="M164" i="127"/>
  <c r="J165" i="147"/>
  <c r="M165" i="147"/>
  <c r="E138" i="170"/>
  <c r="E138" i="124"/>
  <c r="E138" i="147"/>
  <c r="E138" i="168"/>
  <c r="E138" i="123"/>
  <c r="E138" i="146"/>
  <c r="E170" i="179"/>
  <c r="E170" i="154"/>
  <c r="M135" i="147"/>
  <c r="J135" i="147"/>
  <c r="O135" i="147" s="1"/>
  <c r="M165" i="124"/>
  <c r="J165" i="124"/>
  <c r="P93" i="109"/>
  <c r="E142" i="150"/>
  <c r="E142" i="127"/>
  <c r="E142" i="173"/>
  <c r="O74" i="109"/>
  <c r="E166" i="176"/>
  <c r="E166" i="126"/>
  <c r="E166" i="149"/>
  <c r="E170" i="169"/>
  <c r="E170" i="145"/>
  <c r="E170" i="121"/>
  <c r="M137" i="168"/>
  <c r="J137" i="168"/>
  <c r="M135" i="170"/>
  <c r="J135" i="170"/>
  <c r="M132" i="170"/>
  <c r="J132" i="170"/>
  <c r="M135" i="127"/>
  <c r="J135" i="127"/>
  <c r="J162" i="126"/>
  <c r="M162" i="126"/>
  <c r="O162" i="126" s="1"/>
  <c r="M165" i="145"/>
  <c r="J165" i="145"/>
  <c r="M168" i="147"/>
  <c r="J168" i="147"/>
  <c r="E167" i="147"/>
  <c r="E167" i="170"/>
  <c r="E167" i="124"/>
  <c r="E133" i="168"/>
  <c r="E133" i="123"/>
  <c r="E133" i="146"/>
  <c r="E172" i="126"/>
  <c r="E172" i="176"/>
  <c r="E172" i="149"/>
  <c r="E168" i="168"/>
  <c r="E168" i="123"/>
  <c r="E168" i="146"/>
  <c r="M137" i="123"/>
  <c r="J137" i="123"/>
  <c r="M135" i="124"/>
  <c r="J135" i="124"/>
  <c r="O165" i="154"/>
  <c r="M132" i="147"/>
  <c r="J132" i="147"/>
  <c r="J143" i="123"/>
  <c r="M143" i="123"/>
  <c r="J162" i="149"/>
  <c r="M162" i="149"/>
  <c r="J165" i="169"/>
  <c r="M165" i="169"/>
  <c r="J168" i="170"/>
  <c r="M168" i="170"/>
  <c r="E171" i="150"/>
  <c r="E171" i="173"/>
  <c r="E171" i="127"/>
  <c r="E133" i="145"/>
  <c r="E133" i="121"/>
  <c r="E133" i="169"/>
  <c r="E172" i="127"/>
  <c r="E172" i="173"/>
  <c r="E172" i="150"/>
  <c r="J143" i="169"/>
  <c r="M143" i="169"/>
  <c r="M132" i="154"/>
  <c r="J132" i="154"/>
  <c r="M135" i="150"/>
  <c r="J135" i="150"/>
  <c r="E169" i="127"/>
  <c r="E169" i="173"/>
  <c r="E169" i="150"/>
  <c r="E172" i="123"/>
  <c r="E172" i="168"/>
  <c r="E172" i="146"/>
  <c r="M135" i="173"/>
  <c r="J135" i="173"/>
  <c r="J164" i="121"/>
  <c r="M164" i="121"/>
  <c r="M138" i="154"/>
  <c r="J138" i="154"/>
  <c r="M132" i="127"/>
  <c r="J132" i="127"/>
  <c r="J143" i="146"/>
  <c r="M143" i="146"/>
  <c r="J164" i="123"/>
  <c r="M164" i="123"/>
  <c r="O164" i="123" s="1"/>
  <c r="E169" i="170"/>
  <c r="E169" i="124"/>
  <c r="E169" i="147"/>
  <c r="O93" i="109"/>
  <c r="E142" i="126"/>
  <c r="E142" i="149"/>
  <c r="E142" i="176"/>
  <c r="O164" i="154"/>
  <c r="M132" i="150"/>
  <c r="J132" i="150"/>
  <c r="E163" i="149"/>
  <c r="E163" i="176"/>
  <c r="E163" i="126"/>
  <c r="J164" i="146"/>
  <c r="M164" i="146"/>
  <c r="M136" i="121"/>
  <c r="J136" i="121"/>
  <c r="M132" i="173"/>
  <c r="J132" i="173"/>
  <c r="J164" i="126"/>
  <c r="M164" i="126"/>
  <c r="J143" i="149"/>
  <c r="M143" i="149"/>
  <c r="E138" i="169"/>
  <c r="E138" i="121"/>
  <c r="E138" i="145"/>
  <c r="M136" i="145"/>
  <c r="J136" i="145"/>
  <c r="J164" i="149"/>
  <c r="M164" i="149"/>
  <c r="M132" i="169"/>
  <c r="J132" i="169"/>
  <c r="O132" i="169" s="1"/>
  <c r="J162" i="147"/>
  <c r="M162" i="147"/>
  <c r="E169" i="145"/>
  <c r="E169" i="121"/>
  <c r="E169" i="169"/>
  <c r="L93" i="109"/>
  <c r="E142" i="170"/>
  <c r="E142" i="147"/>
  <c r="E142" i="124"/>
  <c r="M134" i="176"/>
  <c r="J134" i="176"/>
  <c r="M136" i="169"/>
  <c r="J136" i="169"/>
  <c r="J167" i="149"/>
  <c r="M167" i="149"/>
  <c r="M137" i="127"/>
  <c r="J137" i="127"/>
  <c r="J164" i="176"/>
  <c r="M164" i="176"/>
  <c r="M132" i="121"/>
  <c r="J132" i="121"/>
  <c r="J162" i="124"/>
  <c r="M162" i="124"/>
  <c r="E171" i="179"/>
  <c r="E171" i="154"/>
  <c r="P74" i="109"/>
  <c r="E166" i="173"/>
  <c r="E166" i="127"/>
  <c r="E166" i="150"/>
  <c r="M134" i="147"/>
  <c r="J134" i="147"/>
  <c r="M132" i="126"/>
  <c r="J132" i="126"/>
  <c r="M137" i="124"/>
  <c r="J137" i="124"/>
  <c r="E169" i="123"/>
  <c r="E169" i="146"/>
  <c r="E169" i="168"/>
  <c r="M136" i="146"/>
  <c r="J136" i="146"/>
  <c r="J164" i="169"/>
  <c r="M164" i="169"/>
  <c r="E170" i="150"/>
  <c r="E170" i="127"/>
  <c r="E170" i="173"/>
  <c r="M143" i="145"/>
  <c r="J143" i="145"/>
  <c r="M143" i="127"/>
  <c r="J143" i="127"/>
  <c r="J164" i="150"/>
  <c r="M164" i="150"/>
  <c r="M165" i="121"/>
  <c r="J165" i="121"/>
  <c r="E171" i="147"/>
  <c r="E171" i="124"/>
  <c r="E171" i="170"/>
  <c r="M137" i="146"/>
  <c r="J137" i="146"/>
  <c r="M137" i="149"/>
  <c r="J137" i="149"/>
  <c r="M132" i="124"/>
  <c r="J132" i="124"/>
  <c r="J162" i="176"/>
  <c r="M162" i="176"/>
  <c r="J168" i="124"/>
  <c r="M168" i="124"/>
  <c r="E163" i="173"/>
  <c r="E163" i="127"/>
  <c r="E163" i="150"/>
  <c r="M136" i="124"/>
  <c r="J136" i="124"/>
  <c r="M137" i="176"/>
  <c r="J137" i="176"/>
  <c r="M143" i="168"/>
  <c r="J143" i="168"/>
  <c r="J143" i="176"/>
  <c r="M143" i="176"/>
  <c r="E167" i="145"/>
  <c r="E167" i="169"/>
  <c r="E167" i="121"/>
  <c r="E172" i="147"/>
  <c r="E172" i="170"/>
  <c r="E172" i="124"/>
  <c r="E170" i="149"/>
  <c r="E170" i="176"/>
  <c r="E170" i="126"/>
  <c r="M136" i="170"/>
  <c r="J136" i="170"/>
  <c r="M137" i="126"/>
  <c r="J137" i="126"/>
  <c r="M132" i="145"/>
  <c r="J132" i="145"/>
  <c r="M164" i="168"/>
  <c r="J164" i="168"/>
  <c r="E171" i="169"/>
  <c r="E171" i="121"/>
  <c r="E171" i="145"/>
  <c r="J142" i="154"/>
  <c r="M142" i="154"/>
  <c r="E168" i="169"/>
  <c r="E168" i="145"/>
  <c r="E168" i="121"/>
  <c r="E168" i="149"/>
  <c r="E168" i="176"/>
  <c r="E168" i="126"/>
  <c r="M136" i="147"/>
  <c r="J136" i="147"/>
  <c r="M167" i="126"/>
  <c r="J167" i="126"/>
  <c r="M137" i="173"/>
  <c r="J137" i="173"/>
  <c r="J143" i="126"/>
  <c r="M143" i="126"/>
  <c r="E167" i="179"/>
  <c r="E167" i="154"/>
  <c r="E133" i="149"/>
  <c r="E133" i="126"/>
  <c r="E133" i="176"/>
  <c r="M134" i="126"/>
  <c r="J134" i="126"/>
  <c r="M134" i="124"/>
  <c r="J134" i="124"/>
  <c r="M167" i="176"/>
  <c r="J167" i="176"/>
  <c r="M132" i="149"/>
  <c r="J132" i="149"/>
  <c r="M137" i="150"/>
  <c r="J137" i="150"/>
  <c r="O137" i="150" s="1"/>
  <c r="J162" i="173"/>
  <c r="M162" i="173"/>
  <c r="J165" i="146"/>
  <c r="M165" i="146"/>
  <c r="J162" i="170"/>
  <c r="M162" i="170"/>
  <c r="E133" i="127"/>
  <c r="E133" i="150"/>
  <c r="E133" i="173"/>
  <c r="J93" i="109"/>
  <c r="E142" i="121"/>
  <c r="E142" i="145"/>
  <c r="E142" i="169"/>
  <c r="E170" i="170"/>
  <c r="E170" i="124"/>
  <c r="E170" i="147"/>
  <c r="M136" i="149"/>
  <c r="J136" i="149"/>
  <c r="M136" i="150"/>
  <c r="J136" i="150"/>
  <c r="J165" i="168"/>
  <c r="M165" i="168"/>
  <c r="E169" i="179"/>
  <c r="E169" i="154"/>
  <c r="M163" i="154"/>
  <c r="J163" i="154"/>
  <c r="K74" i="109"/>
  <c r="E166" i="123"/>
  <c r="E166" i="168"/>
  <c r="E166" i="146"/>
  <c r="E172" i="179"/>
  <c r="M172" i="179" s="1"/>
  <c r="E172" i="154"/>
  <c r="E168" i="179"/>
  <c r="M168" i="179" s="1"/>
  <c r="E168" i="154"/>
  <c r="M137" i="145"/>
  <c r="J137" i="145"/>
  <c r="M134" i="170"/>
  <c r="J134" i="170"/>
  <c r="M136" i="126"/>
  <c r="J136" i="126"/>
  <c r="M132" i="176"/>
  <c r="J132" i="176"/>
  <c r="M136" i="127"/>
  <c r="J136" i="127"/>
  <c r="J162" i="150"/>
  <c r="M162" i="150"/>
  <c r="J165" i="123"/>
  <c r="M165" i="123"/>
  <c r="O165" i="123" s="1"/>
  <c r="M137" i="170"/>
  <c r="J137" i="170"/>
  <c r="K93" i="109"/>
  <c r="E142" i="168"/>
  <c r="E142" i="123"/>
  <c r="E142" i="146"/>
  <c r="M166" i="154"/>
  <c r="J166" i="154"/>
  <c r="E172" i="121"/>
  <c r="E172" i="169"/>
  <c r="E172" i="145"/>
  <c r="M137" i="121"/>
  <c r="J137" i="121"/>
  <c r="J165" i="173"/>
  <c r="M165" i="173"/>
  <c r="M136" i="176"/>
  <c r="J136" i="176"/>
  <c r="J165" i="126"/>
  <c r="M165" i="126"/>
  <c r="M136" i="173"/>
  <c r="J136" i="173"/>
  <c r="M132" i="123"/>
  <c r="J132" i="123"/>
  <c r="J164" i="170"/>
  <c r="M164" i="170"/>
  <c r="J168" i="127"/>
  <c r="M168" i="127"/>
  <c r="M137" i="147"/>
  <c r="J137" i="147"/>
  <c r="E133" i="179"/>
  <c r="E133" i="154"/>
  <c r="E170" i="146"/>
  <c r="E170" i="123"/>
  <c r="E170" i="168"/>
  <c r="E171" i="149"/>
  <c r="E171" i="176"/>
  <c r="E171" i="126"/>
  <c r="M137" i="169"/>
  <c r="J137" i="169"/>
  <c r="J165" i="150"/>
  <c r="M165" i="150"/>
  <c r="M135" i="126"/>
  <c r="J135" i="126"/>
  <c r="J165" i="149"/>
  <c r="M165" i="149"/>
  <c r="M143" i="170"/>
  <c r="J143" i="170"/>
  <c r="M132" i="168"/>
  <c r="J132" i="168"/>
  <c r="J164" i="124"/>
  <c r="M164" i="124"/>
  <c r="J168" i="150"/>
  <c r="M168" i="150"/>
  <c r="M134" i="173"/>
  <c r="J134" i="173"/>
  <c r="E167" i="146"/>
  <c r="E167" i="168"/>
  <c r="E167" i="123"/>
  <c r="E133" i="124"/>
  <c r="E133" i="147"/>
  <c r="E133" i="170"/>
  <c r="E169" i="126"/>
  <c r="E169" i="176"/>
  <c r="E169" i="149"/>
  <c r="M136" i="168"/>
  <c r="J136" i="168"/>
  <c r="J165" i="127"/>
  <c r="M165" i="127"/>
  <c r="M135" i="176"/>
  <c r="J135" i="176"/>
  <c r="J165" i="176"/>
  <c r="M165" i="176"/>
  <c r="J143" i="124"/>
  <c r="M143" i="124"/>
  <c r="M132" i="146"/>
  <c r="J132" i="146"/>
  <c r="J164" i="147"/>
  <c r="M164" i="147"/>
  <c r="J168" i="173"/>
  <c r="M168" i="173"/>
  <c r="O168" i="173" s="1"/>
  <c r="M134" i="127"/>
  <c r="J134" i="127"/>
  <c r="E171" i="168"/>
  <c r="E171" i="123"/>
  <c r="E171" i="146"/>
  <c r="E167" i="150"/>
  <c r="E167" i="127"/>
  <c r="E167" i="173"/>
  <c r="E163" i="147"/>
  <c r="E163" i="124"/>
  <c r="E163" i="170"/>
  <c r="J74" i="109"/>
  <c r="E166" i="145"/>
  <c r="E166" i="121"/>
  <c r="E166" i="169"/>
  <c r="E138" i="149"/>
  <c r="E138" i="176"/>
  <c r="E138" i="126"/>
  <c r="E138" i="150"/>
  <c r="E138" i="173"/>
  <c r="E138" i="127"/>
  <c r="E166" i="147"/>
  <c r="E166" i="170"/>
  <c r="E166" i="124"/>
  <c r="J143" i="121"/>
  <c r="M143" i="121"/>
  <c r="M136" i="123"/>
  <c r="J136" i="123"/>
  <c r="M143" i="173"/>
  <c r="J143" i="173"/>
  <c r="M135" i="149"/>
  <c r="J135" i="149"/>
  <c r="O135" i="149" s="1"/>
  <c r="J164" i="173"/>
  <c r="M164" i="173"/>
  <c r="J143" i="147"/>
  <c r="M143" i="147"/>
  <c r="J165" i="170"/>
  <c r="M165" i="170"/>
  <c r="M164" i="145"/>
  <c r="J164" i="145"/>
  <c r="M134" i="150"/>
  <c r="J134" i="150"/>
  <c r="L88" i="168"/>
  <c r="M88" i="168" s="1"/>
  <c r="O88" i="168" s="1"/>
  <c r="L88" i="126"/>
  <c r="M88" i="126" s="1"/>
  <c r="O88" i="126" s="1"/>
  <c r="L88" i="147"/>
  <c r="M88" i="147" s="1"/>
  <c r="O88" i="147" s="1"/>
  <c r="L88" i="145"/>
  <c r="M88" i="145" s="1"/>
  <c r="O88" i="145" s="1"/>
  <c r="L88" i="176"/>
  <c r="M88" i="176" s="1"/>
  <c r="O88" i="176" s="1"/>
  <c r="L88" i="146"/>
  <c r="M88" i="146" s="1"/>
  <c r="O88" i="146" s="1"/>
  <c r="L88" i="169"/>
  <c r="M88" i="169" s="1"/>
  <c r="O88" i="169" s="1"/>
  <c r="L88" i="149"/>
  <c r="M88" i="149" s="1"/>
  <c r="O88" i="149" s="1"/>
  <c r="L88" i="121"/>
  <c r="M88" i="121" s="1"/>
  <c r="L88" i="154"/>
  <c r="M88" i="154" s="1"/>
  <c r="O88" i="154" s="1"/>
  <c r="L88" i="234"/>
  <c r="M88" i="234" s="1"/>
  <c r="O88" i="234" s="1"/>
  <c r="L88" i="124"/>
  <c r="M88" i="124" s="1"/>
  <c r="O88" i="124" s="1"/>
  <c r="L88" i="123"/>
  <c r="M88" i="123" s="1"/>
  <c r="O88" i="123" s="1"/>
  <c r="L88" i="237"/>
  <c r="M88" i="237" s="1"/>
  <c r="O88" i="237" s="1"/>
  <c r="L88" i="240"/>
  <c r="M88" i="240" s="1"/>
  <c r="O88" i="240" s="1"/>
  <c r="L88" i="170"/>
  <c r="M88" i="170" s="1"/>
  <c r="O88" i="170" s="1"/>
  <c r="L73" i="237"/>
  <c r="M73" i="237" s="1"/>
  <c r="O73" i="237" s="1"/>
  <c r="L73" i="149"/>
  <c r="M73" i="149" s="1"/>
  <c r="O73" i="149" s="1"/>
  <c r="L73" i="150"/>
  <c r="M73" i="150" s="1"/>
  <c r="O73" i="150" s="1"/>
  <c r="L73" i="147"/>
  <c r="M73" i="147" s="1"/>
  <c r="O73" i="147" s="1"/>
  <c r="L73" i="145"/>
  <c r="M73" i="145" s="1"/>
  <c r="O73" i="145" s="1"/>
  <c r="L73" i="154"/>
  <c r="M73" i="154" s="1"/>
  <c r="O73" i="154" s="1"/>
  <c r="L73" i="146"/>
  <c r="M73" i="146" s="1"/>
  <c r="O73" i="146" s="1"/>
  <c r="G76" i="176"/>
  <c r="G76" i="240"/>
  <c r="G76" i="173"/>
  <c r="G76" i="169"/>
  <c r="G76" i="168"/>
  <c r="G76" i="170"/>
  <c r="L73" i="173"/>
  <c r="M73" i="173" s="1"/>
  <c r="O73" i="173" s="1"/>
  <c r="L73" i="170"/>
  <c r="M73" i="170" s="1"/>
  <c r="O73" i="170" s="1"/>
  <c r="L73" i="168"/>
  <c r="M73" i="168" s="1"/>
  <c r="O73" i="168" s="1"/>
  <c r="L73" i="240"/>
  <c r="M73" i="240" s="1"/>
  <c r="O73" i="240" s="1"/>
  <c r="L73" i="169"/>
  <c r="M73" i="169" s="1"/>
  <c r="O73" i="169" s="1"/>
  <c r="L73" i="176"/>
  <c r="M73" i="176" s="1"/>
  <c r="O73" i="176" s="1"/>
  <c r="G76" i="126"/>
  <c r="G76" i="127"/>
  <c r="G76" i="124"/>
  <c r="G76" i="121"/>
  <c r="G76" i="123"/>
  <c r="G76" i="234"/>
  <c r="G76" i="146"/>
  <c r="G76" i="237"/>
  <c r="G76" i="150"/>
  <c r="G76" i="147"/>
  <c r="G76" i="145"/>
  <c r="G76" i="154"/>
  <c r="G76" i="149"/>
  <c r="L73" i="123"/>
  <c r="M73" i="123" s="1"/>
  <c r="O73" i="123" s="1"/>
  <c r="L73" i="234"/>
  <c r="M73" i="234" s="1"/>
  <c r="O73" i="234" s="1"/>
  <c r="L73" i="121"/>
  <c r="M73" i="121" s="1"/>
  <c r="O73" i="121" s="1"/>
  <c r="L73" i="124"/>
  <c r="M73" i="124" s="1"/>
  <c r="O73" i="124" s="1"/>
  <c r="L73" i="127"/>
  <c r="M73" i="127" s="1"/>
  <c r="O73" i="127" s="1"/>
  <c r="L73" i="126"/>
  <c r="M73" i="126" s="1"/>
  <c r="O73" i="126" s="1"/>
  <c r="L90" i="127"/>
  <c r="M90" i="127" s="1"/>
  <c r="O90" i="127" s="1"/>
  <c r="L90" i="150"/>
  <c r="M90" i="150" s="1"/>
  <c r="O90" i="150" s="1"/>
  <c r="L90" i="173"/>
  <c r="M90" i="173" s="1"/>
  <c r="O90" i="173" s="1"/>
  <c r="L90" i="169"/>
  <c r="M90" i="169" s="1"/>
  <c r="O90" i="169" s="1"/>
  <c r="L90" i="149"/>
  <c r="M90" i="149" s="1"/>
  <c r="O90" i="149" s="1"/>
  <c r="L90" i="123"/>
  <c r="M90" i="123" s="1"/>
  <c r="O90" i="123" s="1"/>
  <c r="L90" i="168"/>
  <c r="M90" i="168" s="1"/>
  <c r="O90" i="168" s="1"/>
  <c r="L90" i="147"/>
  <c r="M90" i="147" s="1"/>
  <c r="O90" i="147" s="1"/>
  <c r="L90" i="170"/>
  <c r="M90" i="170" s="1"/>
  <c r="O90" i="170" s="1"/>
  <c r="L90" i="126"/>
  <c r="M90" i="126" s="1"/>
  <c r="O90" i="126" s="1"/>
  <c r="L90" i="145"/>
  <c r="M90" i="145" s="1"/>
  <c r="O90" i="145" s="1"/>
  <c r="L90" i="124"/>
  <c r="M90" i="124" s="1"/>
  <c r="O90" i="124" s="1"/>
  <c r="L90" i="176"/>
  <c r="M90" i="176" s="1"/>
  <c r="O90" i="176" s="1"/>
  <c r="L90" i="234"/>
  <c r="M90" i="234" s="1"/>
  <c r="L90" i="240"/>
  <c r="M90" i="240" s="1"/>
  <c r="O90" i="240" s="1"/>
  <c r="L90" i="121"/>
  <c r="M90" i="121" s="1"/>
  <c r="O90" i="121" s="1"/>
  <c r="L90" i="154"/>
  <c r="M90" i="154" s="1"/>
  <c r="O90" i="154" s="1"/>
  <c r="L90" i="237"/>
  <c r="M90" i="237" s="1"/>
  <c r="O90" i="237" s="1"/>
  <c r="L90" i="146"/>
  <c r="M90" i="146" s="1"/>
  <c r="O90" i="146" s="1"/>
  <c r="M135" i="145"/>
  <c r="J135" i="145"/>
  <c r="M135" i="121"/>
  <c r="J135" i="121"/>
  <c r="M134" i="145"/>
  <c r="J134" i="145"/>
  <c r="M134" i="169"/>
  <c r="J134" i="169"/>
  <c r="J162" i="145"/>
  <c r="M162" i="145"/>
  <c r="M135" i="169"/>
  <c r="J135" i="169"/>
  <c r="M134" i="121"/>
  <c r="J134" i="121"/>
  <c r="J162" i="169"/>
  <c r="M162" i="169"/>
  <c r="E163" i="169"/>
  <c r="E163" i="145"/>
  <c r="E163" i="121"/>
  <c r="J162" i="121"/>
  <c r="M162" i="121"/>
  <c r="E163" i="168"/>
  <c r="E163" i="146"/>
  <c r="E163" i="123"/>
  <c r="M135" i="123"/>
  <c r="J135" i="123"/>
  <c r="M135" i="146"/>
  <c r="J135" i="146"/>
  <c r="M135" i="168"/>
  <c r="J135" i="168"/>
  <c r="M134" i="123"/>
  <c r="J134" i="123"/>
  <c r="M134" i="146"/>
  <c r="J134" i="146"/>
  <c r="J162" i="168"/>
  <c r="M162" i="168"/>
  <c r="J162" i="123"/>
  <c r="M162" i="123"/>
  <c r="M134" i="168"/>
  <c r="J134" i="168"/>
  <c r="J162" i="146"/>
  <c r="M162" i="146"/>
  <c r="O104" i="154"/>
  <c r="O105" i="154" s="1"/>
  <c r="F28" i="259" s="1"/>
  <c r="M105" i="154"/>
  <c r="Y55" i="109"/>
  <c r="X55" i="109"/>
  <c r="Z55" i="109" s="1"/>
  <c r="Y135" i="106"/>
  <c r="G76" i="179"/>
  <c r="G76" i="131"/>
  <c r="K28" i="189"/>
  <c r="E168" i="131"/>
  <c r="M168" i="131" s="1"/>
  <c r="M75" i="109"/>
  <c r="O75" i="109" s="1"/>
  <c r="P75" i="109" s="1"/>
  <c r="Q75" i="109" s="1"/>
  <c r="N75" i="109"/>
  <c r="R75" i="109"/>
  <c r="S75" i="109" s="1"/>
  <c r="T75" i="109" s="1"/>
  <c r="U75" i="109" s="1"/>
  <c r="V75" i="109" s="1"/>
  <c r="W75" i="109" s="1"/>
  <c r="X75" i="109" s="1"/>
  <c r="Z75" i="109" s="1"/>
  <c r="E170" i="131"/>
  <c r="M170" i="131" s="1"/>
  <c r="E172" i="131"/>
  <c r="M172" i="131" s="1"/>
  <c r="I47" i="109"/>
  <c r="W61" i="109"/>
  <c r="O61" i="109"/>
  <c r="S61" i="109"/>
  <c r="H61" i="109"/>
  <c r="P61" i="109"/>
  <c r="J54" i="109"/>
  <c r="R61" i="109"/>
  <c r="I61" i="109"/>
  <c r="M104" i="131"/>
  <c r="M105" i="131" s="1"/>
  <c r="U61" i="109"/>
  <c r="U135" i="106"/>
  <c r="L74" i="109"/>
  <c r="T74" i="109"/>
  <c r="E174" i="154" s="1"/>
  <c r="T93" i="109"/>
  <c r="U131" i="106"/>
  <c r="W138" i="106"/>
  <c r="M121" i="106"/>
  <c r="S118" i="106"/>
  <c r="K131" i="106"/>
  <c r="I34" i="106"/>
  <c r="S34" i="106"/>
  <c r="O34" i="106"/>
  <c r="W40" i="109"/>
  <c r="L61" i="109"/>
  <c r="M40" i="109"/>
  <c r="T40" i="109"/>
  <c r="G139" i="154" s="1"/>
  <c r="X40" i="109"/>
  <c r="V40" i="109"/>
  <c r="W135" i="106"/>
  <c r="U121" i="106"/>
  <c r="K34" i="106"/>
  <c r="K40" i="109"/>
  <c r="X115" i="106"/>
  <c r="Y115" i="106" s="1"/>
  <c r="X110" i="106"/>
  <c r="Y110" i="106" s="1"/>
  <c r="X112" i="106"/>
  <c r="Y112" i="106" s="1"/>
  <c r="P110" i="106"/>
  <c r="Q110" i="106" s="1"/>
  <c r="P115" i="106"/>
  <c r="Q115" i="106" s="1"/>
  <c r="H116" i="106"/>
  <c r="I116" i="106" s="1"/>
  <c r="T116" i="106"/>
  <c r="U116" i="106" s="1"/>
  <c r="T113" i="106"/>
  <c r="U113" i="106" s="1"/>
  <c r="L117" i="106"/>
  <c r="M117" i="106" s="1"/>
  <c r="W92" i="106"/>
  <c r="W89" i="106" s="1"/>
  <c r="V113" i="106"/>
  <c r="W113" i="106" s="1"/>
  <c r="V111" i="106"/>
  <c r="W111" i="106" s="1"/>
  <c r="V112" i="106"/>
  <c r="W112" i="106" s="1"/>
  <c r="V110" i="106"/>
  <c r="W110" i="106" s="1"/>
  <c r="V115" i="106"/>
  <c r="W115" i="106" s="1"/>
  <c r="V117" i="106"/>
  <c r="W117" i="106" s="1"/>
  <c r="V116" i="106"/>
  <c r="W116" i="106" s="1"/>
  <c r="O92" i="106"/>
  <c r="O89" i="106" s="1"/>
  <c r="N116" i="106"/>
  <c r="O116" i="106" s="1"/>
  <c r="N111" i="106"/>
  <c r="O111" i="106" s="1"/>
  <c r="N110" i="106"/>
  <c r="O110" i="106" s="1"/>
  <c r="N115" i="106"/>
  <c r="O115" i="106" s="1"/>
  <c r="N112" i="106"/>
  <c r="O112" i="106" s="1"/>
  <c r="N113" i="106"/>
  <c r="O113" i="106" s="1"/>
  <c r="N117" i="106"/>
  <c r="O117" i="106" s="1"/>
  <c r="X113" i="106"/>
  <c r="Y113" i="106" s="1"/>
  <c r="X116" i="106"/>
  <c r="Y116" i="106" s="1"/>
  <c r="P111" i="106"/>
  <c r="Q111" i="106" s="1"/>
  <c r="H117" i="106"/>
  <c r="I117" i="106" s="1"/>
  <c r="H110" i="106"/>
  <c r="T112" i="106"/>
  <c r="U112" i="106" s="1"/>
  <c r="L116" i="106"/>
  <c r="M116" i="106" s="1"/>
  <c r="L110" i="106"/>
  <c r="M110" i="106" s="1"/>
  <c r="X111" i="106"/>
  <c r="Y111" i="106" s="1"/>
  <c r="P116" i="106"/>
  <c r="Q116" i="106" s="1"/>
  <c r="P113" i="106"/>
  <c r="Q113" i="106" s="1"/>
  <c r="H111" i="106"/>
  <c r="I111" i="106" s="1"/>
  <c r="T117" i="106"/>
  <c r="U117" i="106" s="1"/>
  <c r="T115" i="106"/>
  <c r="U115" i="106" s="1"/>
  <c r="L111" i="106"/>
  <c r="M111" i="106" s="1"/>
  <c r="L115" i="106"/>
  <c r="M115" i="106" s="1"/>
  <c r="S92" i="106"/>
  <c r="S89" i="106" s="1"/>
  <c r="R110" i="106"/>
  <c r="S110" i="106" s="1"/>
  <c r="R116" i="106"/>
  <c r="S116" i="106" s="1"/>
  <c r="R112" i="106"/>
  <c r="S112" i="106" s="1"/>
  <c r="R113" i="106"/>
  <c r="S113" i="106" s="1"/>
  <c r="R115" i="106"/>
  <c r="S115" i="106" s="1"/>
  <c r="R111" i="106"/>
  <c r="S111" i="106" s="1"/>
  <c r="R117" i="106"/>
  <c r="S117" i="106" s="1"/>
  <c r="K92" i="106"/>
  <c r="K89" i="106" s="1"/>
  <c r="J113" i="106"/>
  <c r="K113" i="106" s="1"/>
  <c r="J110" i="106"/>
  <c r="K110" i="106" s="1"/>
  <c r="J111" i="106"/>
  <c r="K111" i="106" s="1"/>
  <c r="J115" i="106"/>
  <c r="K115" i="106" s="1"/>
  <c r="J116" i="106"/>
  <c r="K116" i="106" s="1"/>
  <c r="J112" i="106"/>
  <c r="K112" i="106" s="1"/>
  <c r="J117" i="106"/>
  <c r="K117" i="106" s="1"/>
  <c r="X117" i="106"/>
  <c r="Y117" i="106" s="1"/>
  <c r="P117" i="106"/>
  <c r="Q117" i="106" s="1"/>
  <c r="P112" i="106"/>
  <c r="Q112" i="106" s="1"/>
  <c r="H113" i="106"/>
  <c r="I113" i="106" s="1"/>
  <c r="T111" i="106"/>
  <c r="U111" i="106" s="1"/>
  <c r="T110" i="106"/>
  <c r="U110" i="106" s="1"/>
  <c r="L112" i="106"/>
  <c r="M112" i="106" s="1"/>
  <c r="L113" i="106"/>
  <c r="M113" i="106" s="1"/>
  <c r="O135" i="106"/>
  <c r="Y131" i="106"/>
  <c r="U34" i="106"/>
  <c r="K135" i="106"/>
  <c r="Q34" i="106"/>
  <c r="W34" i="106"/>
  <c r="M34" i="106"/>
  <c r="M135" i="106"/>
  <c r="M131" i="106"/>
  <c r="M42" i="106"/>
  <c r="K121" i="106"/>
  <c r="L73" i="179"/>
  <c r="M73" i="179" s="1"/>
  <c r="I37" i="109"/>
  <c r="J37" i="109" s="1"/>
  <c r="K37" i="109" s="1"/>
  <c r="L37" i="109" s="1"/>
  <c r="I39" i="109"/>
  <c r="I38" i="109"/>
  <c r="J38" i="109" s="1"/>
  <c r="K38" i="109" s="1"/>
  <c r="L38" i="109" s="1"/>
  <c r="L73" i="131"/>
  <c r="M73" i="131" s="1"/>
  <c r="I33" i="109"/>
  <c r="J33" i="109" s="1"/>
  <c r="K33" i="109" s="1"/>
  <c r="L33" i="109" s="1"/>
  <c r="I36" i="109"/>
  <c r="J36" i="109" s="1"/>
  <c r="K36" i="109" s="1"/>
  <c r="L36" i="109" s="1"/>
  <c r="P47" i="109"/>
  <c r="I35" i="109"/>
  <c r="R47" i="109"/>
  <c r="L47" i="109"/>
  <c r="Z61" i="109"/>
  <c r="I51" i="109"/>
  <c r="J51" i="109" s="1"/>
  <c r="K51" i="109" s="1"/>
  <c r="L51" i="109" s="1"/>
  <c r="L90" i="179"/>
  <c r="M90" i="179" s="1"/>
  <c r="L90" i="131"/>
  <c r="M90" i="131" s="1"/>
  <c r="O47" i="109"/>
  <c r="P40" i="109"/>
  <c r="Z40" i="109"/>
  <c r="E167" i="131"/>
  <c r="R40" i="109"/>
  <c r="E166" i="179"/>
  <c r="E166" i="131"/>
  <c r="M137" i="131"/>
  <c r="M132" i="179"/>
  <c r="H74" i="109"/>
  <c r="E142" i="179"/>
  <c r="E142" i="131"/>
  <c r="M136" i="179"/>
  <c r="E171" i="131"/>
  <c r="G40" i="109"/>
  <c r="M139" i="179"/>
  <c r="M139" i="131"/>
  <c r="E133" i="131"/>
  <c r="G61" i="109"/>
  <c r="M165" i="131"/>
  <c r="M137" i="179"/>
  <c r="M164" i="131"/>
  <c r="E169" i="131"/>
  <c r="S43" i="109"/>
  <c r="Z43" i="109"/>
  <c r="I40" i="109"/>
  <c r="Z47" i="109"/>
  <c r="M165" i="179"/>
  <c r="G74" i="109"/>
  <c r="E138" i="179"/>
  <c r="E138" i="131"/>
  <c r="M164" i="179"/>
  <c r="M170" i="179"/>
  <c r="I74" i="109"/>
  <c r="M132" i="131"/>
  <c r="M136" i="131"/>
  <c r="M162" i="131"/>
  <c r="M162" i="179"/>
  <c r="M134" i="131"/>
  <c r="M135" i="131"/>
  <c r="M134" i="179"/>
  <c r="E163" i="179"/>
  <c r="E163" i="131"/>
  <c r="M135" i="179"/>
  <c r="X47" i="109"/>
  <c r="M47" i="109"/>
  <c r="V61" i="109"/>
  <c r="J61" i="109"/>
  <c r="T61" i="109"/>
  <c r="K61" i="109"/>
  <c r="X61" i="109"/>
  <c r="M61" i="109"/>
  <c r="Y138" i="106"/>
  <c r="W47" i="109"/>
  <c r="K47" i="109"/>
  <c r="T47" i="109"/>
  <c r="G141" i="154" s="1"/>
  <c r="G47" i="109"/>
  <c r="J40" i="109"/>
  <c r="O43" i="109"/>
  <c r="H43" i="109"/>
  <c r="H34" i="109"/>
  <c r="O121" i="106"/>
  <c r="S121" i="106"/>
  <c r="Y42" i="106"/>
  <c r="M55" i="106"/>
  <c r="S131" i="106"/>
  <c r="I131" i="106"/>
  <c r="W118" i="106"/>
  <c r="M118" i="106"/>
  <c r="U124" i="106"/>
  <c r="Q42" i="106"/>
  <c r="Q131" i="106"/>
  <c r="V43" i="109"/>
  <c r="J43" i="109"/>
  <c r="U43" i="109"/>
  <c r="I43" i="109"/>
  <c r="V47" i="109"/>
  <c r="U40" i="109"/>
  <c r="J47" i="109"/>
  <c r="R43" i="109"/>
  <c r="H47" i="109"/>
  <c r="Y121" i="106"/>
  <c r="I42" i="106"/>
  <c r="Q135" i="106"/>
  <c r="O118" i="106"/>
  <c r="S41" i="106"/>
  <c r="S35" i="106" s="1"/>
  <c r="M35" i="106"/>
  <c r="S55" i="106"/>
  <c r="U41" i="106"/>
  <c r="U35" i="106" s="1"/>
  <c r="I41" i="106"/>
  <c r="Y118" i="106"/>
  <c r="K124" i="106"/>
  <c r="Y41" i="106"/>
  <c r="Y35" i="106" s="1"/>
  <c r="W124" i="106"/>
  <c r="M124" i="106"/>
  <c r="Y26" i="106"/>
  <c r="S135" i="106"/>
  <c r="Q124" i="106"/>
  <c r="K41" i="106"/>
  <c r="K35" i="106" s="1"/>
  <c r="Y124" i="106"/>
  <c r="S124" i="106"/>
  <c r="I124" i="106"/>
  <c r="I121" i="106"/>
  <c r="Q55" i="106"/>
  <c r="O55" i="106"/>
  <c r="K55" i="106"/>
  <c r="W121" i="106"/>
  <c r="Q121" i="106"/>
  <c r="W45" i="106"/>
  <c r="Y45" i="106"/>
  <c r="O42" i="106"/>
  <c r="Q41" i="106"/>
  <c r="Q35" i="106" s="1"/>
  <c r="O26" i="106"/>
  <c r="S18" i="106"/>
  <c r="U118" i="106"/>
  <c r="Q118" i="106"/>
  <c r="M89" i="106"/>
  <c r="T106" i="106"/>
  <c r="U106" i="106" s="1"/>
  <c r="U105" i="106" s="1"/>
  <c r="I118" i="106"/>
  <c r="K118" i="106"/>
  <c r="V106" i="106"/>
  <c r="W106" i="106" s="1"/>
  <c r="W105" i="106" s="1"/>
  <c r="L106" i="106"/>
  <c r="M106" i="106" s="1"/>
  <c r="M105" i="106" s="1"/>
  <c r="N106" i="106"/>
  <c r="O106" i="106" s="1"/>
  <c r="O105" i="106" s="1"/>
  <c r="U7" i="106"/>
  <c r="Q89" i="106"/>
  <c r="K42" i="106"/>
  <c r="M18" i="106"/>
  <c r="Y18" i="106"/>
  <c r="Y55" i="106"/>
  <c r="U42" i="106"/>
  <c r="I89" i="106"/>
  <c r="W7" i="106"/>
  <c r="W26" i="106"/>
  <c r="I135" i="106"/>
  <c r="I55" i="106"/>
  <c r="W41" i="106"/>
  <c r="W35" i="106" s="1"/>
  <c r="O41" i="106"/>
  <c r="O35" i="106" s="1"/>
  <c r="U55" i="106"/>
  <c r="U45" i="106"/>
  <c r="I18" i="106"/>
  <c r="O45" i="106"/>
  <c r="K26" i="106"/>
  <c r="W18" i="106"/>
  <c r="Q18" i="106"/>
  <c r="M7" i="106"/>
  <c r="S7" i="106"/>
  <c r="K7" i="106"/>
  <c r="H106" i="106"/>
  <c r="I106" i="106" s="1"/>
  <c r="I105" i="106" s="1"/>
  <c r="W58" i="106"/>
  <c r="X106" i="106"/>
  <c r="Y106" i="106" s="1"/>
  <c r="Y105" i="106" s="1"/>
  <c r="O58" i="106"/>
  <c r="Y7" i="106"/>
  <c r="U89" i="106"/>
  <c r="S75" i="106"/>
  <c r="S58" i="106"/>
  <c r="S47" i="109"/>
  <c r="U33" i="106"/>
  <c r="M33" i="106"/>
  <c r="S33" i="106"/>
  <c r="K33" i="106"/>
  <c r="Y33" i="106"/>
  <c r="Q33" i="106"/>
  <c r="I33" i="106"/>
  <c r="O33" i="106"/>
  <c r="W33" i="106"/>
  <c r="T43" i="109"/>
  <c r="G140" i="154" s="1"/>
  <c r="G43" i="109"/>
  <c r="L43" i="109"/>
  <c r="O40" i="109"/>
  <c r="S40" i="109"/>
  <c r="R106" i="106"/>
  <c r="S106" i="106" s="1"/>
  <c r="S105" i="106" s="1"/>
  <c r="O131" i="106"/>
  <c r="O18" i="106"/>
  <c r="K18" i="106"/>
  <c r="I7" i="106"/>
  <c r="K45" i="106"/>
  <c r="Q58" i="106"/>
  <c r="M58" i="106"/>
  <c r="I26" i="106"/>
  <c r="K75" i="106"/>
  <c r="Y93" i="106"/>
  <c r="Y89" i="106" s="1"/>
  <c r="U26" i="106"/>
  <c r="O7" i="106"/>
  <c r="P43" i="109"/>
  <c r="H40" i="109"/>
  <c r="L40" i="109"/>
  <c r="H115" i="106"/>
  <c r="I115" i="106" s="1"/>
  <c r="P106" i="106"/>
  <c r="Q106" i="106" s="1"/>
  <c r="Q105" i="106" s="1"/>
  <c r="U75" i="106"/>
  <c r="W75" i="106"/>
  <c r="O75" i="106"/>
  <c r="I110" i="106"/>
  <c r="Y75" i="106"/>
  <c r="Q7" i="106"/>
  <c r="I45" i="106"/>
  <c r="S45" i="106"/>
  <c r="Y58" i="106"/>
  <c r="U58" i="106"/>
  <c r="Q26" i="106"/>
  <c r="O124" i="106"/>
  <c r="I75" i="106"/>
  <c r="I58" i="106"/>
  <c r="Y32" i="106"/>
  <c r="Q32" i="106"/>
  <c r="I32" i="106"/>
  <c r="W32" i="106"/>
  <c r="O32" i="106"/>
  <c r="U32" i="106"/>
  <c r="M32" i="106"/>
  <c r="K32" i="106"/>
  <c r="S32" i="106"/>
  <c r="X43" i="109"/>
  <c r="M43" i="109"/>
  <c r="K43" i="109"/>
  <c r="J106" i="106"/>
  <c r="K106" i="106" s="1"/>
  <c r="K105" i="106" s="1"/>
  <c r="H112" i="106"/>
  <c r="I112" i="106" s="1"/>
  <c r="M75" i="106"/>
  <c r="Q75" i="106"/>
  <c r="Q45" i="106"/>
  <c r="M45" i="106"/>
  <c r="U18" i="106"/>
  <c r="K58" i="106"/>
  <c r="M26" i="106"/>
  <c r="R109" i="279" l="1"/>
  <c r="L109" i="279" s="1"/>
  <c r="M109" i="279" s="1"/>
  <c r="O109" i="279" s="1"/>
  <c r="R109" i="315"/>
  <c r="L109" i="315" s="1"/>
  <c r="M109" i="315" s="1"/>
  <c r="O109" i="315" s="1"/>
  <c r="R109" i="285"/>
  <c r="L109" i="285" s="1"/>
  <c r="M109" i="285" s="1"/>
  <c r="O109" i="285" s="1"/>
  <c r="R109" i="294"/>
  <c r="L109" i="294" s="1"/>
  <c r="M109" i="294" s="1"/>
  <c r="R109" i="300"/>
  <c r="L109" i="300" s="1"/>
  <c r="M109" i="300" s="1"/>
  <c r="R109" i="314"/>
  <c r="L109" i="314" s="1"/>
  <c r="M109" i="314" s="1"/>
  <c r="O109" i="314" s="1"/>
  <c r="R109" i="290"/>
  <c r="L109" i="290" s="1"/>
  <c r="M109" i="290" s="1"/>
  <c r="R109" i="308"/>
  <c r="L109" i="308" s="1"/>
  <c r="M109" i="308" s="1"/>
  <c r="O109" i="308" s="1"/>
  <c r="R109" i="302"/>
  <c r="L109" i="302" s="1"/>
  <c r="M109" i="302" s="1"/>
  <c r="R109" i="275"/>
  <c r="L109" i="275" s="1"/>
  <c r="M109" i="275" s="1"/>
  <c r="O109" i="275" s="1"/>
  <c r="R109" i="316"/>
  <c r="L109" i="316" s="1"/>
  <c r="M109" i="316" s="1"/>
  <c r="O109" i="316" s="1"/>
  <c r="R109" i="301"/>
  <c r="L109" i="301" s="1"/>
  <c r="M109" i="301" s="1"/>
  <c r="R109" i="287"/>
  <c r="L109" i="287" s="1"/>
  <c r="M109" i="287" s="1"/>
  <c r="O109" i="287" s="1"/>
  <c r="R109" i="304"/>
  <c r="L109" i="304" s="1"/>
  <c r="M109" i="304" s="1"/>
  <c r="O109" i="304" s="1"/>
  <c r="R109" i="286"/>
  <c r="L109" i="286" s="1"/>
  <c r="M109" i="286" s="1"/>
  <c r="O109" i="286" s="1"/>
  <c r="R109" i="173"/>
  <c r="L109" i="173" s="1"/>
  <c r="M109" i="173" s="1"/>
  <c r="O109" i="173" s="1"/>
  <c r="R109" i="150"/>
  <c r="L109" i="150" s="1"/>
  <c r="M109" i="150" s="1"/>
  <c r="R109" i="127"/>
  <c r="L109" i="127" s="1"/>
  <c r="M109" i="127" s="1"/>
  <c r="O109" i="127" s="1"/>
  <c r="R109" i="276"/>
  <c r="L109" i="276" s="1"/>
  <c r="M109" i="276" s="1"/>
  <c r="O109" i="276" s="1"/>
  <c r="R109" i="291"/>
  <c r="L109" i="291" s="1"/>
  <c r="M109" i="291" s="1"/>
  <c r="R109" i="305"/>
  <c r="L109" i="305" s="1"/>
  <c r="M109" i="305" s="1"/>
  <c r="O109" i="305" s="1"/>
  <c r="R109" i="298"/>
  <c r="L109" i="298" s="1"/>
  <c r="M109" i="298" s="1"/>
  <c r="R109" i="277"/>
  <c r="L109" i="277" s="1"/>
  <c r="M109" i="277" s="1"/>
  <c r="O109" i="277" s="1"/>
  <c r="R109" i="311"/>
  <c r="L109" i="311" s="1"/>
  <c r="M109" i="311" s="1"/>
  <c r="O109" i="311" s="1"/>
  <c r="R109" i="312"/>
  <c r="L109" i="312" s="1"/>
  <c r="M109" i="312" s="1"/>
  <c r="O109" i="312" s="1"/>
  <c r="R109" i="292"/>
  <c r="L109" i="292" s="1"/>
  <c r="M109" i="292" s="1"/>
  <c r="R109" i="297"/>
  <c r="L109" i="297" s="1"/>
  <c r="M109" i="297" s="1"/>
  <c r="R109" i="274"/>
  <c r="L109" i="274" s="1"/>
  <c r="M109" i="274" s="1"/>
  <c r="O109" i="274" s="1"/>
  <c r="R109" i="306"/>
  <c r="L109" i="306" s="1"/>
  <c r="M109" i="306" s="1"/>
  <c r="O109" i="306" s="1"/>
  <c r="R109" i="283"/>
  <c r="L109" i="283" s="1"/>
  <c r="M109" i="283" s="1"/>
  <c r="O109" i="283" s="1"/>
  <c r="R109" i="289"/>
  <c r="L109" i="289" s="1"/>
  <c r="M109" i="289" s="1"/>
  <c r="R109" i="303"/>
  <c r="L109" i="303" s="1"/>
  <c r="M109" i="303" s="1"/>
  <c r="O109" i="303" s="1"/>
  <c r="R109" i="282"/>
  <c r="L109" i="282" s="1"/>
  <c r="M109" i="282" s="1"/>
  <c r="O109" i="282" s="1"/>
  <c r="R109" i="176"/>
  <c r="L109" i="176" s="1"/>
  <c r="M109" i="176" s="1"/>
  <c r="O109" i="176" s="1"/>
  <c r="R109" i="154"/>
  <c r="L109" i="154" s="1"/>
  <c r="R109" i="124"/>
  <c r="L109" i="124" s="1"/>
  <c r="M109" i="124" s="1"/>
  <c r="O109" i="124" s="1"/>
  <c r="R109" i="147"/>
  <c r="L109" i="147" s="1"/>
  <c r="M109" i="147" s="1"/>
  <c r="R109" i="146"/>
  <c r="L109" i="146" s="1"/>
  <c r="M109" i="146" s="1"/>
  <c r="R109" i="169"/>
  <c r="L109" i="169" s="1"/>
  <c r="M109" i="169" s="1"/>
  <c r="O109" i="169" s="1"/>
  <c r="R109" i="170"/>
  <c r="L109" i="170" s="1"/>
  <c r="M109" i="170" s="1"/>
  <c r="O109" i="170" s="1"/>
  <c r="R109" i="234"/>
  <c r="L109" i="234" s="1"/>
  <c r="M109" i="234" s="1"/>
  <c r="O109" i="234" s="1"/>
  <c r="R109" i="121"/>
  <c r="L109" i="121" s="1"/>
  <c r="M109" i="121" s="1"/>
  <c r="O109" i="121" s="1"/>
  <c r="R109" i="145"/>
  <c r="L109" i="145" s="1"/>
  <c r="M109" i="145" s="1"/>
  <c r="R109" i="123"/>
  <c r="L109" i="123" s="1"/>
  <c r="M109" i="123" s="1"/>
  <c r="O109" i="123" s="1"/>
  <c r="R109" i="240"/>
  <c r="L109" i="240" s="1"/>
  <c r="M109" i="240" s="1"/>
  <c r="O109" i="240" s="1"/>
  <c r="R109" i="237"/>
  <c r="L109" i="237" s="1"/>
  <c r="M109" i="237" s="1"/>
  <c r="R109" i="168"/>
  <c r="L109" i="168" s="1"/>
  <c r="M109" i="168" s="1"/>
  <c r="O109" i="168" s="1"/>
  <c r="R109" i="126"/>
  <c r="L109" i="126" s="1"/>
  <c r="M109" i="126" s="1"/>
  <c r="O109" i="126" s="1"/>
  <c r="R109" i="149"/>
  <c r="L109" i="149" s="1"/>
  <c r="M109" i="149" s="1"/>
  <c r="R109" i="284"/>
  <c r="L109" i="284" s="1"/>
  <c r="M109" i="284" s="1"/>
  <c r="O109" i="284" s="1"/>
  <c r="R109" i="313"/>
  <c r="L109" i="313" s="1"/>
  <c r="M109" i="313" s="1"/>
  <c r="O109" i="313" s="1"/>
  <c r="R109" i="295"/>
  <c r="L109" i="295" s="1"/>
  <c r="M109" i="295" s="1"/>
  <c r="R109" i="280"/>
  <c r="L109" i="280" s="1"/>
  <c r="M109" i="280" s="1"/>
  <c r="O109" i="280" s="1"/>
  <c r="R109" i="309"/>
  <c r="L109" i="309" s="1"/>
  <c r="M109" i="309" s="1"/>
  <c r="O109" i="309" s="1"/>
  <c r="R109" i="299"/>
  <c r="L109" i="299" s="1"/>
  <c r="M109" i="299" s="1"/>
  <c r="R109" i="293"/>
  <c r="L109" i="293" s="1"/>
  <c r="M109" i="293" s="1"/>
  <c r="R109" i="307"/>
  <c r="L109" i="307" s="1"/>
  <c r="M109" i="307" s="1"/>
  <c r="O109" i="307" s="1"/>
  <c r="R109" i="278"/>
  <c r="L109" i="278" s="1"/>
  <c r="M109" i="278" s="1"/>
  <c r="O109" i="278" s="1"/>
  <c r="G84" i="283"/>
  <c r="G84" i="289"/>
  <c r="G84" i="277"/>
  <c r="G84" i="311"/>
  <c r="G84" i="292"/>
  <c r="G84" i="282"/>
  <c r="G84" i="274"/>
  <c r="G84" i="303"/>
  <c r="G84" i="312"/>
  <c r="G84" i="306"/>
  <c r="G84" i="298"/>
  <c r="G84" i="297"/>
  <c r="G67" i="289"/>
  <c r="G67" i="302"/>
  <c r="G67" i="290"/>
  <c r="G67" i="292"/>
  <c r="G67" i="295"/>
  <c r="G67" i="293"/>
  <c r="G67" i="299"/>
  <c r="G67" i="294"/>
  <c r="G67" i="291"/>
  <c r="G67" i="301"/>
  <c r="G67" i="300"/>
  <c r="G67" i="298"/>
  <c r="G67" i="297"/>
  <c r="G84" i="293"/>
  <c r="G84" i="307"/>
  <c r="G84" i="278"/>
  <c r="G84" i="276"/>
  <c r="G84" i="291"/>
  <c r="G84" i="305"/>
  <c r="G84" i="301"/>
  <c r="G84" i="315"/>
  <c r="G84" i="279"/>
  <c r="G84" i="285"/>
  <c r="G84" i="316"/>
  <c r="G84" i="290"/>
  <c r="G84" i="302"/>
  <c r="G84" i="300"/>
  <c r="G84" i="294"/>
  <c r="G84" i="308"/>
  <c r="G84" i="287"/>
  <c r="G84" i="314"/>
  <c r="G84" i="286"/>
  <c r="G84" i="275"/>
  <c r="G84" i="304"/>
  <c r="G67" i="313"/>
  <c r="G67" i="308"/>
  <c r="G67" i="316"/>
  <c r="G67" i="312"/>
  <c r="G67" i="307"/>
  <c r="G67" i="315"/>
  <c r="G67" i="304"/>
  <c r="G67" i="314"/>
  <c r="G67" i="309"/>
  <c r="G67" i="305"/>
  <c r="G67" i="306"/>
  <c r="G67" i="303"/>
  <c r="G67" i="311"/>
  <c r="G67" i="284"/>
  <c r="G67" i="276"/>
  <c r="G67" i="279"/>
  <c r="G67" i="280"/>
  <c r="G67" i="274"/>
  <c r="G67" i="282"/>
  <c r="G67" i="283"/>
  <c r="G67" i="277"/>
  <c r="G67" i="287"/>
  <c r="G67" i="278"/>
  <c r="G67" i="275"/>
  <c r="G67" i="285"/>
  <c r="G67" i="286"/>
  <c r="G84" i="299"/>
  <c r="G84" i="280"/>
  <c r="G84" i="313"/>
  <c r="G84" i="309"/>
  <c r="G84" i="284"/>
  <c r="G84" i="295"/>
  <c r="R108" i="287"/>
  <c r="L108" i="287" s="1"/>
  <c r="M108" i="287" s="1"/>
  <c r="R108" i="279"/>
  <c r="L108" i="279" s="1"/>
  <c r="M108" i="279" s="1"/>
  <c r="R108" i="302"/>
  <c r="R108" i="316"/>
  <c r="L108" i="316" s="1"/>
  <c r="M108" i="316" s="1"/>
  <c r="R108" i="294"/>
  <c r="R108" i="286"/>
  <c r="L108" i="286" s="1"/>
  <c r="M108" i="286" s="1"/>
  <c r="R108" i="314"/>
  <c r="L108" i="314" s="1"/>
  <c r="M108" i="314" s="1"/>
  <c r="R108" i="285"/>
  <c r="L108" i="285" s="1"/>
  <c r="M108" i="285" s="1"/>
  <c r="R108" i="315"/>
  <c r="L108" i="315" s="1"/>
  <c r="M108" i="315" s="1"/>
  <c r="R108" i="290"/>
  <c r="R108" i="275"/>
  <c r="L108" i="275" s="1"/>
  <c r="M108" i="275" s="1"/>
  <c r="R108" i="301"/>
  <c r="R108" i="304"/>
  <c r="L108" i="304" s="1"/>
  <c r="M108" i="304" s="1"/>
  <c r="R108" i="300"/>
  <c r="R108" i="308"/>
  <c r="L108" i="308" s="1"/>
  <c r="M108" i="308" s="1"/>
  <c r="R108" i="173"/>
  <c r="L108" i="173" s="1"/>
  <c r="M108" i="173" s="1"/>
  <c r="R108" i="150"/>
  <c r="R108" i="127"/>
  <c r="L108" i="127" s="1"/>
  <c r="M108" i="127" s="1"/>
  <c r="R108" i="309"/>
  <c r="L108" i="309" s="1"/>
  <c r="M108" i="309" s="1"/>
  <c r="R108" i="313"/>
  <c r="L108" i="313" s="1"/>
  <c r="M108" i="313" s="1"/>
  <c r="R108" i="295"/>
  <c r="R108" i="280"/>
  <c r="L108" i="280" s="1"/>
  <c r="M108" i="280" s="1"/>
  <c r="R108" i="284"/>
  <c r="L108" i="284" s="1"/>
  <c r="M108" i="284" s="1"/>
  <c r="R108" i="299"/>
  <c r="R108" i="298"/>
  <c r="R108" i="289"/>
  <c r="R108" i="282"/>
  <c r="L108" i="282" s="1"/>
  <c r="M108" i="282" s="1"/>
  <c r="R108" i="297"/>
  <c r="R108" i="277"/>
  <c r="L108" i="277" s="1"/>
  <c r="M108" i="277" s="1"/>
  <c r="R108" i="274"/>
  <c r="L108" i="274" s="1"/>
  <c r="M108" i="274" s="1"/>
  <c r="R108" i="303"/>
  <c r="L108" i="303" s="1"/>
  <c r="M108" i="303" s="1"/>
  <c r="R108" i="306"/>
  <c r="L108" i="306" s="1"/>
  <c r="M108" i="306" s="1"/>
  <c r="R108" i="292"/>
  <c r="R108" i="283"/>
  <c r="L108" i="283" s="1"/>
  <c r="M108" i="283" s="1"/>
  <c r="R108" i="312"/>
  <c r="L108" i="312" s="1"/>
  <c r="M108" i="312" s="1"/>
  <c r="R108" i="311"/>
  <c r="L108" i="311" s="1"/>
  <c r="M108" i="311" s="1"/>
  <c r="R108" i="123"/>
  <c r="L108" i="123" s="1"/>
  <c r="M108" i="123" s="1"/>
  <c r="R108" i="234"/>
  <c r="L108" i="234" s="1"/>
  <c r="M108" i="234" s="1"/>
  <c r="R108" i="126"/>
  <c r="L108" i="126" s="1"/>
  <c r="M108" i="126" s="1"/>
  <c r="R108" i="121"/>
  <c r="L108" i="121" s="1"/>
  <c r="M108" i="121" s="1"/>
  <c r="R108" i="154"/>
  <c r="R108" i="124"/>
  <c r="L108" i="124" s="1"/>
  <c r="M108" i="124" s="1"/>
  <c r="R108" i="240"/>
  <c r="L108" i="240" s="1"/>
  <c r="M108" i="240" s="1"/>
  <c r="R108" i="170"/>
  <c r="L108" i="170" s="1"/>
  <c r="M108" i="170" s="1"/>
  <c r="R108" i="147"/>
  <c r="R108" i="176"/>
  <c r="L108" i="176" s="1"/>
  <c r="M108" i="176" s="1"/>
  <c r="R108" i="169"/>
  <c r="L108" i="169" s="1"/>
  <c r="M108" i="169" s="1"/>
  <c r="R108" i="168"/>
  <c r="L108" i="168" s="1"/>
  <c r="M108" i="168" s="1"/>
  <c r="R108" i="149"/>
  <c r="R108" i="237"/>
  <c r="R108" i="146"/>
  <c r="R108" i="145"/>
  <c r="R108" i="307"/>
  <c r="L108" i="307" s="1"/>
  <c r="M108" i="307" s="1"/>
  <c r="R108" i="293"/>
  <c r="R108" i="278"/>
  <c r="L108" i="278" s="1"/>
  <c r="M108" i="278" s="1"/>
  <c r="R108" i="305"/>
  <c r="L108" i="305" s="1"/>
  <c r="M108" i="305" s="1"/>
  <c r="R108" i="276"/>
  <c r="L108" i="276" s="1"/>
  <c r="M108" i="276" s="1"/>
  <c r="R108" i="291"/>
  <c r="O143" i="173"/>
  <c r="O143" i="150"/>
  <c r="O132" i="168"/>
  <c r="O136" i="176"/>
  <c r="O143" i="126"/>
  <c r="O137" i="127"/>
  <c r="O136" i="121"/>
  <c r="O164" i="147"/>
  <c r="O164" i="168"/>
  <c r="O135" i="150"/>
  <c r="O135" i="127"/>
  <c r="O135" i="126"/>
  <c r="O168" i="127"/>
  <c r="O136" i="147"/>
  <c r="O143" i="168"/>
  <c r="O134" i="176"/>
  <c r="O134" i="150"/>
  <c r="O164" i="173"/>
  <c r="O134" i="127"/>
  <c r="O136" i="168"/>
  <c r="O137" i="170"/>
  <c r="O136" i="149"/>
  <c r="O162" i="173"/>
  <c r="O168" i="124"/>
  <c r="O137" i="123"/>
  <c r="O165" i="145"/>
  <c r="O164" i="170"/>
  <c r="O137" i="176"/>
  <c r="O143" i="123"/>
  <c r="O134" i="149"/>
  <c r="O165" i="126"/>
  <c r="O137" i="124"/>
  <c r="O164" i="176"/>
  <c r="O165" i="147"/>
  <c r="O162" i="176"/>
  <c r="O165" i="176"/>
  <c r="O136" i="124"/>
  <c r="O162" i="124"/>
  <c r="O164" i="121"/>
  <c r="O165" i="127"/>
  <c r="O137" i="145"/>
  <c r="O136" i="150"/>
  <c r="O135" i="124"/>
  <c r="O168" i="147"/>
  <c r="O135" i="146"/>
  <c r="O135" i="169"/>
  <c r="O143" i="170"/>
  <c r="O165" i="173"/>
  <c r="O137" i="173"/>
  <c r="O143" i="145"/>
  <c r="O134" i="147"/>
  <c r="O168" i="170"/>
  <c r="O165" i="149"/>
  <c r="O137" i="147"/>
  <c r="O137" i="121"/>
  <c r="O167" i="126"/>
  <c r="O136" i="169"/>
  <c r="O165" i="169"/>
  <c r="O136" i="123"/>
  <c r="O132" i="146"/>
  <c r="O136" i="127"/>
  <c r="O167" i="176"/>
  <c r="O132" i="145"/>
  <c r="O137" i="149"/>
  <c r="O136" i="145"/>
  <c r="O143" i="121"/>
  <c r="O143" i="124"/>
  <c r="O163" i="154"/>
  <c r="O134" i="124"/>
  <c r="O137" i="126"/>
  <c r="O137" i="146"/>
  <c r="O164" i="169"/>
  <c r="O138" i="154"/>
  <c r="O143" i="169"/>
  <c r="O135" i="170"/>
  <c r="O137" i="169"/>
  <c r="O132" i="123"/>
  <c r="O135" i="145"/>
  <c r="O136" i="173"/>
  <c r="O165" i="121"/>
  <c r="O132" i="121"/>
  <c r="O164" i="126"/>
  <c r="J169" i="169"/>
  <c r="M169" i="169"/>
  <c r="M171" i="126"/>
  <c r="J171" i="126"/>
  <c r="H140" i="154"/>
  <c r="I140" i="154"/>
  <c r="J171" i="146"/>
  <c r="M171" i="146"/>
  <c r="J142" i="123"/>
  <c r="M142" i="123"/>
  <c r="M133" i="126"/>
  <c r="J133" i="126"/>
  <c r="J170" i="176"/>
  <c r="M170" i="176"/>
  <c r="M138" i="127"/>
  <c r="J138" i="127"/>
  <c r="J167" i="147"/>
  <c r="M167" i="147"/>
  <c r="O168" i="150"/>
  <c r="J170" i="149"/>
  <c r="M170" i="149"/>
  <c r="M133" i="121"/>
  <c r="J133" i="121"/>
  <c r="R173" i="168"/>
  <c r="L173" i="168" s="1"/>
  <c r="M173" i="168" s="1"/>
  <c r="O173" i="168" s="1"/>
  <c r="R173" i="123"/>
  <c r="L173" i="123" s="1"/>
  <c r="M173" i="123" s="1"/>
  <c r="O173" i="123" s="1"/>
  <c r="R173" i="146"/>
  <c r="L173" i="146" s="1"/>
  <c r="M173" i="146" s="1"/>
  <c r="O173" i="146" s="1"/>
  <c r="M138" i="168"/>
  <c r="J138" i="168"/>
  <c r="J168" i="145"/>
  <c r="M168" i="145"/>
  <c r="J163" i="150"/>
  <c r="M163" i="150"/>
  <c r="M169" i="146"/>
  <c r="J169" i="146"/>
  <c r="M133" i="169"/>
  <c r="J133" i="169"/>
  <c r="M171" i="176"/>
  <c r="J171" i="176"/>
  <c r="M133" i="149"/>
  <c r="J133" i="149"/>
  <c r="J169" i="123"/>
  <c r="M169" i="123"/>
  <c r="J171" i="168"/>
  <c r="M171" i="168"/>
  <c r="M167" i="154"/>
  <c r="J167" i="154"/>
  <c r="J169" i="147"/>
  <c r="M169" i="147"/>
  <c r="M133" i="145"/>
  <c r="J133" i="145"/>
  <c r="M138" i="126"/>
  <c r="J138" i="126"/>
  <c r="O164" i="150"/>
  <c r="J166" i="126"/>
  <c r="M166" i="126"/>
  <c r="J172" i="147"/>
  <c r="M172" i="147"/>
  <c r="O162" i="147"/>
  <c r="J171" i="173"/>
  <c r="M171" i="173"/>
  <c r="M138" i="124"/>
  <c r="J138" i="124"/>
  <c r="M138" i="149"/>
  <c r="J138" i="149"/>
  <c r="O143" i="127"/>
  <c r="M133" i="154"/>
  <c r="M147" i="154" s="1"/>
  <c r="J133" i="154"/>
  <c r="M167" i="169"/>
  <c r="J167" i="169"/>
  <c r="G141" i="176"/>
  <c r="G141" i="149"/>
  <c r="G141" i="126"/>
  <c r="J169" i="126"/>
  <c r="M169" i="126"/>
  <c r="O169" i="126" s="1"/>
  <c r="J166" i="146"/>
  <c r="M166" i="146"/>
  <c r="J167" i="145"/>
  <c r="M167" i="145"/>
  <c r="J168" i="168"/>
  <c r="M168" i="168"/>
  <c r="M133" i="170"/>
  <c r="J133" i="170"/>
  <c r="O162" i="150"/>
  <c r="J163" i="126"/>
  <c r="M163" i="126"/>
  <c r="J172" i="149"/>
  <c r="M172" i="149"/>
  <c r="J172" i="176"/>
  <c r="M172" i="176"/>
  <c r="J163" i="170"/>
  <c r="M163" i="170"/>
  <c r="J142" i="121"/>
  <c r="M142" i="121"/>
  <c r="O165" i="124"/>
  <c r="O132" i="150"/>
  <c r="O162" i="149"/>
  <c r="M133" i="146"/>
  <c r="J133" i="146"/>
  <c r="G139" i="121"/>
  <c r="G139" i="145"/>
  <c r="G139" i="169"/>
  <c r="G141" i="170"/>
  <c r="G141" i="147"/>
  <c r="G141" i="124"/>
  <c r="M163" i="147"/>
  <c r="J163" i="147"/>
  <c r="J167" i="168"/>
  <c r="M167" i="168"/>
  <c r="J172" i="121"/>
  <c r="M172" i="121"/>
  <c r="M133" i="173"/>
  <c r="J133" i="173"/>
  <c r="J168" i="126"/>
  <c r="M168" i="126"/>
  <c r="M171" i="154"/>
  <c r="J171" i="154"/>
  <c r="J142" i="124"/>
  <c r="M142" i="124"/>
  <c r="M138" i="121"/>
  <c r="J138" i="121"/>
  <c r="M133" i="123"/>
  <c r="J133" i="123"/>
  <c r="O133" i="123" s="1"/>
  <c r="J170" i="145"/>
  <c r="M170" i="145"/>
  <c r="M138" i="173"/>
  <c r="J138" i="173"/>
  <c r="J142" i="168"/>
  <c r="M142" i="168"/>
  <c r="J168" i="169"/>
  <c r="M168" i="169"/>
  <c r="J169" i="121"/>
  <c r="M169" i="121"/>
  <c r="R173" i="176"/>
  <c r="L173" i="176" s="1"/>
  <c r="M173" i="176" s="1"/>
  <c r="O173" i="176" s="1"/>
  <c r="R173" i="126"/>
  <c r="L173" i="126" s="1"/>
  <c r="M173" i="126" s="1"/>
  <c r="O173" i="126" s="1"/>
  <c r="R173" i="149"/>
  <c r="L173" i="149" s="1"/>
  <c r="M173" i="149" s="1"/>
  <c r="O173" i="149" s="1"/>
  <c r="M138" i="123"/>
  <c r="J138" i="123"/>
  <c r="O143" i="147"/>
  <c r="J169" i="145"/>
  <c r="M169" i="145"/>
  <c r="O132" i="173"/>
  <c r="J168" i="154"/>
  <c r="M168" i="154"/>
  <c r="J172" i="123"/>
  <c r="M172" i="123"/>
  <c r="E161" i="146"/>
  <c r="E161" i="123"/>
  <c r="E161" i="168"/>
  <c r="J170" i="123"/>
  <c r="M170" i="123"/>
  <c r="M171" i="145"/>
  <c r="J171" i="145"/>
  <c r="J169" i="170"/>
  <c r="M169" i="170"/>
  <c r="O169" i="170" s="1"/>
  <c r="J166" i="176"/>
  <c r="M166" i="176"/>
  <c r="E161" i="179"/>
  <c r="E161" i="154"/>
  <c r="R173" i="179"/>
  <c r="L173" i="179" s="1"/>
  <c r="R173" i="154"/>
  <c r="L173" i="154" s="1"/>
  <c r="M173" i="154" s="1"/>
  <c r="O173" i="154" s="1"/>
  <c r="J169" i="149"/>
  <c r="M169" i="149"/>
  <c r="J171" i="121"/>
  <c r="M171" i="121"/>
  <c r="M168" i="146"/>
  <c r="J168" i="146"/>
  <c r="M174" i="154"/>
  <c r="J174" i="154"/>
  <c r="M171" i="169"/>
  <c r="J171" i="169"/>
  <c r="O171" i="169" s="1"/>
  <c r="J169" i="127"/>
  <c r="M169" i="127"/>
  <c r="J170" i="170"/>
  <c r="M170" i="170"/>
  <c r="J166" i="145"/>
  <c r="M166" i="145"/>
  <c r="E174" i="145"/>
  <c r="E174" i="121"/>
  <c r="E174" i="169"/>
  <c r="J142" i="145"/>
  <c r="M142" i="145"/>
  <c r="J170" i="127"/>
  <c r="M170" i="127"/>
  <c r="M163" i="176"/>
  <c r="J163" i="176"/>
  <c r="O132" i="154"/>
  <c r="O164" i="127"/>
  <c r="M133" i="124"/>
  <c r="J133" i="124"/>
  <c r="E174" i="168"/>
  <c r="E174" i="146"/>
  <c r="E174" i="123"/>
  <c r="J170" i="150"/>
  <c r="M170" i="150"/>
  <c r="R173" i="169"/>
  <c r="L173" i="169" s="1"/>
  <c r="M173" i="169" s="1"/>
  <c r="O173" i="169" s="1"/>
  <c r="R173" i="145"/>
  <c r="L173" i="145" s="1"/>
  <c r="M173" i="145" s="1"/>
  <c r="O173" i="145" s="1"/>
  <c r="R173" i="121"/>
  <c r="L173" i="121" s="1"/>
  <c r="M173" i="121" s="1"/>
  <c r="O173" i="121" s="1"/>
  <c r="G139" i="170"/>
  <c r="G139" i="124"/>
  <c r="G139" i="147"/>
  <c r="G139" i="176"/>
  <c r="G139" i="149"/>
  <c r="G139" i="126"/>
  <c r="O164" i="145"/>
  <c r="J166" i="124"/>
  <c r="M166" i="124"/>
  <c r="J167" i="173"/>
  <c r="M167" i="173"/>
  <c r="J167" i="146"/>
  <c r="M167" i="146"/>
  <c r="O165" i="150"/>
  <c r="O166" i="154"/>
  <c r="O136" i="126"/>
  <c r="J169" i="154"/>
  <c r="M169" i="154"/>
  <c r="M133" i="150"/>
  <c r="J133" i="150"/>
  <c r="O134" i="126"/>
  <c r="M168" i="176"/>
  <c r="J168" i="176"/>
  <c r="O136" i="170"/>
  <c r="J171" i="170"/>
  <c r="M171" i="170"/>
  <c r="O136" i="146"/>
  <c r="J142" i="147"/>
  <c r="M142" i="147"/>
  <c r="M138" i="169"/>
  <c r="J138" i="169"/>
  <c r="J172" i="150"/>
  <c r="M172" i="150"/>
  <c r="M133" i="168"/>
  <c r="J133" i="168"/>
  <c r="O137" i="168"/>
  <c r="O162" i="127"/>
  <c r="M138" i="146"/>
  <c r="J138" i="146"/>
  <c r="E161" i="149"/>
  <c r="E161" i="176"/>
  <c r="E161" i="126"/>
  <c r="J170" i="169"/>
  <c r="M170" i="169"/>
  <c r="J171" i="149"/>
  <c r="M171" i="149"/>
  <c r="O165" i="146"/>
  <c r="J163" i="173"/>
  <c r="M163" i="173"/>
  <c r="J166" i="149"/>
  <c r="M166" i="149"/>
  <c r="O164" i="124"/>
  <c r="O142" i="154"/>
  <c r="J169" i="124"/>
  <c r="M169" i="124"/>
  <c r="M138" i="176"/>
  <c r="J138" i="176"/>
  <c r="J169" i="150"/>
  <c r="M169" i="150"/>
  <c r="J170" i="146"/>
  <c r="M170" i="146"/>
  <c r="J170" i="147"/>
  <c r="M170" i="147"/>
  <c r="J171" i="150"/>
  <c r="M171" i="150"/>
  <c r="E174" i="176"/>
  <c r="E174" i="126"/>
  <c r="E174" i="149"/>
  <c r="J166" i="169"/>
  <c r="M166" i="169"/>
  <c r="O166" i="169" s="1"/>
  <c r="M142" i="173"/>
  <c r="J142" i="173"/>
  <c r="E174" i="147"/>
  <c r="E174" i="170"/>
  <c r="E174" i="124"/>
  <c r="J166" i="121"/>
  <c r="M166" i="121"/>
  <c r="O132" i="149"/>
  <c r="O132" i="124"/>
  <c r="O167" i="149"/>
  <c r="O164" i="146"/>
  <c r="J142" i="127"/>
  <c r="M142" i="127"/>
  <c r="J142" i="169"/>
  <c r="M142" i="169"/>
  <c r="J170" i="173"/>
  <c r="M170" i="173"/>
  <c r="O164" i="149"/>
  <c r="O143" i="146"/>
  <c r="J166" i="123"/>
  <c r="M166" i="123"/>
  <c r="O143" i="176"/>
  <c r="J166" i="127"/>
  <c r="M166" i="127"/>
  <c r="O132" i="127"/>
  <c r="R173" i="173"/>
  <c r="L173" i="173" s="1"/>
  <c r="M173" i="173" s="1"/>
  <c r="O173" i="173" s="1"/>
  <c r="R173" i="150"/>
  <c r="L173" i="150" s="1"/>
  <c r="M173" i="150" s="1"/>
  <c r="O173" i="150" s="1"/>
  <c r="R173" i="127"/>
  <c r="L173" i="127" s="1"/>
  <c r="M173" i="127" s="1"/>
  <c r="O173" i="127" s="1"/>
  <c r="J172" i="145"/>
  <c r="M172" i="145"/>
  <c r="J166" i="173"/>
  <c r="M166" i="173"/>
  <c r="E161" i="170"/>
  <c r="E161" i="124"/>
  <c r="E161" i="147"/>
  <c r="J163" i="124"/>
  <c r="M163" i="124"/>
  <c r="J172" i="169"/>
  <c r="M172" i="169"/>
  <c r="M138" i="145"/>
  <c r="J138" i="145"/>
  <c r="G140" i="173"/>
  <c r="G140" i="150"/>
  <c r="G140" i="127"/>
  <c r="G140" i="124"/>
  <c r="G140" i="170"/>
  <c r="G140" i="147"/>
  <c r="H141" i="154"/>
  <c r="I141" i="154"/>
  <c r="E161" i="173"/>
  <c r="E161" i="150"/>
  <c r="E161" i="127"/>
  <c r="O135" i="121"/>
  <c r="J166" i="170"/>
  <c r="M166" i="170"/>
  <c r="M167" i="127"/>
  <c r="J167" i="127"/>
  <c r="O134" i="173"/>
  <c r="M133" i="127"/>
  <c r="J133" i="127"/>
  <c r="M168" i="149"/>
  <c r="J168" i="149"/>
  <c r="J171" i="124"/>
  <c r="M171" i="124"/>
  <c r="J142" i="170"/>
  <c r="M142" i="170"/>
  <c r="J142" i="176"/>
  <c r="M142" i="176"/>
  <c r="J172" i="173"/>
  <c r="M172" i="173"/>
  <c r="O132" i="147"/>
  <c r="J167" i="124"/>
  <c r="M167" i="124"/>
  <c r="J170" i="154"/>
  <c r="M170" i="154"/>
  <c r="J142" i="126"/>
  <c r="M142" i="126"/>
  <c r="J171" i="123"/>
  <c r="M171" i="123"/>
  <c r="O171" i="123" s="1"/>
  <c r="J163" i="127"/>
  <c r="M163" i="127"/>
  <c r="M172" i="146"/>
  <c r="J172" i="146"/>
  <c r="M138" i="150"/>
  <c r="J138" i="150"/>
  <c r="J172" i="124"/>
  <c r="M172" i="124"/>
  <c r="M172" i="168"/>
  <c r="J172" i="168"/>
  <c r="G139" i="168"/>
  <c r="G139" i="123"/>
  <c r="G139" i="146"/>
  <c r="J170" i="168"/>
  <c r="M170" i="168"/>
  <c r="J172" i="170"/>
  <c r="M172" i="170"/>
  <c r="J171" i="127"/>
  <c r="M171" i="127"/>
  <c r="M138" i="147"/>
  <c r="J138" i="147"/>
  <c r="O132" i="126"/>
  <c r="J172" i="154"/>
  <c r="M172" i="154"/>
  <c r="J167" i="121"/>
  <c r="M167" i="121"/>
  <c r="J169" i="173"/>
  <c r="M169" i="173"/>
  <c r="M138" i="170"/>
  <c r="J138" i="170"/>
  <c r="E161" i="169"/>
  <c r="E161" i="145"/>
  <c r="E161" i="121"/>
  <c r="G139" i="173"/>
  <c r="G139" i="150"/>
  <c r="G139" i="127"/>
  <c r="J169" i="176"/>
  <c r="M169" i="176"/>
  <c r="J170" i="124"/>
  <c r="M170" i="124"/>
  <c r="J168" i="123"/>
  <c r="M168" i="123"/>
  <c r="J166" i="168"/>
  <c r="M166" i="168"/>
  <c r="J166" i="150"/>
  <c r="M166" i="150"/>
  <c r="J142" i="150"/>
  <c r="M142" i="150"/>
  <c r="H139" i="154"/>
  <c r="I139" i="154"/>
  <c r="M133" i="147"/>
  <c r="J133" i="147"/>
  <c r="O132" i="170"/>
  <c r="J163" i="149"/>
  <c r="M163" i="149"/>
  <c r="J172" i="126"/>
  <c r="M172" i="126"/>
  <c r="G140" i="176"/>
  <c r="G140" i="126"/>
  <c r="G140" i="149"/>
  <c r="M167" i="123"/>
  <c r="J167" i="123"/>
  <c r="O132" i="176"/>
  <c r="E174" i="173"/>
  <c r="E174" i="127"/>
  <c r="E174" i="150"/>
  <c r="G141" i="127"/>
  <c r="G141" i="150"/>
  <c r="G141" i="173"/>
  <c r="O165" i="170"/>
  <c r="J166" i="147"/>
  <c r="M166" i="147"/>
  <c r="J167" i="150"/>
  <c r="M167" i="150"/>
  <c r="O135" i="176"/>
  <c r="M142" i="146"/>
  <c r="J142" i="146"/>
  <c r="O134" i="170"/>
  <c r="O165" i="168"/>
  <c r="O162" i="170"/>
  <c r="M133" i="176"/>
  <c r="J133" i="176"/>
  <c r="J168" i="121"/>
  <c r="M168" i="121"/>
  <c r="J170" i="126"/>
  <c r="M170" i="126"/>
  <c r="M171" i="147"/>
  <c r="J171" i="147"/>
  <c r="J169" i="168"/>
  <c r="M169" i="168"/>
  <c r="R173" i="147"/>
  <c r="L173" i="147" s="1"/>
  <c r="M173" i="147" s="1"/>
  <c r="O173" i="147" s="1"/>
  <c r="R173" i="170"/>
  <c r="L173" i="170" s="1"/>
  <c r="M173" i="170" s="1"/>
  <c r="O173" i="170" s="1"/>
  <c r="R173" i="124"/>
  <c r="L173" i="124" s="1"/>
  <c r="M173" i="124" s="1"/>
  <c r="O173" i="124" s="1"/>
  <c r="O143" i="149"/>
  <c r="J142" i="149"/>
  <c r="M142" i="149"/>
  <c r="O135" i="173"/>
  <c r="J172" i="127"/>
  <c r="M172" i="127"/>
  <c r="J167" i="170"/>
  <c r="M167" i="170"/>
  <c r="J170" i="121"/>
  <c r="M170" i="121"/>
  <c r="H76" i="145"/>
  <c r="I76" i="145"/>
  <c r="H76" i="168"/>
  <c r="I76" i="168"/>
  <c r="L86" i="146"/>
  <c r="M86" i="146" s="1"/>
  <c r="O86" i="146" s="1"/>
  <c r="L86" i="169"/>
  <c r="M86" i="169" s="1"/>
  <c r="L86" i="126"/>
  <c r="M86" i="126" s="1"/>
  <c r="L86" i="124"/>
  <c r="M86" i="124" s="1"/>
  <c r="L86" i="149"/>
  <c r="M86" i="149" s="1"/>
  <c r="L86" i="121"/>
  <c r="M86" i="121" s="1"/>
  <c r="O86" i="121" s="1"/>
  <c r="L86" i="145"/>
  <c r="M86" i="145" s="1"/>
  <c r="O86" i="145" s="1"/>
  <c r="L86" i="123"/>
  <c r="M86" i="123" s="1"/>
  <c r="L86" i="234"/>
  <c r="M86" i="234" s="1"/>
  <c r="O86" i="234" s="1"/>
  <c r="L86" i="176"/>
  <c r="M86" i="176" s="1"/>
  <c r="L86" i="168"/>
  <c r="M86" i="168" s="1"/>
  <c r="L86" i="240"/>
  <c r="M86" i="240" s="1"/>
  <c r="L86" i="237"/>
  <c r="M86" i="237" s="1"/>
  <c r="L86" i="147"/>
  <c r="M86" i="147" s="1"/>
  <c r="L86" i="154"/>
  <c r="M86" i="154" s="1"/>
  <c r="L86" i="170"/>
  <c r="M86" i="170" s="1"/>
  <c r="H76" i="240"/>
  <c r="I76" i="240"/>
  <c r="L72" i="121"/>
  <c r="M72" i="121" s="1"/>
  <c r="O72" i="121" s="1"/>
  <c r="L72" i="123"/>
  <c r="M72" i="123" s="1"/>
  <c r="O72" i="123" s="1"/>
  <c r="L72" i="234"/>
  <c r="M72" i="234" s="1"/>
  <c r="O72" i="234" s="1"/>
  <c r="L72" i="127"/>
  <c r="M72" i="127" s="1"/>
  <c r="O72" i="127" s="1"/>
  <c r="L72" i="124"/>
  <c r="M72" i="124" s="1"/>
  <c r="O72" i="124" s="1"/>
  <c r="L72" i="126"/>
  <c r="M72" i="126" s="1"/>
  <c r="O72" i="126" s="1"/>
  <c r="G67" i="146"/>
  <c r="G67" i="150"/>
  <c r="G67" i="237"/>
  <c r="G67" i="145"/>
  <c r="G67" i="149"/>
  <c r="G67" i="147"/>
  <c r="G67" i="154"/>
  <c r="G67" i="170"/>
  <c r="G67" i="173"/>
  <c r="G67" i="168"/>
  <c r="G67" i="176"/>
  <c r="G67" i="240"/>
  <c r="G67" i="169"/>
  <c r="I76" i="124"/>
  <c r="H76" i="124"/>
  <c r="H76" i="149"/>
  <c r="I76" i="149"/>
  <c r="H76" i="154"/>
  <c r="I76" i="154"/>
  <c r="I76" i="147"/>
  <c r="H76" i="147"/>
  <c r="H76" i="150"/>
  <c r="I76" i="150"/>
  <c r="I76" i="169"/>
  <c r="H76" i="169"/>
  <c r="I76" i="234"/>
  <c r="H76" i="234"/>
  <c r="I76" i="123"/>
  <c r="H76" i="123"/>
  <c r="G85" i="150"/>
  <c r="G85" i="127"/>
  <c r="G85" i="173"/>
  <c r="O90" i="234"/>
  <c r="I76" i="126"/>
  <c r="H76" i="126"/>
  <c r="L87" i="149"/>
  <c r="M87" i="149" s="1"/>
  <c r="O87" i="149" s="1"/>
  <c r="L87" i="126"/>
  <c r="M87" i="126" s="1"/>
  <c r="O87" i="126" s="1"/>
  <c r="L87" i="124"/>
  <c r="M87" i="124" s="1"/>
  <c r="O87" i="124" s="1"/>
  <c r="L87" i="168"/>
  <c r="M87" i="168" s="1"/>
  <c r="O87" i="168" s="1"/>
  <c r="L87" i="147"/>
  <c r="M87" i="147" s="1"/>
  <c r="O87" i="147" s="1"/>
  <c r="L87" i="121"/>
  <c r="M87" i="121" s="1"/>
  <c r="O87" i="121" s="1"/>
  <c r="L87" i="123"/>
  <c r="M87" i="123" s="1"/>
  <c r="O87" i="123" s="1"/>
  <c r="L87" i="176"/>
  <c r="M87" i="176" s="1"/>
  <c r="O87" i="176" s="1"/>
  <c r="L87" i="237"/>
  <c r="M87" i="237" s="1"/>
  <c r="O87" i="237" s="1"/>
  <c r="L87" i="145"/>
  <c r="M87" i="145" s="1"/>
  <c r="L87" i="146"/>
  <c r="M87" i="146" s="1"/>
  <c r="L87" i="154"/>
  <c r="M87" i="154" s="1"/>
  <c r="O87" i="154" s="1"/>
  <c r="L87" i="240"/>
  <c r="M87" i="240" s="1"/>
  <c r="O87" i="240" s="1"/>
  <c r="L87" i="234"/>
  <c r="M87" i="234" s="1"/>
  <c r="O87" i="234" s="1"/>
  <c r="L87" i="169"/>
  <c r="M87" i="169" s="1"/>
  <c r="O87" i="169" s="1"/>
  <c r="L87" i="170"/>
  <c r="M87" i="170" s="1"/>
  <c r="O87" i="170" s="1"/>
  <c r="O88" i="121"/>
  <c r="L69" i="127"/>
  <c r="M69" i="127" s="1"/>
  <c r="L69" i="124"/>
  <c r="M69" i="124" s="1"/>
  <c r="L69" i="123"/>
  <c r="M69" i="123" s="1"/>
  <c r="L69" i="121"/>
  <c r="M69" i="121" s="1"/>
  <c r="L69" i="234"/>
  <c r="M69" i="234" s="1"/>
  <c r="L69" i="126"/>
  <c r="M69" i="126" s="1"/>
  <c r="L71" i="127"/>
  <c r="M71" i="127" s="1"/>
  <c r="O71" i="127" s="1"/>
  <c r="L71" i="124"/>
  <c r="M71" i="124" s="1"/>
  <c r="O71" i="124" s="1"/>
  <c r="L71" i="126"/>
  <c r="M71" i="126" s="1"/>
  <c r="O71" i="126" s="1"/>
  <c r="L71" i="121"/>
  <c r="M71" i="121" s="1"/>
  <c r="O71" i="121" s="1"/>
  <c r="L71" i="234"/>
  <c r="M71" i="234" s="1"/>
  <c r="O71" i="234" s="1"/>
  <c r="L71" i="123"/>
  <c r="M71" i="123" s="1"/>
  <c r="O71" i="123" s="1"/>
  <c r="H76" i="127"/>
  <c r="I76" i="127"/>
  <c r="G68" i="154"/>
  <c r="G68" i="237"/>
  <c r="G68" i="149"/>
  <c r="G68" i="147"/>
  <c r="G68" i="145"/>
  <c r="G68" i="150"/>
  <c r="G68" i="146"/>
  <c r="L89" i="150"/>
  <c r="M89" i="150" s="1"/>
  <c r="O89" i="150" s="1"/>
  <c r="L89" i="127"/>
  <c r="M89" i="127" s="1"/>
  <c r="O89" i="127" s="1"/>
  <c r="L89" i="173"/>
  <c r="M89" i="173" s="1"/>
  <c r="O89" i="173" s="1"/>
  <c r="L71" i="176"/>
  <c r="M71" i="176" s="1"/>
  <c r="O71" i="176" s="1"/>
  <c r="L71" i="240"/>
  <c r="M71" i="240" s="1"/>
  <c r="O71" i="240" s="1"/>
  <c r="L71" i="168"/>
  <c r="M71" i="168" s="1"/>
  <c r="O71" i="168" s="1"/>
  <c r="L71" i="170"/>
  <c r="M71" i="170" s="1"/>
  <c r="O71" i="170" s="1"/>
  <c r="L71" i="173"/>
  <c r="M71" i="173" s="1"/>
  <c r="O71" i="173" s="1"/>
  <c r="L71" i="169"/>
  <c r="M71" i="169" s="1"/>
  <c r="O71" i="169" s="1"/>
  <c r="G84" i="127"/>
  <c r="G84" i="150"/>
  <c r="G84" i="173"/>
  <c r="L70" i="173"/>
  <c r="M70" i="173" s="1"/>
  <c r="O70" i="173" s="1"/>
  <c r="L70" i="168"/>
  <c r="M70" i="168" s="1"/>
  <c r="L70" i="170"/>
  <c r="M70" i="170" s="1"/>
  <c r="O70" i="170" s="1"/>
  <c r="L70" i="240"/>
  <c r="M70" i="240" s="1"/>
  <c r="O70" i="240" s="1"/>
  <c r="L70" i="169"/>
  <c r="M70" i="169" s="1"/>
  <c r="O70" i="169" s="1"/>
  <c r="L70" i="176"/>
  <c r="M70" i="176" s="1"/>
  <c r="O70" i="176" s="1"/>
  <c r="I76" i="237"/>
  <c r="H76" i="237"/>
  <c r="I76" i="173"/>
  <c r="H76" i="173"/>
  <c r="L70" i="150"/>
  <c r="M70" i="150" s="1"/>
  <c r="O70" i="150" s="1"/>
  <c r="L70" i="237"/>
  <c r="M70" i="237" s="1"/>
  <c r="O70" i="237" s="1"/>
  <c r="L70" i="154"/>
  <c r="M70" i="154" s="1"/>
  <c r="O70" i="154" s="1"/>
  <c r="L70" i="149"/>
  <c r="M70" i="149" s="1"/>
  <c r="O70" i="149" s="1"/>
  <c r="L70" i="145"/>
  <c r="M70" i="145" s="1"/>
  <c r="O70" i="145" s="1"/>
  <c r="L70" i="146"/>
  <c r="M70" i="146" s="1"/>
  <c r="O70" i="146" s="1"/>
  <c r="L70" i="147"/>
  <c r="M70" i="147" s="1"/>
  <c r="O70" i="147" s="1"/>
  <c r="I76" i="121"/>
  <c r="H76" i="121"/>
  <c r="L88" i="127"/>
  <c r="M88" i="127" s="1"/>
  <c r="O88" i="127" s="1"/>
  <c r="L88" i="150"/>
  <c r="M88" i="150" s="1"/>
  <c r="O88" i="150" s="1"/>
  <c r="L88" i="173"/>
  <c r="M88" i="173" s="1"/>
  <c r="O88" i="173" s="1"/>
  <c r="L69" i="176"/>
  <c r="M69" i="176" s="1"/>
  <c r="O69" i="176" s="1"/>
  <c r="L69" i="240"/>
  <c r="M69" i="240" s="1"/>
  <c r="L69" i="169"/>
  <c r="M69" i="169" s="1"/>
  <c r="L69" i="170"/>
  <c r="M69" i="170" s="1"/>
  <c r="L69" i="173"/>
  <c r="M69" i="173" s="1"/>
  <c r="L69" i="168"/>
  <c r="M69" i="168" s="1"/>
  <c r="O69" i="168" s="1"/>
  <c r="L69" i="146"/>
  <c r="M69" i="146" s="1"/>
  <c r="L69" i="150"/>
  <c r="M69" i="150" s="1"/>
  <c r="L69" i="147"/>
  <c r="M69" i="147" s="1"/>
  <c r="L69" i="149"/>
  <c r="M69" i="149" s="1"/>
  <c r="L69" i="154"/>
  <c r="M69" i="154" s="1"/>
  <c r="L69" i="237"/>
  <c r="M69" i="237" s="1"/>
  <c r="L69" i="145"/>
  <c r="M69" i="145" s="1"/>
  <c r="L87" i="127"/>
  <c r="M87" i="127" s="1"/>
  <c r="O87" i="127" s="1"/>
  <c r="L87" i="150"/>
  <c r="M87" i="150" s="1"/>
  <c r="O87" i="150" s="1"/>
  <c r="L87" i="173"/>
  <c r="M87" i="173" s="1"/>
  <c r="I76" i="170"/>
  <c r="H76" i="170"/>
  <c r="I76" i="146"/>
  <c r="H76" i="146"/>
  <c r="G84" i="149"/>
  <c r="G84" i="121"/>
  <c r="G84" i="234"/>
  <c r="G84" i="123"/>
  <c r="G84" i="145"/>
  <c r="G84" i="124"/>
  <c r="G84" i="126"/>
  <c r="G84" i="154"/>
  <c r="G84" i="147"/>
  <c r="G84" i="168"/>
  <c r="G84" i="176"/>
  <c r="G84" i="170"/>
  <c r="G84" i="146"/>
  <c r="G84" i="237"/>
  <c r="G84" i="169"/>
  <c r="G84" i="240"/>
  <c r="I76" i="176"/>
  <c r="H76" i="176"/>
  <c r="L72" i="154"/>
  <c r="M72" i="154" s="1"/>
  <c r="O72" i="154" s="1"/>
  <c r="L72" i="150"/>
  <c r="M72" i="150" s="1"/>
  <c r="O72" i="150" s="1"/>
  <c r="L72" i="146"/>
  <c r="M72" i="146" s="1"/>
  <c r="O72" i="146" s="1"/>
  <c r="L72" i="237"/>
  <c r="M72" i="237" s="1"/>
  <c r="O72" i="237" s="1"/>
  <c r="L72" i="147"/>
  <c r="M72" i="147" s="1"/>
  <c r="O72" i="147" s="1"/>
  <c r="L72" i="145"/>
  <c r="M72" i="145" s="1"/>
  <c r="O72" i="145" s="1"/>
  <c r="L72" i="149"/>
  <c r="M72" i="149" s="1"/>
  <c r="O72" i="149" s="1"/>
  <c r="L86" i="173"/>
  <c r="M86" i="173" s="1"/>
  <c r="O86" i="173" s="1"/>
  <c r="L86" i="127"/>
  <c r="M86" i="127" s="1"/>
  <c r="L86" i="150"/>
  <c r="M86" i="150" s="1"/>
  <c r="G67" i="121"/>
  <c r="G67" i="126"/>
  <c r="G67" i="123"/>
  <c r="G67" i="234"/>
  <c r="G67" i="124"/>
  <c r="G67" i="127"/>
  <c r="G85" i="170"/>
  <c r="G85" i="121"/>
  <c r="G85" i="145"/>
  <c r="G85" i="123"/>
  <c r="G85" i="168"/>
  <c r="G85" i="147"/>
  <c r="G85" i="176"/>
  <c r="G85" i="169"/>
  <c r="G85" i="149"/>
  <c r="G85" i="126"/>
  <c r="G85" i="146"/>
  <c r="G85" i="124"/>
  <c r="G85" i="240"/>
  <c r="G85" i="234"/>
  <c r="G85" i="237"/>
  <c r="G85" i="154"/>
  <c r="G68" i="176"/>
  <c r="G68" i="240"/>
  <c r="G68" i="169"/>
  <c r="G68" i="170"/>
  <c r="G68" i="168"/>
  <c r="G68" i="173"/>
  <c r="L71" i="149"/>
  <c r="M71" i="149" s="1"/>
  <c r="O71" i="149" s="1"/>
  <c r="L71" i="147"/>
  <c r="M71" i="147" s="1"/>
  <c r="O71" i="147" s="1"/>
  <c r="L71" i="145"/>
  <c r="M71" i="145" s="1"/>
  <c r="O71" i="145" s="1"/>
  <c r="L71" i="154"/>
  <c r="M71" i="154" s="1"/>
  <c r="O71" i="154" s="1"/>
  <c r="L71" i="237"/>
  <c r="M71" i="237" s="1"/>
  <c r="O71" i="237" s="1"/>
  <c r="L71" i="146"/>
  <c r="M71" i="146" s="1"/>
  <c r="O71" i="146" s="1"/>
  <c r="L71" i="150"/>
  <c r="M71" i="150" s="1"/>
  <c r="O71" i="150" s="1"/>
  <c r="L89" i="121"/>
  <c r="M89" i="121" s="1"/>
  <c r="O89" i="121" s="1"/>
  <c r="L89" i="146"/>
  <c r="M89" i="146" s="1"/>
  <c r="O89" i="146" s="1"/>
  <c r="L89" i="149"/>
  <c r="M89" i="149" s="1"/>
  <c r="O89" i="149" s="1"/>
  <c r="L89" i="234"/>
  <c r="M89" i="234" s="1"/>
  <c r="O89" i="234" s="1"/>
  <c r="L89" i="147"/>
  <c r="M89" i="147" s="1"/>
  <c r="O89" i="147" s="1"/>
  <c r="L89" i="126"/>
  <c r="M89" i="126" s="1"/>
  <c r="O89" i="126" s="1"/>
  <c r="L89" i="123"/>
  <c r="M89" i="123" s="1"/>
  <c r="O89" i="123" s="1"/>
  <c r="L89" i="176"/>
  <c r="M89" i="176" s="1"/>
  <c r="O89" i="176" s="1"/>
  <c r="L89" i="168"/>
  <c r="M89" i="168" s="1"/>
  <c r="O89" i="168" s="1"/>
  <c r="L89" i="124"/>
  <c r="M89" i="124" s="1"/>
  <c r="O89" i="124" s="1"/>
  <c r="L89" i="237"/>
  <c r="M89" i="237" s="1"/>
  <c r="O89" i="237" s="1"/>
  <c r="L89" i="169"/>
  <c r="M89" i="169" s="1"/>
  <c r="O89" i="169" s="1"/>
  <c r="L89" i="240"/>
  <c r="M89" i="240" s="1"/>
  <c r="O89" i="240" s="1"/>
  <c r="L89" i="145"/>
  <c r="M89" i="145" s="1"/>
  <c r="O89" i="145" s="1"/>
  <c r="L89" i="154"/>
  <c r="M89" i="154" s="1"/>
  <c r="O89" i="154" s="1"/>
  <c r="L89" i="170"/>
  <c r="M89" i="170" s="1"/>
  <c r="O89" i="170" s="1"/>
  <c r="L72" i="176"/>
  <c r="M72" i="176" s="1"/>
  <c r="L72" i="169"/>
  <c r="M72" i="169" s="1"/>
  <c r="O72" i="169" s="1"/>
  <c r="L72" i="240"/>
  <c r="M72" i="240" s="1"/>
  <c r="O72" i="240" s="1"/>
  <c r="L72" i="173"/>
  <c r="M72" i="173" s="1"/>
  <c r="O72" i="173" s="1"/>
  <c r="L72" i="168"/>
  <c r="M72" i="168" s="1"/>
  <c r="O72" i="168" s="1"/>
  <c r="L72" i="170"/>
  <c r="M72" i="170" s="1"/>
  <c r="O72" i="170" s="1"/>
  <c r="G68" i="234"/>
  <c r="G68" i="123"/>
  <c r="G68" i="127"/>
  <c r="G68" i="121"/>
  <c r="G68" i="126"/>
  <c r="G68" i="124"/>
  <c r="O134" i="169"/>
  <c r="G140" i="169"/>
  <c r="G140" i="145"/>
  <c r="G140" i="121"/>
  <c r="O134" i="145"/>
  <c r="O134" i="121"/>
  <c r="G141" i="169"/>
  <c r="G141" i="145"/>
  <c r="G141" i="121"/>
  <c r="O162" i="121"/>
  <c r="M163" i="121"/>
  <c r="J163" i="121"/>
  <c r="O162" i="145"/>
  <c r="J163" i="145"/>
  <c r="M163" i="145"/>
  <c r="O162" i="169"/>
  <c r="J163" i="169"/>
  <c r="M163" i="169"/>
  <c r="O134" i="146"/>
  <c r="O134" i="123"/>
  <c r="O135" i="168"/>
  <c r="G140" i="168"/>
  <c r="G140" i="123"/>
  <c r="G140" i="146"/>
  <c r="O135" i="123"/>
  <c r="O162" i="168"/>
  <c r="O134" i="168"/>
  <c r="J163" i="146"/>
  <c r="M163" i="146"/>
  <c r="O162" i="123"/>
  <c r="G141" i="168"/>
  <c r="G141" i="146"/>
  <c r="G141" i="123"/>
  <c r="O162" i="146"/>
  <c r="J163" i="123"/>
  <c r="M163" i="123"/>
  <c r="M163" i="168"/>
  <c r="J163" i="168"/>
  <c r="G68" i="179"/>
  <c r="G85" i="179"/>
  <c r="G85" i="131"/>
  <c r="G68" i="131"/>
  <c r="G67" i="179"/>
  <c r="G67" i="131"/>
  <c r="G84" i="179"/>
  <c r="G84" i="131"/>
  <c r="M33" i="109"/>
  <c r="O33" i="109" s="1"/>
  <c r="P33" i="109" s="1"/>
  <c r="N33" i="109"/>
  <c r="Y75" i="109"/>
  <c r="M51" i="109"/>
  <c r="O51" i="109" s="1"/>
  <c r="P51" i="109" s="1"/>
  <c r="N51" i="109"/>
  <c r="M38" i="109"/>
  <c r="O38" i="109" s="1"/>
  <c r="P38" i="109" s="1"/>
  <c r="Q38" i="109" s="1"/>
  <c r="N38" i="109"/>
  <c r="M37" i="109"/>
  <c r="O37" i="109" s="1"/>
  <c r="P37" i="109" s="1"/>
  <c r="R37" i="109" s="1"/>
  <c r="S37" i="109" s="1"/>
  <c r="T37" i="109" s="1"/>
  <c r="U37" i="109" s="1"/>
  <c r="V37" i="109" s="1"/>
  <c r="W37" i="109" s="1"/>
  <c r="N37" i="109"/>
  <c r="M36" i="109"/>
  <c r="O36" i="109" s="1"/>
  <c r="P36" i="109" s="1"/>
  <c r="R36" i="109" s="1"/>
  <c r="S36" i="109" s="1"/>
  <c r="T36" i="109" s="1"/>
  <c r="U36" i="109" s="1"/>
  <c r="V36" i="109" s="1"/>
  <c r="W36" i="109" s="1"/>
  <c r="N36" i="109"/>
  <c r="Q37" i="109"/>
  <c r="R51" i="109"/>
  <c r="S51" i="109" s="1"/>
  <c r="T51" i="109" s="1"/>
  <c r="U51" i="109" s="1"/>
  <c r="V51" i="109" s="1"/>
  <c r="W51" i="109" s="1"/>
  <c r="X51" i="109" s="1"/>
  <c r="Z51" i="109" s="1"/>
  <c r="Q51" i="109"/>
  <c r="R33" i="109"/>
  <c r="S33" i="109" s="1"/>
  <c r="T33" i="109" s="1"/>
  <c r="U33" i="109" s="1"/>
  <c r="V33" i="109" s="1"/>
  <c r="W33" i="109" s="1"/>
  <c r="X33" i="109" s="1"/>
  <c r="Z33" i="109" s="1"/>
  <c r="Q33" i="109"/>
  <c r="R173" i="131"/>
  <c r="L173" i="131" s="1"/>
  <c r="K54" i="109"/>
  <c r="J35" i="109"/>
  <c r="J39" i="109"/>
  <c r="L71" i="179"/>
  <c r="M71" i="179" s="1"/>
  <c r="G139" i="131"/>
  <c r="H139" i="131" s="1"/>
  <c r="G139" i="179"/>
  <c r="H139" i="179" s="1"/>
  <c r="U114" i="106"/>
  <c r="U109" i="106" s="1"/>
  <c r="Y114" i="106"/>
  <c r="Y109" i="106" s="1"/>
  <c r="S31" i="106"/>
  <c r="M114" i="106"/>
  <c r="M109" i="106" s="1"/>
  <c r="M139" i="106" s="1"/>
  <c r="M115" i="154"/>
  <c r="O115" i="154" s="1"/>
  <c r="R115" i="179"/>
  <c r="L115" i="179" s="1"/>
  <c r="M115" i="179" s="1"/>
  <c r="R115" i="131"/>
  <c r="L115" i="131" s="1"/>
  <c r="M114" i="154"/>
  <c r="O114" i="154" s="1"/>
  <c r="R114" i="179"/>
  <c r="L114" i="179" s="1"/>
  <c r="M114" i="179" s="1"/>
  <c r="R114" i="131"/>
  <c r="L114" i="131" s="1"/>
  <c r="M108" i="154"/>
  <c r="R108" i="179"/>
  <c r="L108" i="179" s="1"/>
  <c r="M108" i="179" s="1"/>
  <c r="R108" i="131"/>
  <c r="L108" i="131" s="1"/>
  <c r="M110" i="154"/>
  <c r="O110" i="154" s="1"/>
  <c r="R110" i="179"/>
  <c r="L110" i="179" s="1"/>
  <c r="M110" i="179" s="1"/>
  <c r="R110" i="131"/>
  <c r="L110" i="131" s="1"/>
  <c r="M109" i="154"/>
  <c r="O109" i="154" s="1"/>
  <c r="R109" i="179"/>
  <c r="L109" i="179" s="1"/>
  <c r="M109" i="179" s="1"/>
  <c r="R109" i="131"/>
  <c r="L109" i="131" s="1"/>
  <c r="M112" i="154"/>
  <c r="O112" i="154" s="1"/>
  <c r="R112" i="179"/>
  <c r="L112" i="179" s="1"/>
  <c r="M112" i="179" s="1"/>
  <c r="R112" i="131"/>
  <c r="L112" i="131" s="1"/>
  <c r="M113" i="154"/>
  <c r="O113" i="154" s="1"/>
  <c r="R113" i="179"/>
  <c r="L113" i="179" s="1"/>
  <c r="M113" i="179" s="1"/>
  <c r="R113" i="131"/>
  <c r="L113" i="131" s="1"/>
  <c r="M116" i="154"/>
  <c r="O116" i="154" s="1"/>
  <c r="R116" i="179"/>
  <c r="L116" i="179" s="1"/>
  <c r="M116" i="179" s="1"/>
  <c r="R116" i="131"/>
  <c r="L116" i="131" s="1"/>
  <c r="S114" i="106"/>
  <c r="S109" i="106" s="1"/>
  <c r="W114" i="106"/>
  <c r="W109" i="106" s="1"/>
  <c r="Q114" i="106"/>
  <c r="Q109" i="106" s="1"/>
  <c r="K114" i="106"/>
  <c r="K109" i="106" s="1"/>
  <c r="O114" i="106"/>
  <c r="O109" i="106" s="1"/>
  <c r="L69" i="179"/>
  <c r="M69" i="179" s="1"/>
  <c r="L89" i="179"/>
  <c r="M89" i="179" s="1"/>
  <c r="L89" i="131"/>
  <c r="M89" i="131" s="1"/>
  <c r="L86" i="179"/>
  <c r="M86" i="179" s="1"/>
  <c r="L86" i="131"/>
  <c r="M86" i="131" s="1"/>
  <c r="L72" i="131"/>
  <c r="M72" i="131" s="1"/>
  <c r="L69" i="131"/>
  <c r="M69" i="131" s="1"/>
  <c r="L88" i="179"/>
  <c r="M88" i="179" s="1"/>
  <c r="L88" i="131"/>
  <c r="M88" i="131" s="1"/>
  <c r="G75" i="131"/>
  <c r="G75" i="179"/>
  <c r="G74" i="131"/>
  <c r="H76" i="131"/>
  <c r="G92" i="179"/>
  <c r="G92" i="131"/>
  <c r="L87" i="179"/>
  <c r="M87" i="179" s="1"/>
  <c r="L87" i="131"/>
  <c r="M87" i="131" s="1"/>
  <c r="G91" i="179"/>
  <c r="G91" i="131"/>
  <c r="G74" i="179"/>
  <c r="I34" i="109"/>
  <c r="J34" i="109" s="1"/>
  <c r="K34" i="109" s="1"/>
  <c r="L34" i="109" s="1"/>
  <c r="H76" i="179"/>
  <c r="L72" i="179"/>
  <c r="M72" i="179" s="1"/>
  <c r="L70" i="179"/>
  <c r="M70" i="179" s="1"/>
  <c r="L71" i="131"/>
  <c r="M71" i="131" s="1"/>
  <c r="M169" i="179"/>
  <c r="E174" i="179"/>
  <c r="E174" i="131"/>
  <c r="M138" i="131"/>
  <c r="E161" i="131"/>
  <c r="M138" i="179"/>
  <c r="M133" i="179"/>
  <c r="M166" i="131"/>
  <c r="M171" i="131"/>
  <c r="M166" i="179"/>
  <c r="M167" i="131"/>
  <c r="M169" i="131"/>
  <c r="M133" i="131"/>
  <c r="M171" i="179"/>
  <c r="M167" i="179"/>
  <c r="G140" i="179"/>
  <c r="G140" i="131"/>
  <c r="M163" i="179"/>
  <c r="G141" i="179"/>
  <c r="G141" i="131"/>
  <c r="M163" i="131"/>
  <c r="W31" i="106"/>
  <c r="U31" i="106"/>
  <c r="K31" i="106"/>
  <c r="Q31" i="106"/>
  <c r="O31" i="106"/>
  <c r="Y31" i="106"/>
  <c r="M31" i="106"/>
  <c r="I31" i="106"/>
  <c r="Q30" i="106"/>
  <c r="Q140" i="106" s="1"/>
  <c r="I35" i="106"/>
  <c r="U30" i="106"/>
  <c r="U140" i="106" s="1"/>
  <c r="Y30" i="106"/>
  <c r="Y140" i="106" s="1"/>
  <c r="W30" i="106"/>
  <c r="W140" i="106" s="1"/>
  <c r="M30" i="106"/>
  <c r="M140" i="106" s="1"/>
  <c r="S30" i="106"/>
  <c r="S26" i="106" s="1"/>
  <c r="S140" i="106" s="1"/>
  <c r="O30" i="106"/>
  <c r="O140" i="106" s="1"/>
  <c r="K30" i="106"/>
  <c r="K140" i="106" s="1"/>
  <c r="I114" i="106"/>
  <c r="I109" i="106" s="1"/>
  <c r="I139" i="106" s="1"/>
  <c r="O109" i="289" l="1"/>
  <c r="O119" i="289" s="1"/>
  <c r="P29" i="259" s="1"/>
  <c r="M119" i="289"/>
  <c r="M127" i="289" s="1"/>
  <c r="N219" i="289"/>
  <c r="O109" i="237"/>
  <c r="O119" i="237" s="1"/>
  <c r="K29" i="259" s="1"/>
  <c r="M119" i="237"/>
  <c r="O109" i="301"/>
  <c r="O119" i="301" s="1"/>
  <c r="N29" i="259" s="1"/>
  <c r="N219" i="301"/>
  <c r="M119" i="301"/>
  <c r="M127" i="301" s="1"/>
  <c r="O109" i="299"/>
  <c r="O119" i="299" s="1"/>
  <c r="D29" i="259" s="1"/>
  <c r="N219" i="299"/>
  <c r="M119" i="299"/>
  <c r="M127" i="299" s="1"/>
  <c r="O109" i="290"/>
  <c r="O119" i="290" s="1"/>
  <c r="Q29" i="259" s="1"/>
  <c r="M119" i="290"/>
  <c r="M127" i="290" s="1"/>
  <c r="N219" i="290"/>
  <c r="O109" i="146"/>
  <c r="O119" i="146" s="1"/>
  <c r="H29" i="259" s="1"/>
  <c r="M119" i="146"/>
  <c r="O109" i="298"/>
  <c r="O119" i="298" s="1"/>
  <c r="E29" i="259" s="1"/>
  <c r="M119" i="298"/>
  <c r="M127" i="298" s="1"/>
  <c r="N219" i="298"/>
  <c r="M119" i="145"/>
  <c r="O109" i="145"/>
  <c r="O119" i="145" s="1"/>
  <c r="G29" i="259" s="1"/>
  <c r="M119" i="302"/>
  <c r="M127" i="302" s="1"/>
  <c r="O109" i="302"/>
  <c r="O119" i="302" s="1"/>
  <c r="O29" i="259" s="1"/>
  <c r="N219" i="302"/>
  <c r="M119" i="147"/>
  <c r="O109" i="147"/>
  <c r="O119" i="147" s="1"/>
  <c r="J29" i="259" s="1"/>
  <c r="O109" i="300"/>
  <c r="O119" i="300" s="1"/>
  <c r="I29" i="259" s="1"/>
  <c r="N219" i="300"/>
  <c r="M119" i="300"/>
  <c r="M127" i="300" s="1"/>
  <c r="O109" i="295"/>
  <c r="O119" i="295" s="1"/>
  <c r="V29" i="259" s="1"/>
  <c r="N219" i="295"/>
  <c r="M119" i="295"/>
  <c r="M127" i="295" s="1"/>
  <c r="O109" i="291"/>
  <c r="O119" i="291" s="1"/>
  <c r="R29" i="259" s="1"/>
  <c r="N219" i="291"/>
  <c r="M119" i="291"/>
  <c r="M127" i="291" s="1"/>
  <c r="O109" i="294"/>
  <c r="O119" i="294" s="1"/>
  <c r="U29" i="259" s="1"/>
  <c r="N219" i="294"/>
  <c r="M119" i="294"/>
  <c r="M127" i="294" s="1"/>
  <c r="O109" i="293"/>
  <c r="O119" i="293" s="1"/>
  <c r="T29" i="259" s="1"/>
  <c r="N219" i="293"/>
  <c r="M119" i="293"/>
  <c r="M127" i="293" s="1"/>
  <c r="J76" i="154"/>
  <c r="O76" i="154" s="1"/>
  <c r="O109" i="297"/>
  <c r="O119" i="297" s="1"/>
  <c r="C29" i="259" s="1"/>
  <c r="N219" i="297"/>
  <c r="M119" i="297"/>
  <c r="M127" i="297" s="1"/>
  <c r="N219" i="292"/>
  <c r="M119" i="292"/>
  <c r="M127" i="292" s="1"/>
  <c r="O109" i="292"/>
  <c r="O119" i="292" s="1"/>
  <c r="S29" i="259" s="1"/>
  <c r="O109" i="149"/>
  <c r="O119" i="149" s="1"/>
  <c r="L29" i="259" s="1"/>
  <c r="M119" i="149"/>
  <c r="O109" i="150"/>
  <c r="O119" i="150" s="1"/>
  <c r="M29" i="259" s="1"/>
  <c r="M119" i="150"/>
  <c r="I84" i="284"/>
  <c r="J84" i="284" s="1"/>
  <c r="H84" i="284"/>
  <c r="I67" i="276"/>
  <c r="H67" i="276"/>
  <c r="J67" i="276"/>
  <c r="I84" i="275"/>
  <c r="H84" i="275"/>
  <c r="H84" i="276"/>
  <c r="I84" i="276"/>
  <c r="I67" i="289"/>
  <c r="H67" i="289"/>
  <c r="I84" i="301"/>
  <c r="H84" i="301"/>
  <c r="I84" i="309"/>
  <c r="H84" i="309"/>
  <c r="J84" i="309" s="1"/>
  <c r="H67" i="284"/>
  <c r="I67" i="284"/>
  <c r="I84" i="286"/>
  <c r="H84" i="286"/>
  <c r="J84" i="286"/>
  <c r="H84" i="278"/>
  <c r="I84" i="278"/>
  <c r="H84" i="297"/>
  <c r="I84" i="297"/>
  <c r="H67" i="290"/>
  <c r="I67" i="290"/>
  <c r="H84" i="313"/>
  <c r="J84" i="313" s="1"/>
  <c r="I84" i="313"/>
  <c r="H67" i="311"/>
  <c r="I67" i="311"/>
  <c r="I84" i="314"/>
  <c r="H84" i="314"/>
  <c r="J84" i="314"/>
  <c r="I84" i="307"/>
  <c r="H84" i="307"/>
  <c r="H84" i="298"/>
  <c r="I84" i="298"/>
  <c r="H67" i="274"/>
  <c r="I67" i="274"/>
  <c r="H84" i="291"/>
  <c r="I84" i="291"/>
  <c r="I84" i="280"/>
  <c r="H84" i="280"/>
  <c r="J84" i="280" s="1"/>
  <c r="I67" i="303"/>
  <c r="H67" i="303"/>
  <c r="I84" i="287"/>
  <c r="H84" i="287"/>
  <c r="H84" i="293"/>
  <c r="I84" i="293"/>
  <c r="I84" i="306"/>
  <c r="H84" i="306"/>
  <c r="I67" i="308"/>
  <c r="H67" i="308"/>
  <c r="H84" i="299"/>
  <c r="I84" i="299"/>
  <c r="I67" i="306"/>
  <c r="H67" i="306"/>
  <c r="I84" i="308"/>
  <c r="H84" i="308"/>
  <c r="H67" i="297"/>
  <c r="I67" i="297"/>
  <c r="I84" i="312"/>
  <c r="H84" i="312"/>
  <c r="J84" i="312" s="1"/>
  <c r="I84" i="295"/>
  <c r="H84" i="295"/>
  <c r="H67" i="286"/>
  <c r="I67" i="286"/>
  <c r="H67" i="305"/>
  <c r="I67" i="305"/>
  <c r="I84" i="294"/>
  <c r="H84" i="294"/>
  <c r="J84" i="294" s="1"/>
  <c r="I67" i="298"/>
  <c r="H67" i="298"/>
  <c r="I84" i="303"/>
  <c r="H84" i="303"/>
  <c r="H67" i="285"/>
  <c r="I67" i="285"/>
  <c r="I67" i="309"/>
  <c r="H67" i="309"/>
  <c r="I84" i="300"/>
  <c r="H84" i="300"/>
  <c r="I67" i="300"/>
  <c r="H67" i="300"/>
  <c r="H84" i="274"/>
  <c r="I84" i="274"/>
  <c r="J84" i="274" s="1"/>
  <c r="H67" i="275"/>
  <c r="I67" i="275"/>
  <c r="H67" i="314"/>
  <c r="I67" i="314"/>
  <c r="H84" i="302"/>
  <c r="I84" i="302"/>
  <c r="H67" i="301"/>
  <c r="I67" i="301"/>
  <c r="I84" i="282"/>
  <c r="H84" i="282"/>
  <c r="I67" i="278"/>
  <c r="H67" i="278"/>
  <c r="H67" i="304"/>
  <c r="I67" i="304"/>
  <c r="J67" i="304" s="1"/>
  <c r="H84" i="290"/>
  <c r="I84" i="290"/>
  <c r="I67" i="291"/>
  <c r="H67" i="291"/>
  <c r="I84" i="292"/>
  <c r="H84" i="292"/>
  <c r="J84" i="292" s="1"/>
  <c r="I84" i="305"/>
  <c r="H84" i="305"/>
  <c r="H67" i="302"/>
  <c r="I67" i="302"/>
  <c r="J67" i="302" s="1"/>
  <c r="I67" i="287"/>
  <c r="H67" i="287"/>
  <c r="I67" i="315"/>
  <c r="H67" i="315"/>
  <c r="J67" i="315" s="1"/>
  <c r="H84" i="316"/>
  <c r="I84" i="316"/>
  <c r="H67" i="294"/>
  <c r="I67" i="294"/>
  <c r="J67" i="294" s="1"/>
  <c r="I84" i="311"/>
  <c r="H84" i="311"/>
  <c r="J84" i="311" s="1"/>
  <c r="H67" i="277"/>
  <c r="I67" i="277"/>
  <c r="I67" i="307"/>
  <c r="H67" i="307"/>
  <c r="I84" i="285"/>
  <c r="H84" i="285"/>
  <c r="H67" i="299"/>
  <c r="I67" i="299"/>
  <c r="I84" i="277"/>
  <c r="H84" i="277"/>
  <c r="I67" i="280"/>
  <c r="H67" i="280"/>
  <c r="I84" i="304"/>
  <c r="H84" i="304"/>
  <c r="H67" i="283"/>
  <c r="I67" i="283"/>
  <c r="H67" i="312"/>
  <c r="I67" i="312"/>
  <c r="J67" i="312" s="1"/>
  <c r="H84" i="279"/>
  <c r="I84" i="279"/>
  <c r="I67" i="293"/>
  <c r="H67" i="293"/>
  <c r="J67" i="293" s="1"/>
  <c r="H84" i="289"/>
  <c r="I84" i="289"/>
  <c r="H67" i="292"/>
  <c r="I67" i="292"/>
  <c r="H67" i="313"/>
  <c r="I67" i="313"/>
  <c r="I67" i="279"/>
  <c r="H67" i="279"/>
  <c r="H67" i="282"/>
  <c r="I67" i="282"/>
  <c r="H67" i="316"/>
  <c r="I67" i="316"/>
  <c r="I84" i="315"/>
  <c r="H84" i="315"/>
  <c r="I67" i="295"/>
  <c r="H67" i="295"/>
  <c r="I84" i="283"/>
  <c r="H84" i="283"/>
  <c r="M119" i="168"/>
  <c r="O108" i="168"/>
  <c r="O119" i="168" s="1"/>
  <c r="H29" i="260" s="1"/>
  <c r="M119" i="306"/>
  <c r="M127" i="306" s="1"/>
  <c r="O108" i="306"/>
  <c r="O119" i="306" s="1"/>
  <c r="N219" i="306"/>
  <c r="O108" i="173"/>
  <c r="O119" i="173" s="1"/>
  <c r="M29" i="260" s="1"/>
  <c r="M119" i="173"/>
  <c r="O108" i="169"/>
  <c r="O119" i="169" s="1"/>
  <c r="G29" i="260" s="1"/>
  <c r="M119" i="169"/>
  <c r="O108" i="303"/>
  <c r="O119" i="303" s="1"/>
  <c r="N219" i="303"/>
  <c r="M119" i="303"/>
  <c r="M127" i="303" s="1"/>
  <c r="N219" i="308"/>
  <c r="M119" i="308"/>
  <c r="M127" i="308" s="1"/>
  <c r="O108" i="308"/>
  <c r="O119" i="308" s="1"/>
  <c r="M119" i="176"/>
  <c r="O108" i="176"/>
  <c r="O119" i="176" s="1"/>
  <c r="L29" i="260" s="1"/>
  <c r="O108" i="274"/>
  <c r="O119" i="274" s="1"/>
  <c r="M119" i="274"/>
  <c r="M127" i="274" s="1"/>
  <c r="N219" i="274"/>
  <c r="O108" i="277"/>
  <c r="O119" i="277" s="1"/>
  <c r="N219" i="277"/>
  <c r="M119" i="277"/>
  <c r="M127" i="277" s="1"/>
  <c r="O108" i="304"/>
  <c r="O119" i="304" s="1"/>
  <c r="N219" i="304"/>
  <c r="M119" i="304"/>
  <c r="M127" i="304" s="1"/>
  <c r="O108" i="170"/>
  <c r="O119" i="170" s="1"/>
  <c r="J29" i="260" s="1"/>
  <c r="M119" i="170"/>
  <c r="O108" i="240"/>
  <c r="O119" i="240" s="1"/>
  <c r="K29" i="260" s="1"/>
  <c r="M119" i="240"/>
  <c r="O108" i="282"/>
  <c r="O119" i="282" s="1"/>
  <c r="M119" i="282"/>
  <c r="M127" i="282" s="1"/>
  <c r="N219" i="282"/>
  <c r="O108" i="275"/>
  <c r="O119" i="275" s="1"/>
  <c r="N219" i="275"/>
  <c r="M119" i="275"/>
  <c r="M127" i="275" s="1"/>
  <c r="O108" i="124"/>
  <c r="O119" i="124" s="1"/>
  <c r="M119" i="124"/>
  <c r="O108" i="276"/>
  <c r="O119" i="276" s="1"/>
  <c r="M119" i="276"/>
  <c r="M127" i="276" s="1"/>
  <c r="N219" i="276"/>
  <c r="O108" i="315"/>
  <c r="O119" i="315" s="1"/>
  <c r="M119" i="315"/>
  <c r="M127" i="315" s="1"/>
  <c r="N219" i="315"/>
  <c r="O108" i="305"/>
  <c r="O119" i="305" s="1"/>
  <c r="M119" i="305"/>
  <c r="M127" i="305" s="1"/>
  <c r="N219" i="305"/>
  <c r="M119" i="121"/>
  <c r="O108" i="121"/>
  <c r="O119" i="121" s="1"/>
  <c r="O108" i="285"/>
  <c r="O119" i="285" s="1"/>
  <c r="M119" i="285"/>
  <c r="M127" i="285" s="1"/>
  <c r="N219" i="285"/>
  <c r="M119" i="278"/>
  <c r="M127" i="278" s="1"/>
  <c r="O108" i="278"/>
  <c r="O119" i="278" s="1"/>
  <c r="N219" i="278"/>
  <c r="M119" i="126"/>
  <c r="O108" i="126"/>
  <c r="O119" i="126" s="1"/>
  <c r="O108" i="284"/>
  <c r="O119" i="284" s="1"/>
  <c r="M119" i="284"/>
  <c r="M127" i="284" s="1"/>
  <c r="N219" i="284"/>
  <c r="O108" i="314"/>
  <c r="O119" i="314" s="1"/>
  <c r="M119" i="314"/>
  <c r="M127" i="314" s="1"/>
  <c r="N219" i="314"/>
  <c r="O108" i="234"/>
  <c r="O119" i="234" s="1"/>
  <c r="M119" i="234"/>
  <c r="O108" i="280"/>
  <c r="O119" i="280" s="1"/>
  <c r="N219" i="280"/>
  <c r="M119" i="280"/>
  <c r="M127" i="280" s="1"/>
  <c r="N219" i="286"/>
  <c r="M119" i="286"/>
  <c r="M127" i="286" s="1"/>
  <c r="O108" i="286"/>
  <c r="O119" i="286" s="1"/>
  <c r="O108" i="307"/>
  <c r="O119" i="307" s="1"/>
  <c r="N219" i="307"/>
  <c r="M119" i="307"/>
  <c r="M127" i="307" s="1"/>
  <c r="O108" i="123"/>
  <c r="O119" i="123" s="1"/>
  <c r="M119" i="123"/>
  <c r="O108" i="311"/>
  <c r="O119" i="311" s="1"/>
  <c r="N219" i="311"/>
  <c r="M119" i="311"/>
  <c r="M127" i="311" s="1"/>
  <c r="M119" i="313"/>
  <c r="M127" i="313" s="1"/>
  <c r="O108" i="313"/>
  <c r="O119" i="313" s="1"/>
  <c r="N219" i="313"/>
  <c r="O108" i="316"/>
  <c r="O119" i="316" s="1"/>
  <c r="M119" i="316"/>
  <c r="M127" i="316" s="1"/>
  <c r="N219" i="316"/>
  <c r="O108" i="312"/>
  <c r="O119" i="312" s="1"/>
  <c r="M119" i="312"/>
  <c r="M127" i="312" s="1"/>
  <c r="N219" i="312"/>
  <c r="O108" i="309"/>
  <c r="O119" i="309" s="1"/>
  <c r="N219" i="309"/>
  <c r="M119" i="309"/>
  <c r="M127" i="309" s="1"/>
  <c r="O108" i="283"/>
  <c r="O119" i="283" s="1"/>
  <c r="M119" i="283"/>
  <c r="M127" i="283" s="1"/>
  <c r="N219" i="283"/>
  <c r="M119" i="127"/>
  <c r="O108" i="127"/>
  <c r="O119" i="127" s="1"/>
  <c r="O108" i="279"/>
  <c r="O119" i="279" s="1"/>
  <c r="N219" i="279"/>
  <c r="M119" i="279"/>
  <c r="M127" i="279" s="1"/>
  <c r="O108" i="287"/>
  <c r="O119" i="287" s="1"/>
  <c r="N219" i="287"/>
  <c r="M119" i="287"/>
  <c r="M127" i="287" s="1"/>
  <c r="J76" i="123"/>
  <c r="O76" i="123" s="1"/>
  <c r="J76" i="234"/>
  <c r="O76" i="234" s="1"/>
  <c r="J76" i="149"/>
  <c r="O76" i="149" s="1"/>
  <c r="O163" i="176"/>
  <c r="O133" i="149"/>
  <c r="O171" i="146"/>
  <c r="O171" i="126"/>
  <c r="O169" i="176"/>
  <c r="O138" i="150"/>
  <c r="O163" i="124"/>
  <c r="O166" i="123"/>
  <c r="O169" i="150"/>
  <c r="O167" i="173"/>
  <c r="O138" i="149"/>
  <c r="O133" i="154"/>
  <c r="O172" i="123"/>
  <c r="O163" i="168"/>
  <c r="O167" i="145"/>
  <c r="O138" i="124"/>
  <c r="M147" i="123"/>
  <c r="J141" i="154"/>
  <c r="O141" i="154" s="1"/>
  <c r="J76" i="169"/>
  <c r="O76" i="169" s="1"/>
  <c r="M147" i="149"/>
  <c r="O166" i="168"/>
  <c r="O169" i="173"/>
  <c r="O170" i="154"/>
  <c r="O170" i="123"/>
  <c r="M147" i="126"/>
  <c r="O171" i="147"/>
  <c r="O166" i="147"/>
  <c r="O172" i="124"/>
  <c r="O166" i="170"/>
  <c r="O168" i="169"/>
  <c r="O133" i="146"/>
  <c r="O166" i="176"/>
  <c r="O170" i="145"/>
  <c r="O167" i="168"/>
  <c r="O138" i="168"/>
  <c r="O133" i="126"/>
  <c r="O169" i="123"/>
  <c r="M147" i="146"/>
  <c r="O172" i="176"/>
  <c r="O142" i="146"/>
  <c r="O133" i="127"/>
  <c r="M147" i="168"/>
  <c r="O172" i="149"/>
  <c r="O133" i="121"/>
  <c r="J140" i="154"/>
  <c r="O140" i="154" s="1"/>
  <c r="O169" i="168"/>
  <c r="O167" i="150"/>
  <c r="O168" i="123"/>
  <c r="O172" i="168"/>
  <c r="O167" i="124"/>
  <c r="O138" i="126"/>
  <c r="O133" i="169"/>
  <c r="O166" i="145"/>
  <c r="M147" i="150"/>
  <c r="O142" i="176"/>
  <c r="O168" i="154"/>
  <c r="O163" i="149"/>
  <c r="O138" i="176"/>
  <c r="O166" i="124"/>
  <c r="J76" i="170"/>
  <c r="O76" i="170" s="1"/>
  <c r="J76" i="237"/>
  <c r="O76" i="237" s="1"/>
  <c r="M147" i="170"/>
  <c r="O142" i="121"/>
  <c r="O170" i="121"/>
  <c r="O172" i="154"/>
  <c r="O172" i="173"/>
  <c r="O172" i="169"/>
  <c r="O166" i="121"/>
  <c r="O170" i="146"/>
  <c r="M147" i="147"/>
  <c r="O171" i="154"/>
  <c r="O172" i="146"/>
  <c r="O142" i="168"/>
  <c r="O133" i="170"/>
  <c r="O133" i="145"/>
  <c r="O169" i="146"/>
  <c r="O167" i="147"/>
  <c r="O169" i="169"/>
  <c r="J76" i="124"/>
  <c r="O76" i="124" s="1"/>
  <c r="O142" i="173"/>
  <c r="O133" i="124"/>
  <c r="O138" i="173"/>
  <c r="M147" i="173"/>
  <c r="O168" i="168"/>
  <c r="O163" i="145"/>
  <c r="M147" i="176"/>
  <c r="O172" i="170"/>
  <c r="O171" i="124"/>
  <c r="O169" i="124"/>
  <c r="O138" i="146"/>
  <c r="O168" i="176"/>
  <c r="O172" i="121"/>
  <c r="M147" i="127"/>
  <c r="O168" i="145"/>
  <c r="O170" i="168"/>
  <c r="O168" i="149"/>
  <c r="O142" i="169"/>
  <c r="M147" i="124"/>
  <c r="O167" i="123"/>
  <c r="O166" i="150"/>
  <c r="O138" i="170"/>
  <c r="O142" i="126"/>
  <c r="O166" i="149"/>
  <c r="O133" i="168"/>
  <c r="O174" i="154"/>
  <c r="O163" i="147"/>
  <c r="O142" i="123"/>
  <c r="J76" i="126"/>
  <c r="O76" i="126" s="1"/>
  <c r="O168" i="146"/>
  <c r="O138" i="121"/>
  <c r="M147" i="145"/>
  <c r="M147" i="121"/>
  <c r="O172" i="126"/>
  <c r="O138" i="145"/>
  <c r="O170" i="147"/>
  <c r="O138" i="169"/>
  <c r="O142" i="124"/>
  <c r="O171" i="121"/>
  <c r="O163" i="126"/>
  <c r="O163" i="127"/>
  <c r="J161" i="169"/>
  <c r="M161" i="169"/>
  <c r="J174" i="170"/>
  <c r="M174" i="170"/>
  <c r="O171" i="173"/>
  <c r="H140" i="147"/>
  <c r="I140" i="147"/>
  <c r="O171" i="170"/>
  <c r="J174" i="145"/>
  <c r="M174" i="145"/>
  <c r="I141" i="170"/>
  <c r="H141" i="170"/>
  <c r="H140" i="126"/>
  <c r="I140" i="126"/>
  <c r="I140" i="170"/>
  <c r="H140" i="170"/>
  <c r="H139" i="169"/>
  <c r="I139" i="169"/>
  <c r="I140" i="176"/>
  <c r="H140" i="176"/>
  <c r="I139" i="123"/>
  <c r="H139" i="123"/>
  <c r="H140" i="124"/>
  <c r="I140" i="124"/>
  <c r="I139" i="145"/>
  <c r="H139" i="145"/>
  <c r="H141" i="126"/>
  <c r="I141" i="126"/>
  <c r="O167" i="121"/>
  <c r="I140" i="150"/>
  <c r="H140" i="150"/>
  <c r="H139" i="126"/>
  <c r="I139" i="126"/>
  <c r="O168" i="126"/>
  <c r="I141" i="176"/>
  <c r="H141" i="176"/>
  <c r="O166" i="126"/>
  <c r="O167" i="170"/>
  <c r="O170" i="126"/>
  <c r="O170" i="124"/>
  <c r="O167" i="127"/>
  <c r="I140" i="173"/>
  <c r="H140" i="173"/>
  <c r="J140" i="173" s="1"/>
  <c r="O140" i="173" s="1"/>
  <c r="O142" i="127"/>
  <c r="M174" i="149"/>
  <c r="J174" i="149"/>
  <c r="O133" i="150"/>
  <c r="H139" i="149"/>
  <c r="I139" i="149"/>
  <c r="O170" i="170"/>
  <c r="J161" i="154"/>
  <c r="J177" i="154" s="1"/>
  <c r="M161" i="154"/>
  <c r="O133" i="173"/>
  <c r="O167" i="169"/>
  <c r="O171" i="176"/>
  <c r="J161" i="173"/>
  <c r="M161" i="173"/>
  <c r="O142" i="170"/>
  <c r="J161" i="170"/>
  <c r="M161" i="170"/>
  <c r="O170" i="169"/>
  <c r="O170" i="150"/>
  <c r="J161" i="168"/>
  <c r="M161" i="168"/>
  <c r="I141" i="147"/>
  <c r="H141" i="147"/>
  <c r="O166" i="146"/>
  <c r="I140" i="149"/>
  <c r="H140" i="149"/>
  <c r="J174" i="147"/>
  <c r="M174" i="147"/>
  <c r="O171" i="168"/>
  <c r="J174" i="146"/>
  <c r="M174" i="146"/>
  <c r="J161" i="146"/>
  <c r="M161" i="146"/>
  <c r="O169" i="149"/>
  <c r="O172" i="145"/>
  <c r="H141" i="149"/>
  <c r="I141" i="149"/>
  <c r="J174" i="126"/>
  <c r="M174" i="126"/>
  <c r="J174" i="176"/>
  <c r="M174" i="176"/>
  <c r="H139" i="147"/>
  <c r="I139" i="147"/>
  <c r="O172" i="127"/>
  <c r="O168" i="121"/>
  <c r="H141" i="127"/>
  <c r="I141" i="127"/>
  <c r="O171" i="150"/>
  <c r="O169" i="154"/>
  <c r="I139" i="124"/>
  <c r="H139" i="124"/>
  <c r="J139" i="124" s="1"/>
  <c r="O139" i="124" s="1"/>
  <c r="J161" i="121"/>
  <c r="M161" i="121"/>
  <c r="J161" i="147"/>
  <c r="M161" i="147"/>
  <c r="J161" i="124"/>
  <c r="M161" i="124"/>
  <c r="O142" i="147"/>
  <c r="O142" i="145"/>
  <c r="O142" i="150"/>
  <c r="H141" i="124"/>
  <c r="I141" i="124"/>
  <c r="J141" i="124" s="1"/>
  <c r="O141" i="124" s="1"/>
  <c r="O170" i="176"/>
  <c r="O163" i="170"/>
  <c r="J174" i="123"/>
  <c r="M174" i="123"/>
  <c r="H139" i="146"/>
  <c r="I139" i="146"/>
  <c r="J161" i="149"/>
  <c r="M161" i="149"/>
  <c r="J174" i="168"/>
  <c r="M174" i="168"/>
  <c r="H140" i="127"/>
  <c r="I140" i="127"/>
  <c r="I141" i="173"/>
  <c r="H141" i="173"/>
  <c r="H139" i="176"/>
  <c r="I139" i="176"/>
  <c r="J139" i="176" s="1"/>
  <c r="I141" i="150"/>
  <c r="H141" i="150"/>
  <c r="O169" i="127"/>
  <c r="O170" i="149"/>
  <c r="M147" i="169"/>
  <c r="O133" i="176"/>
  <c r="M174" i="150"/>
  <c r="J174" i="150"/>
  <c r="O133" i="147"/>
  <c r="I139" i="127"/>
  <c r="H139" i="127"/>
  <c r="O138" i="147"/>
  <c r="O166" i="127"/>
  <c r="O163" i="173"/>
  <c r="O172" i="150"/>
  <c r="I139" i="170"/>
  <c r="H139" i="170"/>
  <c r="O169" i="145"/>
  <c r="J161" i="145"/>
  <c r="M161" i="145"/>
  <c r="O167" i="146"/>
  <c r="J174" i="124"/>
  <c r="M174" i="124"/>
  <c r="O174" i="124" s="1"/>
  <c r="J174" i="169"/>
  <c r="J177" i="169" s="1"/>
  <c r="M174" i="169"/>
  <c r="O167" i="154"/>
  <c r="J161" i="126"/>
  <c r="M161" i="126"/>
  <c r="J174" i="121"/>
  <c r="M174" i="121"/>
  <c r="J161" i="176"/>
  <c r="M161" i="176"/>
  <c r="J161" i="123"/>
  <c r="M161" i="123"/>
  <c r="O166" i="173"/>
  <c r="O170" i="173"/>
  <c r="O169" i="121"/>
  <c r="O172" i="147"/>
  <c r="I139" i="168"/>
  <c r="H139" i="168"/>
  <c r="H139" i="121"/>
  <c r="I139" i="121"/>
  <c r="J174" i="127"/>
  <c r="M174" i="127"/>
  <c r="I139" i="150"/>
  <c r="H139" i="150"/>
  <c r="J161" i="127"/>
  <c r="M161" i="127"/>
  <c r="O142" i="149"/>
  <c r="J174" i="173"/>
  <c r="M174" i="173"/>
  <c r="J139" i="154"/>
  <c r="I139" i="173"/>
  <c r="H139" i="173"/>
  <c r="O171" i="127"/>
  <c r="J161" i="150"/>
  <c r="J177" i="150" s="1"/>
  <c r="M161" i="150"/>
  <c r="O171" i="149"/>
  <c r="O170" i="127"/>
  <c r="O171" i="145"/>
  <c r="O138" i="123"/>
  <c r="O169" i="147"/>
  <c r="O163" i="150"/>
  <c r="O138" i="127"/>
  <c r="J76" i="121"/>
  <c r="O76" i="121" s="1"/>
  <c r="J76" i="240"/>
  <c r="O76" i="240" s="1"/>
  <c r="J76" i="127"/>
  <c r="O76" i="127" s="1"/>
  <c r="J76" i="147"/>
  <c r="O76" i="147" s="1"/>
  <c r="J76" i="176"/>
  <c r="O76" i="176" s="1"/>
  <c r="J76" i="146"/>
  <c r="O76" i="146" s="1"/>
  <c r="I67" i="145"/>
  <c r="H67" i="145"/>
  <c r="H68" i="126"/>
  <c r="I68" i="126"/>
  <c r="I84" i="168"/>
  <c r="H84" i="168"/>
  <c r="H68" i="146"/>
  <c r="I68" i="146"/>
  <c r="I68" i="173"/>
  <c r="H68" i="173"/>
  <c r="H68" i="150"/>
  <c r="I68" i="150"/>
  <c r="I67" i="146"/>
  <c r="H67" i="146"/>
  <c r="I68" i="123"/>
  <c r="H68" i="123"/>
  <c r="I85" i="123"/>
  <c r="H85" i="123"/>
  <c r="H68" i="147"/>
  <c r="I68" i="147"/>
  <c r="H84" i="145"/>
  <c r="I84" i="145"/>
  <c r="M79" i="147"/>
  <c r="O69" i="147"/>
  <c r="H68" i="154"/>
  <c r="I68" i="154"/>
  <c r="O86" i="124"/>
  <c r="M95" i="124"/>
  <c r="H84" i="121"/>
  <c r="I84" i="121"/>
  <c r="H67" i="176"/>
  <c r="I67" i="176"/>
  <c r="O86" i="126"/>
  <c r="M95" i="126"/>
  <c r="H85" i="237"/>
  <c r="I85" i="237"/>
  <c r="I67" i="124"/>
  <c r="H67" i="124"/>
  <c r="H84" i="149"/>
  <c r="I84" i="149"/>
  <c r="J76" i="150"/>
  <c r="O76" i="150" s="1"/>
  <c r="I67" i="168"/>
  <c r="H67" i="168"/>
  <c r="O86" i="169"/>
  <c r="M95" i="169"/>
  <c r="H68" i="124"/>
  <c r="I68" i="124"/>
  <c r="H84" i="176"/>
  <c r="I84" i="176"/>
  <c r="H84" i="154"/>
  <c r="I84" i="154"/>
  <c r="O69" i="123"/>
  <c r="O86" i="123"/>
  <c r="M95" i="123"/>
  <c r="I68" i="234"/>
  <c r="H68" i="234"/>
  <c r="O69" i="124"/>
  <c r="O69" i="149"/>
  <c r="M79" i="149"/>
  <c r="H68" i="240"/>
  <c r="I68" i="240"/>
  <c r="I84" i="150"/>
  <c r="H84" i="150"/>
  <c r="H67" i="169"/>
  <c r="I67" i="169"/>
  <c r="I84" i="234"/>
  <c r="H84" i="234"/>
  <c r="M95" i="121"/>
  <c r="M79" i="176"/>
  <c r="O72" i="176"/>
  <c r="I84" i="240"/>
  <c r="H84" i="240"/>
  <c r="H85" i="240"/>
  <c r="I85" i="240"/>
  <c r="I67" i="123"/>
  <c r="H67" i="123"/>
  <c r="I84" i="169"/>
  <c r="H84" i="169"/>
  <c r="O69" i="170"/>
  <c r="M79" i="170"/>
  <c r="J76" i="173"/>
  <c r="O76" i="173" s="1"/>
  <c r="M95" i="234"/>
  <c r="H67" i="170"/>
  <c r="I67" i="170"/>
  <c r="M95" i="170"/>
  <c r="O86" i="170"/>
  <c r="I85" i="149"/>
  <c r="H85" i="149"/>
  <c r="H67" i="237"/>
  <c r="I67" i="237"/>
  <c r="I84" i="147"/>
  <c r="H84" i="147"/>
  <c r="O69" i="234"/>
  <c r="I67" i="150"/>
  <c r="H67" i="150"/>
  <c r="H68" i="127"/>
  <c r="I68" i="127"/>
  <c r="L70" i="127"/>
  <c r="M70" i="127" s="1"/>
  <c r="O70" i="127" s="1"/>
  <c r="L70" i="124"/>
  <c r="M70" i="124" s="1"/>
  <c r="O70" i="124" s="1"/>
  <c r="L70" i="126"/>
  <c r="M70" i="126" s="1"/>
  <c r="O70" i="126" s="1"/>
  <c r="L70" i="234"/>
  <c r="M70" i="234" s="1"/>
  <c r="O70" i="234" s="1"/>
  <c r="L70" i="121"/>
  <c r="M70" i="121" s="1"/>
  <c r="O70" i="121" s="1"/>
  <c r="L70" i="123"/>
  <c r="M70" i="123" s="1"/>
  <c r="O70" i="123" s="1"/>
  <c r="H84" i="126"/>
  <c r="I84" i="126"/>
  <c r="I68" i="145"/>
  <c r="H68" i="145"/>
  <c r="I85" i="145"/>
  <c r="H85" i="145"/>
  <c r="I84" i="123"/>
  <c r="H84" i="123"/>
  <c r="H85" i="170"/>
  <c r="I85" i="170"/>
  <c r="I84" i="127"/>
  <c r="H84" i="127"/>
  <c r="I67" i="127"/>
  <c r="H67" i="127"/>
  <c r="M79" i="146"/>
  <c r="O69" i="146"/>
  <c r="I67" i="234"/>
  <c r="H67" i="234"/>
  <c r="O69" i="173"/>
  <c r="M79" i="173"/>
  <c r="I67" i="173"/>
  <c r="H67" i="173"/>
  <c r="H85" i="124"/>
  <c r="I85" i="124"/>
  <c r="H67" i="126"/>
  <c r="I67" i="126"/>
  <c r="H84" i="237"/>
  <c r="I84" i="237"/>
  <c r="M79" i="169"/>
  <c r="O69" i="169"/>
  <c r="H85" i="173"/>
  <c r="I85" i="173"/>
  <c r="I67" i="154"/>
  <c r="H67" i="154"/>
  <c r="O86" i="154"/>
  <c r="M95" i="154"/>
  <c r="J76" i="168"/>
  <c r="O76" i="168" s="1"/>
  <c r="O86" i="127"/>
  <c r="M95" i="127"/>
  <c r="O69" i="126"/>
  <c r="I85" i="176"/>
  <c r="H85" i="176"/>
  <c r="O86" i="176"/>
  <c r="M95" i="176"/>
  <c r="O69" i="145"/>
  <c r="M79" i="145"/>
  <c r="O69" i="121"/>
  <c r="I85" i="168"/>
  <c r="H85" i="168"/>
  <c r="M79" i="168"/>
  <c r="O70" i="168"/>
  <c r="I84" i="124"/>
  <c r="H84" i="124"/>
  <c r="I68" i="169"/>
  <c r="H68" i="169"/>
  <c r="H84" i="173"/>
  <c r="I84" i="173"/>
  <c r="O69" i="127"/>
  <c r="H85" i="121"/>
  <c r="I85" i="121"/>
  <c r="H68" i="237"/>
  <c r="I68" i="237"/>
  <c r="M95" i="149"/>
  <c r="O86" i="149"/>
  <c r="H68" i="176"/>
  <c r="I68" i="176"/>
  <c r="M79" i="150"/>
  <c r="O69" i="150"/>
  <c r="H67" i="240"/>
  <c r="I67" i="240"/>
  <c r="I85" i="146"/>
  <c r="H85" i="146"/>
  <c r="I67" i="121"/>
  <c r="H67" i="121"/>
  <c r="H84" i="146"/>
  <c r="I84" i="146"/>
  <c r="M79" i="240"/>
  <c r="O69" i="240"/>
  <c r="M95" i="146"/>
  <c r="O87" i="146"/>
  <c r="H85" i="127"/>
  <c r="I85" i="127"/>
  <c r="H67" i="147"/>
  <c r="I67" i="147"/>
  <c r="M95" i="147"/>
  <c r="O86" i="147"/>
  <c r="M95" i="173"/>
  <c r="O87" i="173"/>
  <c r="O86" i="240"/>
  <c r="M95" i="240"/>
  <c r="I85" i="169"/>
  <c r="H85" i="169"/>
  <c r="M95" i="168"/>
  <c r="O86" i="168"/>
  <c r="H68" i="121"/>
  <c r="I68" i="121"/>
  <c r="I85" i="147"/>
  <c r="H85" i="147"/>
  <c r="H68" i="168"/>
  <c r="I68" i="168"/>
  <c r="M79" i="237"/>
  <c r="O69" i="237"/>
  <c r="I68" i="170"/>
  <c r="H68" i="170"/>
  <c r="O69" i="154"/>
  <c r="M79" i="154"/>
  <c r="I68" i="149"/>
  <c r="H68" i="149"/>
  <c r="H85" i="154"/>
  <c r="I85" i="154"/>
  <c r="I85" i="234"/>
  <c r="H85" i="234"/>
  <c r="H85" i="126"/>
  <c r="I85" i="126"/>
  <c r="M95" i="150"/>
  <c r="O86" i="150"/>
  <c r="H84" i="170"/>
  <c r="I84" i="170"/>
  <c r="M95" i="145"/>
  <c r="O87" i="145"/>
  <c r="I85" i="150"/>
  <c r="H85" i="150"/>
  <c r="I67" i="149"/>
  <c r="H67" i="149"/>
  <c r="M95" i="237"/>
  <c r="O86" i="237"/>
  <c r="J76" i="145"/>
  <c r="O76" i="145" s="1"/>
  <c r="H141" i="169"/>
  <c r="I141" i="169"/>
  <c r="H140" i="145"/>
  <c r="I140" i="145"/>
  <c r="H140" i="169"/>
  <c r="I140" i="169"/>
  <c r="O163" i="169"/>
  <c r="H141" i="121"/>
  <c r="I141" i="121"/>
  <c r="H141" i="145"/>
  <c r="I141" i="145"/>
  <c r="H140" i="121"/>
  <c r="I140" i="121"/>
  <c r="O163" i="121"/>
  <c r="O163" i="123"/>
  <c r="I140" i="146"/>
  <c r="H140" i="146"/>
  <c r="J140" i="146" s="1"/>
  <c r="I140" i="168"/>
  <c r="H140" i="168"/>
  <c r="I141" i="168"/>
  <c r="H141" i="168"/>
  <c r="H140" i="123"/>
  <c r="I140" i="123"/>
  <c r="H141" i="123"/>
  <c r="I141" i="123"/>
  <c r="I141" i="146"/>
  <c r="H141" i="146"/>
  <c r="J141" i="146" s="1"/>
  <c r="O141" i="146" s="1"/>
  <c r="O163" i="146"/>
  <c r="O108" i="154"/>
  <c r="Y51" i="109"/>
  <c r="R38" i="109"/>
  <c r="S38" i="109" s="1"/>
  <c r="T38" i="109" s="1"/>
  <c r="U38" i="109" s="1"/>
  <c r="V38" i="109" s="1"/>
  <c r="W38" i="109" s="1"/>
  <c r="X37" i="109"/>
  <c r="Z37" i="109" s="1"/>
  <c r="Y37" i="109"/>
  <c r="Y33" i="109"/>
  <c r="U139" i="106"/>
  <c r="K139" i="106"/>
  <c r="X36" i="109"/>
  <c r="Z36" i="109" s="1"/>
  <c r="Y36" i="109"/>
  <c r="Q36" i="109"/>
  <c r="M34" i="109"/>
  <c r="O34" i="109" s="1"/>
  <c r="P34" i="109" s="1"/>
  <c r="N34" i="109"/>
  <c r="L54" i="109"/>
  <c r="N54" i="109" s="1"/>
  <c r="R34" i="109"/>
  <c r="S34" i="109" s="1"/>
  <c r="T34" i="109" s="1"/>
  <c r="U34" i="109" s="1"/>
  <c r="V34" i="109" s="1"/>
  <c r="W34" i="109" s="1"/>
  <c r="X34" i="109" s="1"/>
  <c r="Z34" i="109" s="1"/>
  <c r="Q34" i="109"/>
  <c r="K39" i="109"/>
  <c r="K35" i="109"/>
  <c r="M109" i="131"/>
  <c r="M116" i="131"/>
  <c r="M112" i="131"/>
  <c r="M108" i="131"/>
  <c r="M113" i="131"/>
  <c r="M115" i="131"/>
  <c r="M110" i="131"/>
  <c r="M114" i="131"/>
  <c r="M111" i="154"/>
  <c r="O111" i="154" s="1"/>
  <c r="R111" i="179"/>
  <c r="L111" i="179" s="1"/>
  <c r="M111" i="179" s="1"/>
  <c r="M119" i="179" s="1"/>
  <c r="R111" i="131"/>
  <c r="L111" i="131" s="1"/>
  <c r="H91" i="131"/>
  <c r="H68" i="179"/>
  <c r="H84" i="131"/>
  <c r="H75" i="131"/>
  <c r="N219" i="176"/>
  <c r="N219" i="170"/>
  <c r="G70" i="131"/>
  <c r="G87" i="179"/>
  <c r="G87" i="131"/>
  <c r="H67" i="179"/>
  <c r="H74" i="179"/>
  <c r="H92" i="179"/>
  <c r="H74" i="131"/>
  <c r="H68" i="131"/>
  <c r="H85" i="179"/>
  <c r="M95" i="131"/>
  <c r="M95" i="179"/>
  <c r="M79" i="179"/>
  <c r="N219" i="169"/>
  <c r="G70" i="179"/>
  <c r="H84" i="179"/>
  <c r="H67" i="131"/>
  <c r="L70" i="131"/>
  <c r="M70" i="131" s="1"/>
  <c r="H91" i="179"/>
  <c r="H92" i="131"/>
  <c r="H75" i="179"/>
  <c r="H85" i="131"/>
  <c r="M161" i="179"/>
  <c r="M174" i="131"/>
  <c r="M174" i="179"/>
  <c r="M161" i="131"/>
  <c r="H140" i="179"/>
  <c r="H141" i="131"/>
  <c r="H141" i="179"/>
  <c r="H140" i="131"/>
  <c r="S139" i="106"/>
  <c r="Y139" i="106"/>
  <c r="W139" i="106"/>
  <c r="Q139" i="106"/>
  <c r="O139" i="106"/>
  <c r="I30" i="106"/>
  <c r="I140" i="106" s="1"/>
  <c r="J84" i="289" l="1"/>
  <c r="J67" i="314"/>
  <c r="J67" i="285"/>
  <c r="J84" i="308"/>
  <c r="J67" i="289"/>
  <c r="J84" i="290"/>
  <c r="J67" i="274"/>
  <c r="J219" i="274" s="1"/>
  <c r="J216" i="274" s="1"/>
  <c r="J224" i="274" s="1"/>
  <c r="P97" i="189" s="1"/>
  <c r="P52" i="269" s="1"/>
  <c r="J84" i="297"/>
  <c r="J95" i="297" s="1"/>
  <c r="J84" i="276"/>
  <c r="J84" i="316"/>
  <c r="J95" i="316" s="1"/>
  <c r="J67" i="286"/>
  <c r="J79" i="286" s="1"/>
  <c r="J84" i="283"/>
  <c r="J95" i="283" s="1"/>
  <c r="J67" i="284"/>
  <c r="O67" i="284" s="1"/>
  <c r="O79" i="284" s="1"/>
  <c r="D25" i="189" s="1"/>
  <c r="J67" i="297"/>
  <c r="J67" i="303"/>
  <c r="O67" i="303" s="1"/>
  <c r="O79" i="303" s="1"/>
  <c r="P25" i="260" s="1"/>
  <c r="J67" i="311"/>
  <c r="O67" i="311" s="1"/>
  <c r="O79" i="311" s="1"/>
  <c r="J67" i="316"/>
  <c r="O67" i="316" s="1"/>
  <c r="O79" i="316" s="1"/>
  <c r="O25" i="260" s="1"/>
  <c r="J67" i="298"/>
  <c r="O67" i="298" s="1"/>
  <c r="O79" i="298" s="1"/>
  <c r="E25" i="259" s="1"/>
  <c r="J84" i="301"/>
  <c r="J67" i="299"/>
  <c r="J67" i="300"/>
  <c r="J67" i="305"/>
  <c r="J67" i="295"/>
  <c r="O67" i="295" s="1"/>
  <c r="O79" i="295" s="1"/>
  <c r="V25" i="259" s="1"/>
  <c r="J67" i="287"/>
  <c r="J79" i="287" s="1"/>
  <c r="J67" i="307"/>
  <c r="J84" i="295"/>
  <c r="O84" i="295" s="1"/>
  <c r="O95" i="295" s="1"/>
  <c r="J67" i="277"/>
  <c r="O67" i="277" s="1"/>
  <c r="O79" i="277" s="1"/>
  <c r="S25" i="189" s="1"/>
  <c r="J84" i="302"/>
  <c r="O84" i="302" s="1"/>
  <c r="O95" i="302" s="1"/>
  <c r="J67" i="283"/>
  <c r="O67" i="283" s="1"/>
  <c r="O79" i="283" s="1"/>
  <c r="E25" i="189" s="1"/>
  <c r="J67" i="275"/>
  <c r="O67" i="275" s="1"/>
  <c r="O79" i="275" s="1"/>
  <c r="Q25" i="189" s="1"/>
  <c r="J84" i="279"/>
  <c r="O84" i="279" s="1"/>
  <c r="O95" i="279" s="1"/>
  <c r="U26" i="189" s="1"/>
  <c r="J84" i="291"/>
  <c r="J95" i="291" s="1"/>
  <c r="J67" i="290"/>
  <c r="J84" i="299"/>
  <c r="O84" i="299" s="1"/>
  <c r="O95" i="299" s="1"/>
  <c r="J67" i="308"/>
  <c r="J219" i="308" s="1"/>
  <c r="J216" i="308" s="1"/>
  <c r="J224" i="308" s="1"/>
  <c r="U97" i="260" s="1"/>
  <c r="U52" i="273" s="1"/>
  <c r="J67" i="282"/>
  <c r="J79" i="282" s="1"/>
  <c r="J84" i="305"/>
  <c r="O84" i="305" s="1"/>
  <c r="O95" i="305" s="1"/>
  <c r="J67" i="309"/>
  <c r="J219" i="309" s="1"/>
  <c r="J216" i="309" s="1"/>
  <c r="J224" i="309" s="1"/>
  <c r="V97" i="260" s="1"/>
  <c r="V52" i="273" s="1"/>
  <c r="J84" i="278"/>
  <c r="J95" i="278" s="1"/>
  <c r="J84" i="275"/>
  <c r="O84" i="275" s="1"/>
  <c r="O95" i="275" s="1"/>
  <c r="J84" i="304"/>
  <c r="O84" i="304" s="1"/>
  <c r="O95" i="304" s="1"/>
  <c r="J84" i="293"/>
  <c r="J219" i="293" s="1"/>
  <c r="J67" i="280"/>
  <c r="J219" i="280" s="1"/>
  <c r="J216" i="280" s="1"/>
  <c r="J224" i="280" s="1"/>
  <c r="V97" i="189" s="1"/>
  <c r="V52" i="269" s="1"/>
  <c r="J67" i="291"/>
  <c r="J79" i="291" s="1"/>
  <c r="J84" i="303"/>
  <c r="J95" i="303" s="1"/>
  <c r="J84" i="306"/>
  <c r="J67" i="292"/>
  <c r="J79" i="292" s="1"/>
  <c r="J84" i="315"/>
  <c r="J95" i="315" s="1"/>
  <c r="J127" i="315" s="1"/>
  <c r="J207" i="315" s="1"/>
  <c r="J84" i="285"/>
  <c r="J67" i="306"/>
  <c r="J79" i="306" s="1"/>
  <c r="O84" i="289"/>
  <c r="O95" i="289" s="1"/>
  <c r="J95" i="289"/>
  <c r="J79" i="315"/>
  <c r="O67" i="315"/>
  <c r="O79" i="315" s="1"/>
  <c r="N25" i="260" s="1"/>
  <c r="J79" i="293"/>
  <c r="O67" i="293"/>
  <c r="O79" i="293" s="1"/>
  <c r="T25" i="259" s="1"/>
  <c r="O84" i="301"/>
  <c r="O95" i="301" s="1"/>
  <c r="J95" i="301"/>
  <c r="O67" i="290"/>
  <c r="O79" i="290" s="1"/>
  <c r="Q25" i="259" s="1"/>
  <c r="J79" i="290"/>
  <c r="J219" i="290"/>
  <c r="O84" i="276"/>
  <c r="O95" i="276" s="1"/>
  <c r="R26" i="189" s="1"/>
  <c r="J95" i="276"/>
  <c r="J95" i="311"/>
  <c r="O84" i="311"/>
  <c r="O95" i="311" s="1"/>
  <c r="C26" i="260" s="1"/>
  <c r="O67" i="280"/>
  <c r="O79" i="280" s="1"/>
  <c r="V25" i="189" s="1"/>
  <c r="J79" i="280"/>
  <c r="O67" i="274"/>
  <c r="O79" i="274" s="1"/>
  <c r="P25" i="189" s="1"/>
  <c r="J79" i="274"/>
  <c r="O84" i="292"/>
  <c r="O95" i="292" s="1"/>
  <c r="J95" i="292"/>
  <c r="O67" i="285"/>
  <c r="O79" i="285" s="1"/>
  <c r="I25" i="189" s="1"/>
  <c r="J79" i="285"/>
  <c r="J95" i="295"/>
  <c r="O84" i="297"/>
  <c r="O95" i="297" s="1"/>
  <c r="O67" i="289"/>
  <c r="O79" i="289" s="1"/>
  <c r="P25" i="259" s="1"/>
  <c r="J79" i="289"/>
  <c r="J219" i="289"/>
  <c r="J84" i="277"/>
  <c r="J84" i="298"/>
  <c r="J79" i="316"/>
  <c r="O84" i="316"/>
  <c r="O95" i="316" s="1"/>
  <c r="O26" i="260" s="1"/>
  <c r="J79" i="314"/>
  <c r="O67" i="314"/>
  <c r="O79" i="314" s="1"/>
  <c r="I25" i="260" s="1"/>
  <c r="J95" i="312"/>
  <c r="O84" i="312"/>
  <c r="O95" i="312" s="1"/>
  <c r="E26" i="260" s="1"/>
  <c r="J79" i="299"/>
  <c r="O67" i="299"/>
  <c r="O79" i="299" s="1"/>
  <c r="D25" i="259" s="1"/>
  <c r="O84" i="293"/>
  <c r="O95" i="293" s="1"/>
  <c r="J84" i="307"/>
  <c r="J219" i="307" s="1"/>
  <c r="O67" i="282"/>
  <c r="O79" i="282" s="1"/>
  <c r="C25" i="189" s="1"/>
  <c r="O84" i="290"/>
  <c r="O95" i="290" s="1"/>
  <c r="J95" i="290"/>
  <c r="J79" i="297"/>
  <c r="O67" i="297"/>
  <c r="O79" i="297" s="1"/>
  <c r="C25" i="259" s="1"/>
  <c r="J219" i="297"/>
  <c r="J219" i="314"/>
  <c r="J216" i="314" s="1"/>
  <c r="J224" i="314" s="1"/>
  <c r="I97" i="260" s="1"/>
  <c r="I52" i="273" s="1"/>
  <c r="O84" i="314"/>
  <c r="O95" i="314" s="1"/>
  <c r="I26" i="260" s="1"/>
  <c r="J95" i="314"/>
  <c r="J127" i="314" s="1"/>
  <c r="J207" i="314" s="1"/>
  <c r="O84" i="286"/>
  <c r="O95" i="286" s="1"/>
  <c r="N26" i="189" s="1"/>
  <c r="J95" i="286"/>
  <c r="J84" i="287"/>
  <c r="O67" i="309"/>
  <c r="O79" i="309" s="1"/>
  <c r="V25" i="260" s="1"/>
  <c r="J79" i="309"/>
  <c r="J67" i="301"/>
  <c r="J67" i="279"/>
  <c r="O67" i="312"/>
  <c r="O79" i="312" s="1"/>
  <c r="E25" i="260" s="1"/>
  <c r="J79" i="312"/>
  <c r="J219" i="312"/>
  <c r="J216" i="312" s="1"/>
  <c r="J224" i="312" s="1"/>
  <c r="E97" i="260" s="1"/>
  <c r="E52" i="273" s="1"/>
  <c r="O67" i="307"/>
  <c r="O79" i="307" s="1"/>
  <c r="T25" i="260" s="1"/>
  <c r="J79" i="307"/>
  <c r="O84" i="274"/>
  <c r="O95" i="274" s="1"/>
  <c r="P26" i="189" s="1"/>
  <c r="J95" i="274"/>
  <c r="O84" i="294"/>
  <c r="O95" i="294" s="1"/>
  <c r="J95" i="294"/>
  <c r="O84" i="308"/>
  <c r="O95" i="308" s="1"/>
  <c r="U26" i="260" s="1"/>
  <c r="J95" i="308"/>
  <c r="J219" i="276"/>
  <c r="J216" i="276" s="1"/>
  <c r="J224" i="276" s="1"/>
  <c r="R97" i="189" s="1"/>
  <c r="R52" i="269" s="1"/>
  <c r="J79" i="276"/>
  <c r="O67" i="276"/>
  <c r="O79" i="276" s="1"/>
  <c r="R25" i="189" s="1"/>
  <c r="O67" i="287"/>
  <c r="O79" i="287" s="1"/>
  <c r="O25" i="189" s="1"/>
  <c r="O67" i="304"/>
  <c r="O79" i="304" s="1"/>
  <c r="Q25" i="260" s="1"/>
  <c r="J79" i="304"/>
  <c r="J219" i="304"/>
  <c r="J216" i="304" s="1"/>
  <c r="J224" i="304" s="1"/>
  <c r="Q97" i="260" s="1"/>
  <c r="Q52" i="273" s="1"/>
  <c r="J219" i="311"/>
  <c r="J216" i="311" s="1"/>
  <c r="J224" i="311" s="1"/>
  <c r="C97" i="260" s="1"/>
  <c r="C52" i="273" s="1"/>
  <c r="J67" i="313"/>
  <c r="O67" i="300"/>
  <c r="O79" i="300" s="1"/>
  <c r="I25" i="259" s="1"/>
  <c r="J79" i="300"/>
  <c r="O84" i="280"/>
  <c r="O95" i="280" s="1"/>
  <c r="V26" i="189" s="1"/>
  <c r="J95" i="280"/>
  <c r="O67" i="294"/>
  <c r="O79" i="294" s="1"/>
  <c r="U25" i="259" s="1"/>
  <c r="J79" i="294"/>
  <c r="J219" i="294"/>
  <c r="J67" i="278"/>
  <c r="O67" i="306"/>
  <c r="O79" i="306" s="1"/>
  <c r="S25" i="260" s="1"/>
  <c r="O84" i="313"/>
  <c r="O95" i="313" s="1"/>
  <c r="D26" i="260" s="1"/>
  <c r="J95" i="313"/>
  <c r="O84" i="309"/>
  <c r="O95" i="309" s="1"/>
  <c r="V26" i="260" s="1"/>
  <c r="J95" i="309"/>
  <c r="O84" i="284"/>
  <c r="O95" i="284" s="1"/>
  <c r="D26" i="189" s="1"/>
  <c r="J95" i="284"/>
  <c r="O67" i="302"/>
  <c r="O79" i="302" s="1"/>
  <c r="O25" i="259" s="1"/>
  <c r="J79" i="302"/>
  <c r="J79" i="305"/>
  <c r="O67" i="305"/>
  <c r="O79" i="305" s="1"/>
  <c r="R25" i="260" s="1"/>
  <c r="J219" i="305"/>
  <c r="J216" i="305" s="1"/>
  <c r="J224" i="305" s="1"/>
  <c r="R97" i="260" s="1"/>
  <c r="R52" i="273" s="1"/>
  <c r="J84" i="282"/>
  <c r="J219" i="282" s="1"/>
  <c r="J84" i="300"/>
  <c r="J219" i="300" s="1"/>
  <c r="C29" i="189"/>
  <c r="U29" i="260"/>
  <c r="C29" i="260"/>
  <c r="I29" i="260"/>
  <c r="R29" i="260"/>
  <c r="E29" i="189"/>
  <c r="D29" i="189"/>
  <c r="N29" i="260"/>
  <c r="P29" i="260"/>
  <c r="V29" i="260"/>
  <c r="T29" i="260"/>
  <c r="Q29" i="260"/>
  <c r="N29" i="189"/>
  <c r="R29" i="189"/>
  <c r="E29" i="260"/>
  <c r="T29" i="189"/>
  <c r="S29" i="189"/>
  <c r="O29" i="189"/>
  <c r="S29" i="260"/>
  <c r="O29" i="260"/>
  <c r="V29" i="189"/>
  <c r="I29" i="189"/>
  <c r="Q29" i="189"/>
  <c r="P29" i="189"/>
  <c r="U29" i="189"/>
  <c r="D29" i="260"/>
  <c r="J85" i="124"/>
  <c r="O85" i="124" s="1"/>
  <c r="J84" i="123"/>
  <c r="O84" i="123" s="1"/>
  <c r="J68" i="124"/>
  <c r="O68" i="124" s="1"/>
  <c r="J85" i="170"/>
  <c r="O85" i="170" s="1"/>
  <c r="J68" i="127"/>
  <c r="O68" i="127" s="1"/>
  <c r="J67" i="234"/>
  <c r="O67" i="234" s="1"/>
  <c r="O174" i="149"/>
  <c r="J85" i="169"/>
  <c r="O85" i="169" s="1"/>
  <c r="J84" i="124"/>
  <c r="O84" i="124" s="1"/>
  <c r="M177" i="123"/>
  <c r="M184" i="123" s="1"/>
  <c r="J141" i="168"/>
  <c r="O141" i="168" s="1"/>
  <c r="J68" i="145"/>
  <c r="O68" i="145" s="1"/>
  <c r="J139" i="170"/>
  <c r="J141" i="127"/>
  <c r="O141" i="127" s="1"/>
  <c r="J177" i="145"/>
  <c r="O161" i="146"/>
  <c r="M177" i="170"/>
  <c r="M184" i="170" s="1"/>
  <c r="J141" i="170"/>
  <c r="O141" i="170" s="1"/>
  <c r="J177" i="168"/>
  <c r="J140" i="150"/>
  <c r="O140" i="150" s="1"/>
  <c r="M177" i="145"/>
  <c r="M184" i="145" s="1"/>
  <c r="J139" i="127"/>
  <c r="O139" i="127" s="1"/>
  <c r="O174" i="176"/>
  <c r="O174" i="168"/>
  <c r="J84" i="234"/>
  <c r="O84" i="234" s="1"/>
  <c r="J84" i="154"/>
  <c r="O84" i="154" s="1"/>
  <c r="J139" i="149"/>
  <c r="O139" i="149" s="1"/>
  <c r="J68" i="168"/>
  <c r="O68" i="168" s="1"/>
  <c r="J139" i="145"/>
  <c r="O139" i="145" s="1"/>
  <c r="J85" i="147"/>
  <c r="O85" i="147" s="1"/>
  <c r="J85" i="168"/>
  <c r="O85" i="168" s="1"/>
  <c r="J68" i="234"/>
  <c r="O68" i="234" s="1"/>
  <c r="J139" i="150"/>
  <c r="O139" i="150" s="1"/>
  <c r="J67" i="127"/>
  <c r="O67" i="127" s="1"/>
  <c r="J140" i="147"/>
  <c r="O140" i="147" s="1"/>
  <c r="J139" i="173"/>
  <c r="J147" i="173" s="1"/>
  <c r="J141" i="149"/>
  <c r="O141" i="149" s="1"/>
  <c r="O161" i="168"/>
  <c r="J140" i="170"/>
  <c r="O140" i="170" s="1"/>
  <c r="J67" i="169"/>
  <c r="O67" i="169" s="1"/>
  <c r="J139" i="146"/>
  <c r="O139" i="146" s="1"/>
  <c r="J68" i="240"/>
  <c r="O68" i="240" s="1"/>
  <c r="O174" i="123"/>
  <c r="J140" i="126"/>
  <c r="O140" i="126" s="1"/>
  <c r="J139" i="147"/>
  <c r="O139" i="147" s="1"/>
  <c r="J177" i="123"/>
  <c r="O177" i="123" s="1"/>
  <c r="J141" i="126"/>
  <c r="O141" i="126" s="1"/>
  <c r="J139" i="169"/>
  <c r="O139" i="169" s="1"/>
  <c r="J85" i="126"/>
  <c r="O85" i="126" s="1"/>
  <c r="J141" i="169"/>
  <c r="O141" i="169" s="1"/>
  <c r="M79" i="126"/>
  <c r="M127" i="126" s="1"/>
  <c r="J140" i="124"/>
  <c r="O140" i="124" s="1"/>
  <c r="O147" i="124" s="1"/>
  <c r="J68" i="149"/>
  <c r="O68" i="149" s="1"/>
  <c r="J68" i="237"/>
  <c r="O68" i="237" s="1"/>
  <c r="O161" i="121"/>
  <c r="J141" i="176"/>
  <c r="O141" i="176" s="1"/>
  <c r="J139" i="123"/>
  <c r="O139" i="123" s="1"/>
  <c r="J177" i="121"/>
  <c r="O174" i="126"/>
  <c r="J141" i="147"/>
  <c r="O141" i="147" s="1"/>
  <c r="J140" i="176"/>
  <c r="O140" i="176" s="1"/>
  <c r="J177" i="127"/>
  <c r="J68" i="146"/>
  <c r="O68" i="146" s="1"/>
  <c r="J68" i="170"/>
  <c r="O68" i="170" s="1"/>
  <c r="J67" i="170"/>
  <c r="M79" i="123"/>
  <c r="M127" i="123" s="1"/>
  <c r="J67" i="124"/>
  <c r="O67" i="124" s="1"/>
  <c r="J84" i="168"/>
  <c r="O84" i="168" s="1"/>
  <c r="J141" i="150"/>
  <c r="O141" i="150" s="1"/>
  <c r="O161" i="169"/>
  <c r="J140" i="145"/>
  <c r="O140" i="145" s="1"/>
  <c r="J85" i="237"/>
  <c r="O85" i="237" s="1"/>
  <c r="J68" i="147"/>
  <c r="O68" i="147" s="1"/>
  <c r="O174" i="127"/>
  <c r="M127" i="150"/>
  <c r="J85" i="123"/>
  <c r="O85" i="123" s="1"/>
  <c r="J139" i="121"/>
  <c r="O139" i="121" s="1"/>
  <c r="J177" i="146"/>
  <c r="J67" i="147"/>
  <c r="O67" i="147" s="1"/>
  <c r="J67" i="173"/>
  <c r="O67" i="173" s="1"/>
  <c r="J141" i="173"/>
  <c r="O141" i="173" s="1"/>
  <c r="O174" i="146"/>
  <c r="J67" i="176"/>
  <c r="O67" i="176" s="1"/>
  <c r="J68" i="123"/>
  <c r="O68" i="123" s="1"/>
  <c r="J139" i="168"/>
  <c r="O139" i="168" s="1"/>
  <c r="O174" i="169"/>
  <c r="J67" i="146"/>
  <c r="O67" i="146" s="1"/>
  <c r="J140" i="127"/>
  <c r="O140" i="127" s="1"/>
  <c r="O174" i="147"/>
  <c r="M79" i="234"/>
  <c r="M127" i="234" s="1"/>
  <c r="J85" i="154"/>
  <c r="O85" i="154" s="1"/>
  <c r="M127" i="149"/>
  <c r="M79" i="121"/>
  <c r="M127" i="121" s="1"/>
  <c r="J67" i="154"/>
  <c r="O67" i="154" s="1"/>
  <c r="O174" i="173"/>
  <c r="M177" i="168"/>
  <c r="M184" i="168" s="1"/>
  <c r="O139" i="170"/>
  <c r="M177" i="169"/>
  <c r="M184" i="169" s="1"/>
  <c r="M177" i="173"/>
  <c r="M184" i="173" s="1"/>
  <c r="O161" i="173"/>
  <c r="J177" i="173"/>
  <c r="O161" i="127"/>
  <c r="M177" i="127"/>
  <c r="M184" i="127" s="1"/>
  <c r="O161" i="123"/>
  <c r="O161" i="145"/>
  <c r="O174" i="150"/>
  <c r="J140" i="149"/>
  <c r="O174" i="170"/>
  <c r="O161" i="176"/>
  <c r="M177" i="176"/>
  <c r="M184" i="176" s="1"/>
  <c r="O161" i="124"/>
  <c r="M177" i="124"/>
  <c r="J177" i="176"/>
  <c r="J177" i="124"/>
  <c r="O161" i="150"/>
  <c r="M177" i="150"/>
  <c r="M184" i="150" s="1"/>
  <c r="O174" i="121"/>
  <c r="O161" i="149"/>
  <c r="M177" i="149"/>
  <c r="M184" i="149" s="1"/>
  <c r="M177" i="146"/>
  <c r="M184" i="146" s="1"/>
  <c r="O174" i="145"/>
  <c r="O139" i="176"/>
  <c r="J177" i="170"/>
  <c r="O161" i="170"/>
  <c r="O161" i="154"/>
  <c r="M177" i="154"/>
  <c r="M184" i="154" s="1"/>
  <c r="J177" i="149"/>
  <c r="M177" i="147"/>
  <c r="M184" i="147" s="1"/>
  <c r="O161" i="126"/>
  <c r="J177" i="126"/>
  <c r="O139" i="154"/>
  <c r="O147" i="154" s="1"/>
  <c r="J147" i="154"/>
  <c r="J184" i="154" s="1"/>
  <c r="M177" i="121"/>
  <c r="M184" i="121" s="1"/>
  <c r="N220" i="176"/>
  <c r="M177" i="126"/>
  <c r="M184" i="126" s="1"/>
  <c r="O161" i="147"/>
  <c r="J177" i="147"/>
  <c r="J139" i="126"/>
  <c r="J68" i="176"/>
  <c r="O68" i="176" s="1"/>
  <c r="J67" i="150"/>
  <c r="O67" i="150" s="1"/>
  <c r="J85" i="234"/>
  <c r="O85" i="234" s="1"/>
  <c r="J85" i="145"/>
  <c r="O85" i="145" s="1"/>
  <c r="J84" i="150"/>
  <c r="O84" i="150" s="1"/>
  <c r="J67" i="145"/>
  <c r="J67" i="126"/>
  <c r="O67" i="126" s="1"/>
  <c r="M127" i="146"/>
  <c r="J67" i="149"/>
  <c r="O67" i="149" s="1"/>
  <c r="J84" i="147"/>
  <c r="J67" i="237"/>
  <c r="J68" i="154"/>
  <c r="O68" i="154" s="1"/>
  <c r="J68" i="169"/>
  <c r="O68" i="169" s="1"/>
  <c r="M127" i="170"/>
  <c r="J67" i="121"/>
  <c r="O67" i="121" s="1"/>
  <c r="J85" i="240"/>
  <c r="O85" i="240" s="1"/>
  <c r="J68" i="121"/>
  <c r="O68" i="121" s="1"/>
  <c r="M127" i="168"/>
  <c r="J85" i="149"/>
  <c r="O85" i="149" s="1"/>
  <c r="M127" i="145"/>
  <c r="J84" i="170"/>
  <c r="O84" i="170" s="1"/>
  <c r="J84" i="173"/>
  <c r="O84" i="173" s="1"/>
  <c r="J84" i="237"/>
  <c r="O84" i="237" s="1"/>
  <c r="J84" i="149"/>
  <c r="O84" i="149" s="1"/>
  <c r="J68" i="173"/>
  <c r="O68" i="173" s="1"/>
  <c r="J140" i="123"/>
  <c r="O140" i="123" s="1"/>
  <c r="J140" i="121"/>
  <c r="J141" i="121"/>
  <c r="O141" i="121" s="1"/>
  <c r="J140" i="169"/>
  <c r="O140" i="169" s="1"/>
  <c r="J68" i="150"/>
  <c r="O68" i="150" s="1"/>
  <c r="J85" i="173"/>
  <c r="O85" i="173" s="1"/>
  <c r="J84" i="169"/>
  <c r="J85" i="146"/>
  <c r="O85" i="146" s="1"/>
  <c r="M127" i="176"/>
  <c r="J84" i="126"/>
  <c r="J67" i="123"/>
  <c r="J84" i="176"/>
  <c r="J84" i="146"/>
  <c r="J85" i="121"/>
  <c r="O85" i="121" s="1"/>
  <c r="J84" i="145"/>
  <c r="M127" i="237"/>
  <c r="J67" i="240"/>
  <c r="J85" i="176"/>
  <c r="O85" i="176" s="1"/>
  <c r="M79" i="127"/>
  <c r="M127" i="127" s="1"/>
  <c r="M79" i="124"/>
  <c r="M127" i="124" s="1"/>
  <c r="M127" i="169"/>
  <c r="J68" i="126"/>
  <c r="O68" i="126" s="1"/>
  <c r="M127" i="240"/>
  <c r="M127" i="173"/>
  <c r="M127" i="147"/>
  <c r="J85" i="150"/>
  <c r="O85" i="150" s="1"/>
  <c r="J85" i="127"/>
  <c r="O85" i="127" s="1"/>
  <c r="J84" i="127"/>
  <c r="J84" i="240"/>
  <c r="J67" i="168"/>
  <c r="J84" i="121"/>
  <c r="J141" i="145"/>
  <c r="O141" i="145" s="1"/>
  <c r="J140" i="168"/>
  <c r="O140" i="146"/>
  <c r="J141" i="123"/>
  <c r="O141" i="123" s="1"/>
  <c r="O119" i="154"/>
  <c r="M119" i="154"/>
  <c r="M127" i="154" s="1"/>
  <c r="X38" i="109"/>
  <c r="Z38" i="109" s="1"/>
  <c r="Y38" i="109"/>
  <c r="N219" i="237"/>
  <c r="N219" i="240"/>
  <c r="K29" i="189"/>
  <c r="N219" i="234"/>
  <c r="K40" i="189"/>
  <c r="N220" i="237"/>
  <c r="N220" i="234"/>
  <c r="N220" i="240"/>
  <c r="L35" i="109"/>
  <c r="N35" i="109" s="1"/>
  <c r="L39" i="109"/>
  <c r="N39" i="109" s="1"/>
  <c r="Y34" i="109"/>
  <c r="M54" i="109"/>
  <c r="M111" i="131"/>
  <c r="M119" i="131" s="1"/>
  <c r="N219" i="179"/>
  <c r="N219" i="173"/>
  <c r="M127" i="179"/>
  <c r="M79" i="131"/>
  <c r="H70" i="131"/>
  <c r="H87" i="179"/>
  <c r="H87" i="131"/>
  <c r="N219" i="168"/>
  <c r="H70" i="179"/>
  <c r="C25" i="260" l="1"/>
  <c r="O127" i="311"/>
  <c r="J79" i="311"/>
  <c r="O84" i="283"/>
  <c r="O95" i="283" s="1"/>
  <c r="E26" i="189" s="1"/>
  <c r="J95" i="293"/>
  <c r="J127" i="293" s="1"/>
  <c r="J207" i="293" s="1"/>
  <c r="J219" i="286"/>
  <c r="O67" i="286"/>
  <c r="O79" i="286" s="1"/>
  <c r="N25" i="189" s="1"/>
  <c r="J219" i="287"/>
  <c r="J216" i="287" s="1"/>
  <c r="J224" i="287" s="1"/>
  <c r="O97" i="189" s="1"/>
  <c r="O52" i="269" s="1"/>
  <c r="O67" i="292"/>
  <c r="O79" i="292" s="1"/>
  <c r="S25" i="259" s="1"/>
  <c r="J79" i="277"/>
  <c r="J219" i="284"/>
  <c r="J216" i="284" s="1"/>
  <c r="J224" i="284" s="1"/>
  <c r="D97" i="189" s="1"/>
  <c r="D52" i="269" s="1"/>
  <c r="J79" i="284"/>
  <c r="O84" i="278"/>
  <c r="O95" i="278" s="1"/>
  <c r="T26" i="189" s="1"/>
  <c r="J127" i="309"/>
  <c r="J207" i="309" s="1"/>
  <c r="J219" i="285"/>
  <c r="J216" i="285" s="1"/>
  <c r="J224" i="285" s="1"/>
  <c r="I97" i="189" s="1"/>
  <c r="I52" i="269" s="1"/>
  <c r="J127" i="284"/>
  <c r="J207" i="284" s="1"/>
  <c r="J79" i="303"/>
  <c r="O84" i="291"/>
  <c r="O95" i="291" s="1"/>
  <c r="J95" i="279"/>
  <c r="O84" i="315"/>
  <c r="O95" i="315" s="1"/>
  <c r="N26" i="260" s="1"/>
  <c r="J219" i="306"/>
  <c r="J216" i="306" s="1"/>
  <c r="J224" i="306" s="1"/>
  <c r="S97" i="260" s="1"/>
  <c r="S52" i="273" s="1"/>
  <c r="J79" i="298"/>
  <c r="J95" i="302"/>
  <c r="J127" i="302" s="1"/>
  <c r="J207" i="302" s="1"/>
  <c r="J127" i="290"/>
  <c r="J207" i="290" s="1"/>
  <c r="J219" i="315"/>
  <c r="J216" i="315" s="1"/>
  <c r="J224" i="315" s="1"/>
  <c r="N97" i="260" s="1"/>
  <c r="N52" i="273" s="1"/>
  <c r="J219" i="302"/>
  <c r="O219" i="302" s="1"/>
  <c r="J219" i="316"/>
  <c r="J219" i="295"/>
  <c r="O219" i="295" s="1"/>
  <c r="J95" i="285"/>
  <c r="J127" i="285" s="1"/>
  <c r="J207" i="285" s="1"/>
  <c r="J95" i="304"/>
  <c r="J127" i="304" s="1"/>
  <c r="J207" i="304" s="1"/>
  <c r="O67" i="308"/>
  <c r="O79" i="308" s="1"/>
  <c r="J79" i="308"/>
  <c r="J127" i="308" s="1"/>
  <c r="J207" i="308" s="1"/>
  <c r="J219" i="299"/>
  <c r="O219" i="299" s="1"/>
  <c r="R219" i="299" s="1"/>
  <c r="J79" i="275"/>
  <c r="J95" i="299"/>
  <c r="J127" i="299" s="1"/>
  <c r="J207" i="299" s="1"/>
  <c r="O219" i="311"/>
  <c r="V219" i="311" s="1"/>
  <c r="J219" i="283"/>
  <c r="J127" i="297"/>
  <c r="J207" i="297" s="1"/>
  <c r="J219" i="292"/>
  <c r="J216" i="292" s="1"/>
  <c r="J79" i="283"/>
  <c r="J127" i="283" s="1"/>
  <c r="J207" i="283" s="1"/>
  <c r="O219" i="276"/>
  <c r="V219" i="276" s="1"/>
  <c r="O84" i="285"/>
  <c r="O95" i="285" s="1"/>
  <c r="I26" i="189" s="1"/>
  <c r="J79" i="295"/>
  <c r="J127" i="295" s="1"/>
  <c r="J207" i="295" s="1"/>
  <c r="O219" i="312"/>
  <c r="V219" i="312" s="1"/>
  <c r="O127" i="316"/>
  <c r="M192" i="316" s="1"/>
  <c r="O192" i="316" s="1"/>
  <c r="O219" i="305"/>
  <c r="V219" i="305" s="1"/>
  <c r="R26" i="260"/>
  <c r="O127" i="305"/>
  <c r="M190" i="305" s="1"/>
  <c r="O190" i="305" s="1"/>
  <c r="Q26" i="189"/>
  <c r="O127" i="275"/>
  <c r="Q26" i="260"/>
  <c r="O127" i="304"/>
  <c r="M188" i="304" s="1"/>
  <c r="O219" i="304"/>
  <c r="S219" i="304" s="1"/>
  <c r="O84" i="306"/>
  <c r="O95" i="306" s="1"/>
  <c r="J95" i="306"/>
  <c r="J127" i="306" s="1"/>
  <c r="J207" i="306" s="1"/>
  <c r="O79" i="124"/>
  <c r="O219" i="287"/>
  <c r="V219" i="287" s="1"/>
  <c r="O127" i="312"/>
  <c r="M192" i="312" s="1"/>
  <c r="O192" i="312" s="1"/>
  <c r="J219" i="303"/>
  <c r="J216" i="303" s="1"/>
  <c r="J224" i="303" s="1"/>
  <c r="P97" i="260" s="1"/>
  <c r="P52" i="273" s="1"/>
  <c r="J219" i="275"/>
  <c r="O84" i="303"/>
  <c r="O95" i="303" s="1"/>
  <c r="J127" i="280"/>
  <c r="J207" i="280" s="1"/>
  <c r="J127" i="291"/>
  <c r="J207" i="291" s="1"/>
  <c r="O127" i="315"/>
  <c r="M195" i="315" s="1"/>
  <c r="O195" i="315" s="1"/>
  <c r="O127" i="280"/>
  <c r="R191" i="280" s="1"/>
  <c r="O219" i="314"/>
  <c r="V219" i="314" s="1"/>
  <c r="J219" i="291"/>
  <c r="O219" i="291" s="1"/>
  <c r="R219" i="291" s="1"/>
  <c r="O67" i="291"/>
  <c r="O79" i="291" s="1"/>
  <c r="R25" i="259" s="1"/>
  <c r="J127" i="292"/>
  <c r="J207" i="292" s="1"/>
  <c r="O95" i="124"/>
  <c r="O127" i="286"/>
  <c r="Q191" i="286" s="1"/>
  <c r="J95" i="305"/>
  <c r="J127" i="305" s="1"/>
  <c r="J207" i="305" s="1"/>
  <c r="O127" i="285"/>
  <c r="Q188" i="285" s="1"/>
  <c r="J95" i="275"/>
  <c r="J127" i="275" s="1"/>
  <c r="J207" i="275" s="1"/>
  <c r="O219" i="280"/>
  <c r="V219" i="280" s="1"/>
  <c r="J127" i="286"/>
  <c r="J207" i="286" s="1"/>
  <c r="J216" i="282"/>
  <c r="J224" i="282" s="1"/>
  <c r="C97" i="189" s="1"/>
  <c r="C52" i="269" s="1"/>
  <c r="O219" i="282"/>
  <c r="V219" i="282" s="1"/>
  <c r="J216" i="307"/>
  <c r="J224" i="307" s="1"/>
  <c r="T97" i="260" s="1"/>
  <c r="T52" i="273" s="1"/>
  <c r="O219" i="307"/>
  <c r="V219" i="307" s="1"/>
  <c r="O219" i="300"/>
  <c r="R219" i="300" s="1"/>
  <c r="J216" i="300"/>
  <c r="O219" i="290"/>
  <c r="J216" i="290"/>
  <c r="O127" i="309"/>
  <c r="M197" i="309" s="1"/>
  <c r="O197" i="309" s="1"/>
  <c r="O84" i="277"/>
  <c r="O95" i="277" s="1"/>
  <c r="J95" i="277"/>
  <c r="J219" i="277"/>
  <c r="O127" i="276"/>
  <c r="R188" i="276" s="1"/>
  <c r="O219" i="289"/>
  <c r="R219" i="289" s="1"/>
  <c r="J216" i="289"/>
  <c r="O84" i="298"/>
  <c r="O95" i="298" s="1"/>
  <c r="J95" i="298"/>
  <c r="J127" i="298" s="1"/>
  <c r="J207" i="298" s="1"/>
  <c r="O127" i="283"/>
  <c r="R188" i="283" s="1"/>
  <c r="N26" i="259"/>
  <c r="O219" i="293"/>
  <c r="J216" i="293"/>
  <c r="O127" i="297"/>
  <c r="C26" i="259"/>
  <c r="J95" i="124"/>
  <c r="O127" i="284"/>
  <c r="Q194" i="284" s="1"/>
  <c r="O219" i="308"/>
  <c r="V219" i="308" s="1"/>
  <c r="O67" i="279"/>
  <c r="O79" i="279" s="1"/>
  <c r="J79" i="279"/>
  <c r="J127" i="279" s="1"/>
  <c r="J207" i="279" s="1"/>
  <c r="J219" i="279"/>
  <c r="O127" i="274"/>
  <c r="M191" i="274" s="1"/>
  <c r="O191" i="274" s="1"/>
  <c r="O84" i="300"/>
  <c r="O95" i="300" s="1"/>
  <c r="J95" i="300"/>
  <c r="J127" i="300" s="1"/>
  <c r="J207" i="300" s="1"/>
  <c r="O67" i="313"/>
  <c r="O79" i="313" s="1"/>
  <c r="J79" i="313"/>
  <c r="J127" i="313" s="1"/>
  <c r="J207" i="313" s="1"/>
  <c r="J219" i="313"/>
  <c r="O127" i="299"/>
  <c r="D26" i="259"/>
  <c r="O219" i="309"/>
  <c r="V219" i="309" s="1"/>
  <c r="O127" i="314"/>
  <c r="M193" i="314" s="1"/>
  <c r="O193" i="314" s="1"/>
  <c r="O84" i="282"/>
  <c r="O95" i="282" s="1"/>
  <c r="J95" i="282"/>
  <c r="J127" i="282" s="1"/>
  <c r="J207" i="282" s="1"/>
  <c r="O127" i="293"/>
  <c r="T26" i="259"/>
  <c r="J127" i="303"/>
  <c r="J207" i="303" s="1"/>
  <c r="J127" i="316"/>
  <c r="J207" i="316" s="1"/>
  <c r="R26" i="259"/>
  <c r="J127" i="289"/>
  <c r="J207" i="289" s="1"/>
  <c r="J127" i="312"/>
  <c r="J207" i="312" s="1"/>
  <c r="O219" i="315"/>
  <c r="V219" i="315" s="1"/>
  <c r="O67" i="278"/>
  <c r="O79" i="278" s="1"/>
  <c r="J79" i="278"/>
  <c r="J127" i="278" s="1"/>
  <c r="J207" i="278" s="1"/>
  <c r="J219" i="278"/>
  <c r="O84" i="287"/>
  <c r="O95" i="287" s="1"/>
  <c r="J95" i="287"/>
  <c r="J127" i="287" s="1"/>
  <c r="J207" i="287" s="1"/>
  <c r="P26" i="259"/>
  <c r="O127" i="289"/>
  <c r="O67" i="301"/>
  <c r="O79" i="301" s="1"/>
  <c r="N25" i="259" s="1"/>
  <c r="J79" i="301"/>
  <c r="J127" i="301" s="1"/>
  <c r="J207" i="301" s="1"/>
  <c r="J219" i="301"/>
  <c r="J95" i="307"/>
  <c r="J127" i="307" s="1"/>
  <c r="J207" i="307" s="1"/>
  <c r="O84" i="307"/>
  <c r="O95" i="307" s="1"/>
  <c r="O219" i="274"/>
  <c r="V219" i="274" s="1"/>
  <c r="J216" i="294"/>
  <c r="O219" i="294"/>
  <c r="R219" i="294" s="1"/>
  <c r="J127" i="294"/>
  <c r="J207" i="294" s="1"/>
  <c r="J216" i="291"/>
  <c r="O127" i="302"/>
  <c r="O26" i="259"/>
  <c r="J219" i="298"/>
  <c r="V26" i="259"/>
  <c r="O127" i="295"/>
  <c r="U26" i="259"/>
  <c r="O127" i="294"/>
  <c r="J127" i="311"/>
  <c r="J207" i="311" s="1"/>
  <c r="J127" i="276"/>
  <c r="J207" i="276" s="1"/>
  <c r="J216" i="295"/>
  <c r="J216" i="297"/>
  <c r="O219" i="297"/>
  <c r="R219" i="297" s="1"/>
  <c r="J216" i="302"/>
  <c r="J127" i="274"/>
  <c r="J207" i="274" s="1"/>
  <c r="O127" i="290"/>
  <c r="Q26" i="259"/>
  <c r="S26" i="259"/>
  <c r="R219" i="304"/>
  <c r="M190" i="314"/>
  <c r="O190" i="314" s="1"/>
  <c r="M195" i="314"/>
  <c r="O195" i="314" s="1"/>
  <c r="M193" i="312"/>
  <c r="O193" i="312" s="1"/>
  <c r="M190" i="312"/>
  <c r="O190" i="312" s="1"/>
  <c r="M188" i="312"/>
  <c r="M193" i="311"/>
  <c r="O193" i="311" s="1"/>
  <c r="M190" i="311"/>
  <c r="O190" i="311" s="1"/>
  <c r="M195" i="311"/>
  <c r="O195" i="311" s="1"/>
  <c r="M192" i="311"/>
  <c r="O192" i="311" s="1"/>
  <c r="M194" i="311"/>
  <c r="O194" i="311" s="1"/>
  <c r="M197" i="311"/>
  <c r="O197" i="311" s="1"/>
  <c r="M191" i="311"/>
  <c r="O191" i="311" s="1"/>
  <c r="M188" i="311"/>
  <c r="Q192" i="276"/>
  <c r="P219" i="276"/>
  <c r="S219" i="276"/>
  <c r="R192" i="274"/>
  <c r="R195" i="274"/>
  <c r="R219" i="307"/>
  <c r="S219" i="307"/>
  <c r="Q219" i="307"/>
  <c r="U219" i="307"/>
  <c r="P219" i="307"/>
  <c r="T219" i="307"/>
  <c r="S219" i="311"/>
  <c r="P219" i="311"/>
  <c r="U219" i="311"/>
  <c r="T219" i="311"/>
  <c r="R193" i="275"/>
  <c r="M188" i="275"/>
  <c r="M191" i="275"/>
  <c r="O191" i="275" s="1"/>
  <c r="R190" i="275"/>
  <c r="R194" i="275"/>
  <c r="M190" i="275"/>
  <c r="O190" i="275" s="1"/>
  <c r="M192" i="275"/>
  <c r="O192" i="275" s="1"/>
  <c r="R192" i="275"/>
  <c r="R188" i="275"/>
  <c r="Q195" i="275"/>
  <c r="M194" i="275"/>
  <c r="O194" i="275" s="1"/>
  <c r="M193" i="275"/>
  <c r="O193" i="275" s="1"/>
  <c r="R191" i="275"/>
  <c r="M195" i="275"/>
  <c r="O195" i="275" s="1"/>
  <c r="R195" i="275"/>
  <c r="R197" i="275"/>
  <c r="Q191" i="275"/>
  <c r="Q193" i="275"/>
  <c r="Q192" i="275"/>
  <c r="Q190" i="275"/>
  <c r="Q188" i="275"/>
  <c r="Q194" i="275"/>
  <c r="M197" i="275"/>
  <c r="O197" i="275" s="1"/>
  <c r="Q197" i="275"/>
  <c r="R191" i="285"/>
  <c r="M195" i="285"/>
  <c r="O195" i="285" s="1"/>
  <c r="M194" i="285"/>
  <c r="O194" i="285" s="1"/>
  <c r="Q194" i="285"/>
  <c r="J79" i="237"/>
  <c r="M191" i="304"/>
  <c r="O191" i="304" s="1"/>
  <c r="M195" i="304"/>
  <c r="O195" i="304" s="1"/>
  <c r="M190" i="304"/>
  <c r="O190" i="304" s="1"/>
  <c r="M193" i="304"/>
  <c r="O193" i="304" s="1"/>
  <c r="M193" i="315"/>
  <c r="O193" i="315" s="1"/>
  <c r="Q188" i="284"/>
  <c r="Q197" i="284"/>
  <c r="M192" i="284"/>
  <c r="O192" i="284" s="1"/>
  <c r="R194" i="284"/>
  <c r="Q192" i="284"/>
  <c r="R219" i="305"/>
  <c r="J79" i="145"/>
  <c r="S219" i="312"/>
  <c r="Q219" i="312"/>
  <c r="P219" i="312"/>
  <c r="U219" i="312"/>
  <c r="M191" i="305"/>
  <c r="O191" i="305" s="1"/>
  <c r="Q194" i="280"/>
  <c r="R197" i="280"/>
  <c r="Q191" i="280"/>
  <c r="R195" i="280"/>
  <c r="M191" i="280"/>
  <c r="O191" i="280" s="1"/>
  <c r="M192" i="280"/>
  <c r="O192" i="280" s="1"/>
  <c r="Q192" i="280"/>
  <c r="M195" i="280"/>
  <c r="O195" i="280" s="1"/>
  <c r="Q188" i="280"/>
  <c r="R192" i="280"/>
  <c r="R188" i="280"/>
  <c r="R193" i="280"/>
  <c r="M194" i="280"/>
  <c r="O194" i="280" s="1"/>
  <c r="R194" i="280"/>
  <c r="Q197" i="280"/>
  <c r="Q190" i="280"/>
  <c r="O95" i="170"/>
  <c r="O79" i="147"/>
  <c r="J25" i="259" s="1"/>
  <c r="V219" i="304"/>
  <c r="R219" i="314"/>
  <c r="U219" i="314"/>
  <c r="Q219" i="314"/>
  <c r="S219" i="314"/>
  <c r="P219" i="314"/>
  <c r="T219" i="314"/>
  <c r="O79" i="234"/>
  <c r="K25" i="189" s="1"/>
  <c r="O79" i="127"/>
  <c r="J79" i="126"/>
  <c r="J95" i="147"/>
  <c r="O95" i="168"/>
  <c r="H26" i="260" s="1"/>
  <c r="O177" i="170"/>
  <c r="J40" i="260" s="1"/>
  <c r="O177" i="145"/>
  <c r="G40" i="259" s="1"/>
  <c r="O79" i="149"/>
  <c r="L25" i="259" s="1"/>
  <c r="J95" i="168"/>
  <c r="O147" i="127"/>
  <c r="J79" i="234"/>
  <c r="J79" i="147"/>
  <c r="J79" i="176"/>
  <c r="O95" i="123"/>
  <c r="J79" i="170"/>
  <c r="J184" i="173"/>
  <c r="O147" i="150"/>
  <c r="M37" i="259" s="1"/>
  <c r="J95" i="123"/>
  <c r="O67" i="170"/>
  <c r="O79" i="170" s="1"/>
  <c r="J25" i="260" s="1"/>
  <c r="O139" i="173"/>
  <c r="O147" i="173" s="1"/>
  <c r="M37" i="260" s="1"/>
  <c r="J79" i="127"/>
  <c r="J79" i="124"/>
  <c r="O177" i="168"/>
  <c r="H40" i="260" s="1"/>
  <c r="O79" i="126"/>
  <c r="J147" i="147"/>
  <c r="J184" i="147" s="1"/>
  <c r="J95" i="234"/>
  <c r="O147" i="176"/>
  <c r="L37" i="260" s="1"/>
  <c r="O95" i="234"/>
  <c r="K26" i="189" s="1"/>
  <c r="J147" i="124"/>
  <c r="J184" i="124" s="1"/>
  <c r="O177" i="173"/>
  <c r="M40" i="260" s="1"/>
  <c r="O67" i="145"/>
  <c r="O79" i="145" s="1"/>
  <c r="G25" i="259" s="1"/>
  <c r="J79" i="149"/>
  <c r="O147" i="169"/>
  <c r="G37" i="260" s="1"/>
  <c r="J147" i="170"/>
  <c r="J184" i="170" s="1"/>
  <c r="J147" i="146"/>
  <c r="J184" i="146" s="1"/>
  <c r="J147" i="127"/>
  <c r="J184" i="127" s="1"/>
  <c r="O147" i="170"/>
  <c r="J37" i="260" s="1"/>
  <c r="O147" i="145"/>
  <c r="G37" i="259" s="1"/>
  <c r="O95" i="154"/>
  <c r="F26" i="259" s="1"/>
  <c r="O147" i="146"/>
  <c r="O79" i="146"/>
  <c r="H25" i="259" s="1"/>
  <c r="J95" i="154"/>
  <c r="O79" i="121"/>
  <c r="O177" i="147"/>
  <c r="J40" i="259" s="1"/>
  <c r="O177" i="149"/>
  <c r="L40" i="259" s="1"/>
  <c r="O177" i="154"/>
  <c r="F40" i="259" s="1"/>
  <c r="O177" i="176"/>
  <c r="L40" i="260" s="1"/>
  <c r="O177" i="146"/>
  <c r="H40" i="259" s="1"/>
  <c r="J147" i="145"/>
  <c r="J184" i="145" s="1"/>
  <c r="O79" i="176"/>
  <c r="L25" i="260" s="1"/>
  <c r="O67" i="237"/>
  <c r="O79" i="237" s="1"/>
  <c r="K25" i="259" s="1"/>
  <c r="O95" i="149"/>
  <c r="O84" i="147"/>
  <c r="O95" i="147" s="1"/>
  <c r="J147" i="150"/>
  <c r="J184" i="150" s="1"/>
  <c r="O147" i="147"/>
  <c r="J79" i="146"/>
  <c r="O95" i="237"/>
  <c r="J147" i="176"/>
  <c r="J184" i="176" s="1"/>
  <c r="O139" i="126"/>
  <c r="O147" i="126" s="1"/>
  <c r="J147" i="126"/>
  <c r="J184" i="126" s="1"/>
  <c r="O177" i="124"/>
  <c r="O184" i="124" s="1"/>
  <c r="M184" i="124"/>
  <c r="O177" i="127"/>
  <c r="O184" i="127" s="1"/>
  <c r="J147" i="121"/>
  <c r="J184" i="121" s="1"/>
  <c r="O177" i="150"/>
  <c r="M40" i="259" s="1"/>
  <c r="F37" i="259"/>
  <c r="O177" i="121"/>
  <c r="O140" i="149"/>
  <c r="O147" i="149" s="1"/>
  <c r="J147" i="149"/>
  <c r="J184" i="149" s="1"/>
  <c r="O177" i="126"/>
  <c r="O177" i="169"/>
  <c r="G40" i="260" s="1"/>
  <c r="J147" i="169"/>
  <c r="J184" i="169" s="1"/>
  <c r="O140" i="121"/>
  <c r="O147" i="121" s="1"/>
  <c r="J79" i="154"/>
  <c r="J79" i="121"/>
  <c r="O79" i="154"/>
  <c r="F25" i="259" s="1"/>
  <c r="O79" i="173"/>
  <c r="M25" i="260" s="1"/>
  <c r="J95" i="149"/>
  <c r="J79" i="169"/>
  <c r="O79" i="169"/>
  <c r="G25" i="260" s="1"/>
  <c r="J95" i="170"/>
  <c r="J79" i="173"/>
  <c r="O95" i="150"/>
  <c r="J95" i="237"/>
  <c r="J95" i="150"/>
  <c r="O84" i="169"/>
  <c r="O95" i="169" s="1"/>
  <c r="J95" i="169"/>
  <c r="J26" i="260"/>
  <c r="J79" i="150"/>
  <c r="O67" i="168"/>
  <c r="O79" i="168" s="1"/>
  <c r="H25" i="260" s="1"/>
  <c r="J79" i="168"/>
  <c r="J95" i="176"/>
  <c r="O84" i="176"/>
  <c r="O95" i="176" s="1"/>
  <c r="O79" i="150"/>
  <c r="M25" i="259" s="1"/>
  <c r="O84" i="121"/>
  <c r="O95" i="121" s="1"/>
  <c r="J95" i="121"/>
  <c r="F29" i="259"/>
  <c r="O84" i="240"/>
  <c r="O95" i="240" s="1"/>
  <c r="J95" i="240"/>
  <c r="O67" i="123"/>
  <c r="O79" i="123" s="1"/>
  <c r="J79" i="123"/>
  <c r="O84" i="146"/>
  <c r="O95" i="146" s="1"/>
  <c r="J95" i="146"/>
  <c r="J95" i="127"/>
  <c r="O84" i="127"/>
  <c r="O95" i="127" s="1"/>
  <c r="J95" i="173"/>
  <c r="O84" i="126"/>
  <c r="O95" i="126" s="1"/>
  <c r="J95" i="126"/>
  <c r="J79" i="240"/>
  <c r="O67" i="240"/>
  <c r="O79" i="240" s="1"/>
  <c r="K25" i="260" s="1"/>
  <c r="O95" i="173"/>
  <c r="O84" i="145"/>
  <c r="O95" i="145" s="1"/>
  <c r="J95" i="145"/>
  <c r="O140" i="168"/>
  <c r="O147" i="168" s="1"/>
  <c r="J147" i="168"/>
  <c r="J184" i="168" s="1"/>
  <c r="J147" i="123"/>
  <c r="J184" i="123" s="1"/>
  <c r="O147" i="123"/>
  <c r="O184" i="123" s="1"/>
  <c r="N219" i="146"/>
  <c r="N219" i="147"/>
  <c r="N219" i="131"/>
  <c r="M39" i="109"/>
  <c r="O54" i="109"/>
  <c r="M35" i="109"/>
  <c r="N219" i="124"/>
  <c r="N219" i="123"/>
  <c r="N219" i="154"/>
  <c r="N219" i="121"/>
  <c r="N219" i="127"/>
  <c r="N219" i="145"/>
  <c r="N219" i="126"/>
  <c r="N219" i="149"/>
  <c r="N219" i="150"/>
  <c r="M127" i="131"/>
  <c r="N220" i="145"/>
  <c r="N220" i="121"/>
  <c r="N220" i="169"/>
  <c r="M197" i="315" l="1"/>
  <c r="O197" i="315" s="1"/>
  <c r="Q219" i="282"/>
  <c r="M190" i="315"/>
  <c r="O190" i="315" s="1"/>
  <c r="R190" i="285"/>
  <c r="M197" i="312"/>
  <c r="O197" i="312" s="1"/>
  <c r="U219" i="282"/>
  <c r="M191" i="315"/>
  <c r="O191" i="315" s="1"/>
  <c r="R192" i="285"/>
  <c r="M194" i="312"/>
  <c r="O194" i="312" s="1"/>
  <c r="M194" i="305"/>
  <c r="O194" i="305" s="1"/>
  <c r="P219" i="282"/>
  <c r="M188" i="315"/>
  <c r="O188" i="315" s="1"/>
  <c r="O200" i="315" s="1"/>
  <c r="M192" i="285"/>
  <c r="O192" i="285" s="1"/>
  <c r="M194" i="276"/>
  <c r="O194" i="276" s="1"/>
  <c r="M195" i="312"/>
  <c r="O195" i="312" s="1"/>
  <c r="O219" i="284"/>
  <c r="P219" i="284" s="1"/>
  <c r="T219" i="282"/>
  <c r="M194" i="315"/>
  <c r="O194" i="315" s="1"/>
  <c r="M197" i="276"/>
  <c r="O197" i="276" s="1"/>
  <c r="R193" i="285"/>
  <c r="Q191" i="285"/>
  <c r="M201" i="285" s="1"/>
  <c r="O201" i="285" s="1"/>
  <c r="S219" i="305"/>
  <c r="Q191" i="283"/>
  <c r="M193" i="285"/>
  <c r="O193" i="285" s="1"/>
  <c r="M190" i="285"/>
  <c r="O190" i="285" s="1"/>
  <c r="M191" i="316"/>
  <c r="O191" i="316" s="1"/>
  <c r="Q219" i="304"/>
  <c r="O219" i="306"/>
  <c r="Q219" i="306" s="1"/>
  <c r="M192" i="305"/>
  <c r="O192" i="305" s="1"/>
  <c r="U219" i="305"/>
  <c r="Q190" i="283"/>
  <c r="M194" i="304"/>
  <c r="O194" i="304" s="1"/>
  <c r="R194" i="285"/>
  <c r="Q190" i="285"/>
  <c r="Q219" i="311"/>
  <c r="M193" i="316"/>
  <c r="O193" i="316" s="1"/>
  <c r="O127" i="292"/>
  <c r="M193" i="292" s="1"/>
  <c r="O193" i="292" s="1"/>
  <c r="J216" i="286"/>
  <c r="J224" i="286" s="1"/>
  <c r="N97" i="189" s="1"/>
  <c r="N52" i="269" s="1"/>
  <c r="O219" i="286"/>
  <c r="S219" i="282"/>
  <c r="M194" i="283"/>
  <c r="O194" i="283" s="1"/>
  <c r="R219" i="282"/>
  <c r="M192" i="315"/>
  <c r="O192" i="315" s="1"/>
  <c r="Q219" i="305"/>
  <c r="Q197" i="285"/>
  <c r="R192" i="283"/>
  <c r="M188" i="305"/>
  <c r="O188" i="305" s="1"/>
  <c r="O200" i="305" s="1"/>
  <c r="S219" i="308"/>
  <c r="R191" i="283"/>
  <c r="M197" i="304"/>
  <c r="O197" i="304" s="1"/>
  <c r="Q195" i="285"/>
  <c r="Q193" i="285"/>
  <c r="R219" i="311"/>
  <c r="M188" i="274"/>
  <c r="M193" i="283"/>
  <c r="O193" i="283" s="1"/>
  <c r="M197" i="283"/>
  <c r="O197" i="283" s="1"/>
  <c r="M191" i="285"/>
  <c r="O191" i="285" s="1"/>
  <c r="J127" i="277"/>
  <c r="J207" i="277" s="1"/>
  <c r="M195" i="305"/>
  <c r="O195" i="305" s="1"/>
  <c r="M193" i="305"/>
  <c r="O193" i="305" s="1"/>
  <c r="P219" i="305"/>
  <c r="W219" i="305" s="1"/>
  <c r="R197" i="285"/>
  <c r="R188" i="285"/>
  <c r="M202" i="285" s="1"/>
  <c r="O202" i="285" s="1"/>
  <c r="R194" i="274"/>
  <c r="M197" i="305"/>
  <c r="O197" i="305" s="1"/>
  <c r="R197" i="284"/>
  <c r="R194" i="283"/>
  <c r="M192" i="304"/>
  <c r="O192" i="304" s="1"/>
  <c r="M197" i="285"/>
  <c r="O197" i="285" s="1"/>
  <c r="Q192" i="285"/>
  <c r="Q190" i="274"/>
  <c r="O219" i="285"/>
  <c r="T219" i="305"/>
  <c r="Q192" i="283"/>
  <c r="M188" i="285"/>
  <c r="O188" i="285" s="1"/>
  <c r="O200" i="285" s="1"/>
  <c r="M194" i="316"/>
  <c r="O194" i="316" s="1"/>
  <c r="R193" i="283"/>
  <c r="R195" i="285"/>
  <c r="Q197" i="274"/>
  <c r="M193" i="284"/>
  <c r="O193" i="284" s="1"/>
  <c r="R197" i="283"/>
  <c r="Q192" i="286"/>
  <c r="Q188" i="274"/>
  <c r="M191" i="312"/>
  <c r="O191" i="312" s="1"/>
  <c r="T219" i="276"/>
  <c r="J127" i="124"/>
  <c r="Q219" i="276"/>
  <c r="J216" i="316"/>
  <c r="J224" i="316" s="1"/>
  <c r="O97" i="260" s="1"/>
  <c r="O52" i="273" s="1"/>
  <c r="O219" i="316"/>
  <c r="M191" i="286"/>
  <c r="O191" i="286" s="1"/>
  <c r="M190" i="316"/>
  <c r="O190" i="316" s="1"/>
  <c r="Q191" i="276"/>
  <c r="O127" i="124"/>
  <c r="R193" i="124" s="1"/>
  <c r="R188" i="286"/>
  <c r="Q195" i="280"/>
  <c r="Q193" i="280"/>
  <c r="M201" i="280" s="1"/>
  <c r="O201" i="280" s="1"/>
  <c r="P219" i="309"/>
  <c r="S219" i="315"/>
  <c r="M194" i="314"/>
  <c r="O194" i="314" s="1"/>
  <c r="O219" i="303"/>
  <c r="M188" i="280"/>
  <c r="M193" i="280"/>
  <c r="O193" i="280" s="1"/>
  <c r="T219" i="309"/>
  <c r="T219" i="308"/>
  <c r="M190" i="280"/>
  <c r="O190" i="280" s="1"/>
  <c r="M197" i="280"/>
  <c r="O197" i="280" s="1"/>
  <c r="U219" i="309"/>
  <c r="R219" i="308"/>
  <c r="S219" i="309"/>
  <c r="Q219" i="309"/>
  <c r="W219" i="309" s="1"/>
  <c r="R193" i="284"/>
  <c r="R219" i="276"/>
  <c r="W219" i="276" s="1"/>
  <c r="R219" i="309"/>
  <c r="T219" i="315"/>
  <c r="R190" i="280"/>
  <c r="Q190" i="284"/>
  <c r="U219" i="276"/>
  <c r="J216" i="299"/>
  <c r="J224" i="299" s="1"/>
  <c r="M190" i="284"/>
  <c r="O190" i="284" s="1"/>
  <c r="Q193" i="276"/>
  <c r="R195" i="284"/>
  <c r="M188" i="284"/>
  <c r="O188" i="284" s="1"/>
  <c r="R193" i="276"/>
  <c r="R191" i="276"/>
  <c r="M197" i="314"/>
  <c r="O197" i="314" s="1"/>
  <c r="R219" i="312"/>
  <c r="R190" i="284"/>
  <c r="M197" i="284"/>
  <c r="O197" i="284" s="1"/>
  <c r="R190" i="286"/>
  <c r="M195" i="276"/>
  <c r="O195" i="276" s="1"/>
  <c r="M191" i="314"/>
  <c r="O191" i="314" s="1"/>
  <c r="M193" i="309"/>
  <c r="O193" i="309" s="1"/>
  <c r="R192" i="284"/>
  <c r="Q195" i="284"/>
  <c r="Q194" i="286"/>
  <c r="M188" i="309"/>
  <c r="R194" i="276"/>
  <c r="R197" i="286"/>
  <c r="M190" i="309"/>
  <c r="O190" i="309" s="1"/>
  <c r="Q197" i="276"/>
  <c r="M194" i="284"/>
  <c r="O194" i="284" s="1"/>
  <c r="R191" i="284"/>
  <c r="R193" i="286"/>
  <c r="M194" i="309"/>
  <c r="O194" i="309" s="1"/>
  <c r="R192" i="276"/>
  <c r="J216" i="283"/>
  <c r="J224" i="283" s="1"/>
  <c r="E97" i="189" s="1"/>
  <c r="E52" i="269" s="1"/>
  <c r="O219" i="283"/>
  <c r="M195" i="309"/>
  <c r="O195" i="309" s="1"/>
  <c r="R188" i="284"/>
  <c r="R219" i="274"/>
  <c r="Q190" i="286"/>
  <c r="M192" i="309"/>
  <c r="O192" i="309" s="1"/>
  <c r="M188" i="316"/>
  <c r="R197" i="276"/>
  <c r="M195" i="284"/>
  <c r="O195" i="284" s="1"/>
  <c r="M191" i="309"/>
  <c r="O191" i="309" s="1"/>
  <c r="M191" i="276"/>
  <c r="O191" i="276" s="1"/>
  <c r="Q193" i="284"/>
  <c r="R194" i="286"/>
  <c r="P219" i="308"/>
  <c r="Q191" i="284"/>
  <c r="R195" i="286"/>
  <c r="M195" i="316"/>
  <c r="O195" i="316" s="1"/>
  <c r="M188" i="314"/>
  <c r="O188" i="314" s="1"/>
  <c r="Q219" i="308"/>
  <c r="M191" i="284"/>
  <c r="O191" i="284" s="1"/>
  <c r="M197" i="286"/>
  <c r="O197" i="286" s="1"/>
  <c r="M197" i="316"/>
  <c r="O197" i="316" s="1"/>
  <c r="M192" i="314"/>
  <c r="O192" i="314" s="1"/>
  <c r="O219" i="292"/>
  <c r="Q219" i="292" s="1"/>
  <c r="J127" i="168"/>
  <c r="J207" i="168" s="1"/>
  <c r="T219" i="312"/>
  <c r="U219" i="308"/>
  <c r="U219" i="315"/>
  <c r="M190" i="276"/>
  <c r="O190" i="276" s="1"/>
  <c r="U25" i="260"/>
  <c r="O127" i="308"/>
  <c r="R190" i="283"/>
  <c r="M202" i="283" s="1"/>
  <c r="O202" i="283" s="1"/>
  <c r="M191" i="283"/>
  <c r="O191" i="283" s="1"/>
  <c r="M190" i="286"/>
  <c r="O190" i="286" s="1"/>
  <c r="M188" i="286"/>
  <c r="R188" i="274"/>
  <c r="J216" i="275"/>
  <c r="J224" i="275" s="1"/>
  <c r="Q97" i="189" s="1"/>
  <c r="Q52" i="269" s="1"/>
  <c r="O219" i="275"/>
  <c r="R219" i="275" s="1"/>
  <c r="Q188" i="283"/>
  <c r="Q197" i="283"/>
  <c r="Q195" i="286"/>
  <c r="R191" i="286"/>
  <c r="R197" i="274"/>
  <c r="P219" i="280"/>
  <c r="U219" i="280"/>
  <c r="P219" i="287"/>
  <c r="M188" i="283"/>
  <c r="O188" i="283" s="1"/>
  <c r="Q197" i="286"/>
  <c r="M195" i="286"/>
  <c r="O195" i="286" s="1"/>
  <c r="M192" i="274"/>
  <c r="O192" i="274" s="1"/>
  <c r="S219" i="280"/>
  <c r="O127" i="291"/>
  <c r="M195" i="291" s="1"/>
  <c r="O195" i="291" s="1"/>
  <c r="T219" i="280"/>
  <c r="S26" i="260"/>
  <c r="O127" i="306"/>
  <c r="J127" i="147"/>
  <c r="J207" i="147" s="1"/>
  <c r="R219" i="287"/>
  <c r="M190" i="283"/>
  <c r="O190" i="283" s="1"/>
  <c r="R192" i="286"/>
  <c r="R191" i="274"/>
  <c r="M193" i="274"/>
  <c r="O193" i="274" s="1"/>
  <c r="R219" i="280"/>
  <c r="U219" i="287"/>
  <c r="Q194" i="283"/>
  <c r="M193" i="286"/>
  <c r="O193" i="286" s="1"/>
  <c r="Q219" i="315"/>
  <c r="M194" i="274"/>
  <c r="O194" i="274" s="1"/>
  <c r="Q192" i="274"/>
  <c r="R193" i="274"/>
  <c r="M202" i="274" s="1"/>
  <c r="O202" i="274" s="1"/>
  <c r="M190" i="274"/>
  <c r="O190" i="274" s="1"/>
  <c r="P26" i="260"/>
  <c r="O127" i="303"/>
  <c r="P219" i="274"/>
  <c r="M194" i="286"/>
  <c r="O194" i="286" s="1"/>
  <c r="T219" i="287"/>
  <c r="R195" i="283"/>
  <c r="S219" i="274"/>
  <c r="Q193" i="286"/>
  <c r="P219" i="315"/>
  <c r="Q194" i="274"/>
  <c r="Q193" i="274"/>
  <c r="U219" i="304"/>
  <c r="Q219" i="280"/>
  <c r="Q219" i="287"/>
  <c r="Q193" i="283"/>
  <c r="M192" i="283"/>
  <c r="O192" i="283" s="1"/>
  <c r="U219" i="274"/>
  <c r="Q188" i="286"/>
  <c r="M195" i="274"/>
  <c r="O195" i="274" s="1"/>
  <c r="Q191" i="274"/>
  <c r="P219" i="304"/>
  <c r="J127" i="126"/>
  <c r="S219" i="287"/>
  <c r="M195" i="283"/>
  <c r="O195" i="283" s="1"/>
  <c r="Q195" i="283"/>
  <c r="Q219" i="274"/>
  <c r="M192" i="286"/>
  <c r="O192" i="286" s="1"/>
  <c r="R219" i="315"/>
  <c r="M197" i="274"/>
  <c r="O197" i="274" s="1"/>
  <c r="Q195" i="274"/>
  <c r="T219" i="304"/>
  <c r="T219" i="274"/>
  <c r="R190" i="274"/>
  <c r="J127" i="237"/>
  <c r="J207" i="237" s="1"/>
  <c r="J127" i="145"/>
  <c r="J207" i="145" s="1"/>
  <c r="M193" i="276"/>
  <c r="O193" i="276" s="1"/>
  <c r="M188" i="295"/>
  <c r="M192" i="295"/>
  <c r="O192" i="295" s="1"/>
  <c r="M191" i="295"/>
  <c r="O191" i="295" s="1"/>
  <c r="M194" i="295"/>
  <c r="O194" i="295" s="1"/>
  <c r="M195" i="295"/>
  <c r="O195" i="295" s="1"/>
  <c r="M197" i="295"/>
  <c r="O197" i="295" s="1"/>
  <c r="M190" i="295"/>
  <c r="O190" i="295" s="1"/>
  <c r="M193" i="295"/>
  <c r="O193" i="295" s="1"/>
  <c r="T26" i="260"/>
  <c r="O127" i="307"/>
  <c r="J216" i="313"/>
  <c r="J224" i="313" s="1"/>
  <c r="D97" i="260" s="1"/>
  <c r="D52" i="273" s="1"/>
  <c r="O219" i="313"/>
  <c r="M192" i="297"/>
  <c r="O192" i="297" s="1"/>
  <c r="M190" i="297"/>
  <c r="O190" i="297" s="1"/>
  <c r="M188" i="297"/>
  <c r="M197" i="297"/>
  <c r="O197" i="297" s="1"/>
  <c r="M191" i="297"/>
  <c r="O191" i="297" s="1"/>
  <c r="M195" i="297"/>
  <c r="O195" i="297" s="1"/>
  <c r="M193" i="297"/>
  <c r="O193" i="297" s="1"/>
  <c r="M194" i="297"/>
  <c r="O194" i="297" s="1"/>
  <c r="M197" i="290"/>
  <c r="O197" i="290" s="1"/>
  <c r="M195" i="290"/>
  <c r="O195" i="290" s="1"/>
  <c r="M194" i="290"/>
  <c r="O194" i="290" s="1"/>
  <c r="M192" i="290"/>
  <c r="O192" i="290" s="1"/>
  <c r="M191" i="290"/>
  <c r="O191" i="290" s="1"/>
  <c r="M193" i="290"/>
  <c r="O193" i="290" s="1"/>
  <c r="M190" i="290"/>
  <c r="O190" i="290" s="1"/>
  <c r="M188" i="290"/>
  <c r="J224" i="293"/>
  <c r="O127" i="234"/>
  <c r="R195" i="234" s="1"/>
  <c r="J216" i="298"/>
  <c r="O219" i="298"/>
  <c r="J216" i="301"/>
  <c r="O219" i="301"/>
  <c r="R219" i="301"/>
  <c r="D25" i="260"/>
  <c r="O127" i="313"/>
  <c r="R219" i="293"/>
  <c r="Q219" i="293"/>
  <c r="U219" i="293"/>
  <c r="P219" i="293"/>
  <c r="T219" i="293"/>
  <c r="S219" i="293"/>
  <c r="V219" i="293"/>
  <c r="J216" i="277"/>
  <c r="J224" i="277" s="1"/>
  <c r="S97" i="189" s="1"/>
  <c r="S52" i="269" s="1"/>
  <c r="O219" i="277"/>
  <c r="R219" i="302"/>
  <c r="S219" i="302"/>
  <c r="U219" i="302"/>
  <c r="P219" i="302"/>
  <c r="Q219" i="302"/>
  <c r="V219" i="302"/>
  <c r="T219" i="302"/>
  <c r="J224" i="302"/>
  <c r="M190" i="291"/>
  <c r="O190" i="291" s="1"/>
  <c r="O127" i="300"/>
  <c r="I26" i="259"/>
  <c r="O127" i="301"/>
  <c r="S26" i="189"/>
  <c r="O127" i="277"/>
  <c r="W219" i="314"/>
  <c r="Q195" i="276"/>
  <c r="M192" i="276"/>
  <c r="O192" i="276" s="1"/>
  <c r="M190" i="302"/>
  <c r="O190" i="302" s="1"/>
  <c r="M188" i="302"/>
  <c r="M192" i="302"/>
  <c r="O192" i="302" s="1"/>
  <c r="M194" i="302"/>
  <c r="O194" i="302" s="1"/>
  <c r="M193" i="302"/>
  <c r="O193" i="302" s="1"/>
  <c r="M197" i="302"/>
  <c r="O197" i="302" s="1"/>
  <c r="M195" i="302"/>
  <c r="O195" i="302" s="1"/>
  <c r="M191" i="302"/>
  <c r="O191" i="302" s="1"/>
  <c r="R219" i="292"/>
  <c r="T219" i="292"/>
  <c r="S219" i="292"/>
  <c r="V219" i="292"/>
  <c r="Q190" i="276"/>
  <c r="M188" i="276"/>
  <c r="O188" i="276" s="1"/>
  <c r="J224" i="292"/>
  <c r="J216" i="279"/>
  <c r="J224" i="279" s="1"/>
  <c r="U97" i="189" s="1"/>
  <c r="U52" i="269" s="1"/>
  <c r="O219" i="279"/>
  <c r="P219" i="297"/>
  <c r="T219" i="297"/>
  <c r="Q219" i="297"/>
  <c r="S219" i="297"/>
  <c r="U219" i="297"/>
  <c r="V219" i="297"/>
  <c r="U219" i="291"/>
  <c r="T219" i="291"/>
  <c r="V219" i="291"/>
  <c r="P219" i="291"/>
  <c r="S219" i="291"/>
  <c r="Q219" i="291"/>
  <c r="M188" i="289"/>
  <c r="M197" i="289"/>
  <c r="O197" i="289" s="1"/>
  <c r="M195" i="289"/>
  <c r="O195" i="289" s="1"/>
  <c r="M190" i="289"/>
  <c r="O190" i="289" s="1"/>
  <c r="M194" i="289"/>
  <c r="O194" i="289" s="1"/>
  <c r="M192" i="289"/>
  <c r="O192" i="289" s="1"/>
  <c r="M193" i="289"/>
  <c r="O193" i="289" s="1"/>
  <c r="M191" i="289"/>
  <c r="O191" i="289" s="1"/>
  <c r="O127" i="298"/>
  <c r="E26" i="259"/>
  <c r="J224" i="290"/>
  <c r="J224" i="297"/>
  <c r="J224" i="291"/>
  <c r="M190" i="293"/>
  <c r="O190" i="293" s="1"/>
  <c r="M193" i="293"/>
  <c r="O193" i="293" s="1"/>
  <c r="M192" i="293"/>
  <c r="O192" i="293" s="1"/>
  <c r="M188" i="293"/>
  <c r="M195" i="293"/>
  <c r="O195" i="293" s="1"/>
  <c r="M194" i="293"/>
  <c r="O194" i="293" s="1"/>
  <c r="M191" i="293"/>
  <c r="O191" i="293" s="1"/>
  <c r="M197" i="293"/>
  <c r="O197" i="293" s="1"/>
  <c r="U25" i="189"/>
  <c r="O127" i="279"/>
  <c r="R219" i="290"/>
  <c r="U219" i="290"/>
  <c r="P219" i="290"/>
  <c r="T219" i="290"/>
  <c r="Q219" i="290"/>
  <c r="S219" i="290"/>
  <c r="V219" i="290"/>
  <c r="R219" i="295"/>
  <c r="U219" i="295"/>
  <c r="V219" i="295"/>
  <c r="Q219" i="295"/>
  <c r="S219" i="295"/>
  <c r="T219" i="295"/>
  <c r="P219" i="295"/>
  <c r="S219" i="285"/>
  <c r="U219" i="285"/>
  <c r="R219" i="285"/>
  <c r="V219" i="285"/>
  <c r="Q219" i="285"/>
  <c r="P219" i="285"/>
  <c r="T219" i="285"/>
  <c r="J224" i="295"/>
  <c r="C26" i="189"/>
  <c r="O127" i="282"/>
  <c r="P219" i="299"/>
  <c r="U219" i="299"/>
  <c r="V219" i="299"/>
  <c r="T219" i="299"/>
  <c r="Q219" i="299"/>
  <c r="S219" i="299"/>
  <c r="J224" i="300"/>
  <c r="V219" i="300"/>
  <c r="Q219" i="300"/>
  <c r="T219" i="300"/>
  <c r="U219" i="300"/>
  <c r="S219" i="300"/>
  <c r="P219" i="300"/>
  <c r="Q194" i="276"/>
  <c r="Q188" i="276"/>
  <c r="Q219" i="294"/>
  <c r="U219" i="294"/>
  <c r="S219" i="294"/>
  <c r="T219" i="294"/>
  <c r="P219" i="294"/>
  <c r="V219" i="294"/>
  <c r="O26" i="189"/>
  <c r="O127" i="287"/>
  <c r="R190" i="276"/>
  <c r="S219" i="303"/>
  <c r="M197" i="294"/>
  <c r="O197" i="294" s="1"/>
  <c r="M193" i="294"/>
  <c r="O193" i="294" s="1"/>
  <c r="M191" i="294"/>
  <c r="O191" i="294" s="1"/>
  <c r="M195" i="294"/>
  <c r="O195" i="294" s="1"/>
  <c r="M192" i="294"/>
  <c r="O192" i="294" s="1"/>
  <c r="M188" i="294"/>
  <c r="M190" i="294"/>
  <c r="O190" i="294" s="1"/>
  <c r="M194" i="294"/>
  <c r="O194" i="294" s="1"/>
  <c r="J224" i="294"/>
  <c r="J216" i="278"/>
  <c r="J224" i="278" s="1"/>
  <c r="T97" i="189" s="1"/>
  <c r="T52" i="269" s="1"/>
  <c r="O219" i="278"/>
  <c r="R195" i="276"/>
  <c r="M194" i="292"/>
  <c r="O194" i="292" s="1"/>
  <c r="M192" i="292"/>
  <c r="O192" i="292" s="1"/>
  <c r="M188" i="292"/>
  <c r="M191" i="292"/>
  <c r="O191" i="292" s="1"/>
  <c r="M197" i="292"/>
  <c r="O197" i="292" s="1"/>
  <c r="M195" i="292"/>
  <c r="O195" i="292" s="1"/>
  <c r="M193" i="299"/>
  <c r="O193" i="299" s="1"/>
  <c r="M191" i="299"/>
  <c r="O191" i="299" s="1"/>
  <c r="M197" i="299"/>
  <c r="O197" i="299" s="1"/>
  <c r="M194" i="299"/>
  <c r="O194" i="299" s="1"/>
  <c r="M188" i="299"/>
  <c r="M195" i="299"/>
  <c r="O195" i="299" s="1"/>
  <c r="M190" i="299"/>
  <c r="O190" i="299" s="1"/>
  <c r="M192" i="299"/>
  <c r="O192" i="299" s="1"/>
  <c r="J224" i="289"/>
  <c r="T25" i="189"/>
  <c r="O127" i="278"/>
  <c r="U219" i="289"/>
  <c r="Q219" i="289"/>
  <c r="S219" i="289"/>
  <c r="T219" i="289"/>
  <c r="P219" i="289"/>
  <c r="V219" i="289"/>
  <c r="O188" i="304"/>
  <c r="W219" i="311"/>
  <c r="O188" i="286"/>
  <c r="O188" i="316"/>
  <c r="J127" i="176"/>
  <c r="J207" i="176" s="1"/>
  <c r="O188" i="280"/>
  <c r="O200" i="280" s="1"/>
  <c r="M200" i="280"/>
  <c r="M207" i="280" s="1"/>
  <c r="W219" i="307"/>
  <c r="O188" i="274"/>
  <c r="O127" i="127"/>
  <c r="Q191" i="127" s="1"/>
  <c r="M202" i="275"/>
  <c r="O202" i="275" s="1"/>
  <c r="O188" i="312"/>
  <c r="O188" i="309"/>
  <c r="W219" i="282"/>
  <c r="M201" i="275"/>
  <c r="O201" i="275" s="1"/>
  <c r="W219" i="312"/>
  <c r="O188" i="311"/>
  <c r="O200" i="311" s="1"/>
  <c r="M200" i="311"/>
  <c r="M207" i="311" s="1"/>
  <c r="O127" i="147"/>
  <c r="M202" i="280"/>
  <c r="O202" i="280" s="1"/>
  <c r="O188" i="275"/>
  <c r="O200" i="275" s="1"/>
  <c r="M200" i="275"/>
  <c r="M207" i="275" s="1"/>
  <c r="J127" i="170"/>
  <c r="J207" i="170" s="1"/>
  <c r="O127" i="150"/>
  <c r="O127" i="149"/>
  <c r="O127" i="237"/>
  <c r="M188" i="237" s="1"/>
  <c r="J127" i="234"/>
  <c r="J207" i="234" s="1"/>
  <c r="J127" i="154"/>
  <c r="J207" i="154" s="1"/>
  <c r="O127" i="123"/>
  <c r="Q193" i="123" s="1"/>
  <c r="J127" i="240"/>
  <c r="J207" i="240" s="1"/>
  <c r="O127" i="126"/>
  <c r="J127" i="127"/>
  <c r="J207" i="127" s="1"/>
  <c r="O127" i="170"/>
  <c r="O184" i="145"/>
  <c r="J127" i="123"/>
  <c r="J207" i="123" s="1"/>
  <c r="J207" i="126"/>
  <c r="O184" i="154"/>
  <c r="J127" i="149"/>
  <c r="J207" i="149" s="1"/>
  <c r="O184" i="147"/>
  <c r="O184" i="146"/>
  <c r="O184" i="176"/>
  <c r="O184" i="173"/>
  <c r="L26" i="259"/>
  <c r="J127" i="169"/>
  <c r="J207" i="169" s="1"/>
  <c r="O184" i="121"/>
  <c r="O184" i="170"/>
  <c r="J127" i="146"/>
  <c r="J207" i="146" s="1"/>
  <c r="J37" i="259"/>
  <c r="H37" i="259"/>
  <c r="K26" i="259"/>
  <c r="O127" i="154"/>
  <c r="J127" i="121"/>
  <c r="J207" i="121" s="1"/>
  <c r="O127" i="121"/>
  <c r="J127" i="150"/>
  <c r="J207" i="150" s="1"/>
  <c r="O184" i="169"/>
  <c r="M26" i="259"/>
  <c r="J26" i="259"/>
  <c r="J207" i="124"/>
  <c r="L37" i="259"/>
  <c r="O184" i="149"/>
  <c r="O184" i="150"/>
  <c r="O184" i="126"/>
  <c r="J127" i="173"/>
  <c r="J207" i="173" s="1"/>
  <c r="O127" i="240"/>
  <c r="K26" i="260"/>
  <c r="O127" i="168"/>
  <c r="O127" i="173"/>
  <c r="M26" i="260"/>
  <c r="O127" i="145"/>
  <c r="G26" i="259"/>
  <c r="M194" i="234"/>
  <c r="O194" i="234" s="1"/>
  <c r="M188" i="234"/>
  <c r="M190" i="234"/>
  <c r="O190" i="234" s="1"/>
  <c r="M193" i="234"/>
  <c r="O193" i="234" s="1"/>
  <c r="Q192" i="234"/>
  <c r="R191" i="234"/>
  <c r="R197" i="234"/>
  <c r="R194" i="234"/>
  <c r="Q194" i="234"/>
  <c r="Q197" i="234"/>
  <c r="M192" i="234"/>
  <c r="O192" i="234" s="1"/>
  <c r="R193" i="234"/>
  <c r="M194" i="124"/>
  <c r="O194" i="124" s="1"/>
  <c r="M197" i="124"/>
  <c r="O197" i="124" s="1"/>
  <c r="Q188" i="124"/>
  <c r="Q190" i="124"/>
  <c r="M191" i="124"/>
  <c r="O191" i="124" s="1"/>
  <c r="M190" i="124"/>
  <c r="O190" i="124" s="1"/>
  <c r="R195" i="124"/>
  <c r="M193" i="124"/>
  <c r="O193" i="124" s="1"/>
  <c r="O127" i="146"/>
  <c r="H26" i="259"/>
  <c r="O127" i="176"/>
  <c r="L26" i="260"/>
  <c r="O127" i="169"/>
  <c r="G26" i="260"/>
  <c r="H37" i="260"/>
  <c r="O184" i="168"/>
  <c r="J219" i="240"/>
  <c r="J216" i="240" s="1"/>
  <c r="J219" i="237"/>
  <c r="J219" i="234"/>
  <c r="O219" i="234" s="1"/>
  <c r="V219" i="234" s="1"/>
  <c r="O39" i="109"/>
  <c r="P54" i="109"/>
  <c r="O35" i="109"/>
  <c r="F250" i="103"/>
  <c r="F249" i="103"/>
  <c r="F248" i="103"/>
  <c r="F247" i="103"/>
  <c r="F246" i="103"/>
  <c r="F245" i="103"/>
  <c r="F242" i="103"/>
  <c r="F241" i="103"/>
  <c r="F233" i="103"/>
  <c r="F228" i="103"/>
  <c r="F227" i="103"/>
  <c r="F226" i="103"/>
  <c r="F225" i="103"/>
  <c r="F224" i="103"/>
  <c r="F223" i="103"/>
  <c r="F222" i="103"/>
  <c r="F221" i="103"/>
  <c r="F220" i="103"/>
  <c r="F219" i="103"/>
  <c r="F218" i="103"/>
  <c r="F217" i="103"/>
  <c r="F216" i="103"/>
  <c r="F215" i="103"/>
  <c r="F214" i="103"/>
  <c r="F210" i="103"/>
  <c r="F209" i="103"/>
  <c r="F208" i="103"/>
  <c r="F207" i="103"/>
  <c r="F206" i="103"/>
  <c r="F205" i="103"/>
  <c r="F197" i="103"/>
  <c r="F196" i="103"/>
  <c r="F195" i="103"/>
  <c r="F194" i="103"/>
  <c r="F193" i="103"/>
  <c r="F192" i="103"/>
  <c r="F191" i="103"/>
  <c r="F190" i="103"/>
  <c r="F189" i="103"/>
  <c r="F188" i="103"/>
  <c r="F187" i="103"/>
  <c r="F186" i="103"/>
  <c r="F185" i="103"/>
  <c r="F174" i="103"/>
  <c r="F170" i="103"/>
  <c r="F169" i="103"/>
  <c r="F168" i="103"/>
  <c r="F167" i="103"/>
  <c r="F166" i="103"/>
  <c r="F165" i="103"/>
  <c r="F164" i="103"/>
  <c r="F163" i="103"/>
  <c r="F162" i="103"/>
  <c r="F161" i="103"/>
  <c r="F157" i="103"/>
  <c r="F156" i="103"/>
  <c r="F155" i="103"/>
  <c r="F154" i="103"/>
  <c r="F153" i="103"/>
  <c r="F145" i="103"/>
  <c r="F144" i="103"/>
  <c r="F143" i="103"/>
  <c r="F142" i="103"/>
  <c r="F141" i="103"/>
  <c r="F140" i="103"/>
  <c r="F139" i="103"/>
  <c r="F138" i="103"/>
  <c r="F137" i="103"/>
  <c r="F129" i="103"/>
  <c r="F128" i="103"/>
  <c r="F127" i="103"/>
  <c r="F126" i="103"/>
  <c r="F125" i="103"/>
  <c r="F124" i="103"/>
  <c r="F123" i="103"/>
  <c r="F122" i="103"/>
  <c r="F121" i="103"/>
  <c r="F120" i="103"/>
  <c r="F107" i="103"/>
  <c r="F103" i="103"/>
  <c r="F102" i="103"/>
  <c r="F101" i="103"/>
  <c r="F100" i="103"/>
  <c r="F99" i="103"/>
  <c r="F98" i="103"/>
  <c r="F97" i="103"/>
  <c r="F96" i="103"/>
  <c r="F95" i="103"/>
  <c r="F94" i="103"/>
  <c r="F93" i="103"/>
  <c r="F92" i="103"/>
  <c r="F91" i="103"/>
  <c r="F90" i="103"/>
  <c r="F89" i="103"/>
  <c r="F85" i="103"/>
  <c r="F84" i="103"/>
  <c r="F83" i="103"/>
  <c r="F82" i="103"/>
  <c r="F81" i="103"/>
  <c r="F80" i="103"/>
  <c r="F72" i="103"/>
  <c r="F71" i="103"/>
  <c r="F70" i="103"/>
  <c r="F69" i="103"/>
  <c r="F68" i="103"/>
  <c r="F67" i="103"/>
  <c r="F66" i="103"/>
  <c r="F65" i="103"/>
  <c r="F64" i="103"/>
  <c r="F57" i="103"/>
  <c r="F56" i="103"/>
  <c r="F55" i="103"/>
  <c r="F54" i="103"/>
  <c r="F49" i="103"/>
  <c r="F48" i="103"/>
  <c r="F47" i="103"/>
  <c r="F46" i="103"/>
  <c r="F45" i="103"/>
  <c r="F44" i="103"/>
  <c r="F43" i="103"/>
  <c r="F42" i="103"/>
  <c r="F37" i="103"/>
  <c r="F36" i="103"/>
  <c r="F34" i="103"/>
  <c r="F33" i="103"/>
  <c r="F32" i="103"/>
  <c r="F27" i="103"/>
  <c r="F26" i="103"/>
  <c r="F25" i="103"/>
  <c r="F24" i="103"/>
  <c r="F23" i="103"/>
  <c r="F15" i="103"/>
  <c r="F14" i="103"/>
  <c r="F17" i="103"/>
  <c r="D81" i="103"/>
  <c r="V219" i="284" l="1"/>
  <c r="Q219" i="284"/>
  <c r="R197" i="124"/>
  <c r="O200" i="312"/>
  <c r="Q195" i="124"/>
  <c r="M188" i="124"/>
  <c r="Q192" i="124"/>
  <c r="M195" i="124"/>
  <c r="O195" i="124" s="1"/>
  <c r="Q194" i="124"/>
  <c r="M201" i="124" s="1"/>
  <c r="O201" i="124" s="1"/>
  <c r="M200" i="305"/>
  <c r="M207" i="305" s="1"/>
  <c r="R194" i="124"/>
  <c r="M200" i="315"/>
  <c r="M207" i="315" s="1"/>
  <c r="M195" i="237"/>
  <c r="O195" i="237" s="1"/>
  <c r="O200" i="304"/>
  <c r="M200" i="285"/>
  <c r="M207" i="285" s="1"/>
  <c r="Q195" i="127"/>
  <c r="R191" i="124"/>
  <c r="Q193" i="124"/>
  <c r="M200" i="304"/>
  <c r="M207" i="304" s="1"/>
  <c r="Q191" i="124"/>
  <c r="V219" i="286"/>
  <c r="Q219" i="286"/>
  <c r="T219" i="286"/>
  <c r="R219" i="286"/>
  <c r="S219" i="286"/>
  <c r="P219" i="286"/>
  <c r="U219" i="286"/>
  <c r="M192" i="124"/>
  <c r="O192" i="124" s="1"/>
  <c r="U219" i="292"/>
  <c r="R192" i="124"/>
  <c r="R219" i="284"/>
  <c r="V219" i="306"/>
  <c r="U219" i="306"/>
  <c r="S219" i="306"/>
  <c r="P219" i="306"/>
  <c r="T219" i="306"/>
  <c r="M200" i="312"/>
  <c r="M207" i="312" s="1"/>
  <c r="M194" i="291"/>
  <c r="O194" i="291" s="1"/>
  <c r="S219" i="284"/>
  <c r="W219" i="284" s="1"/>
  <c r="T219" i="284"/>
  <c r="M193" i="237"/>
  <c r="O193" i="237" s="1"/>
  <c r="U219" i="284"/>
  <c r="Q197" i="124"/>
  <c r="P219" i="292"/>
  <c r="W219" i="292" s="1"/>
  <c r="W219" i="308"/>
  <c r="R219" i="306"/>
  <c r="W219" i="306" s="1"/>
  <c r="R188" i="124"/>
  <c r="M190" i="292"/>
  <c r="O190" i="292" s="1"/>
  <c r="R190" i="124"/>
  <c r="M201" i="286"/>
  <c r="O201" i="286" s="1"/>
  <c r="W219" i="315"/>
  <c r="W219" i="304"/>
  <c r="R219" i="303"/>
  <c r="V219" i="303"/>
  <c r="Q219" i="303"/>
  <c r="P219" i="303"/>
  <c r="T219" i="303"/>
  <c r="U219" i="303"/>
  <c r="M201" i="274"/>
  <c r="O201" i="274" s="1"/>
  <c r="W219" i="280"/>
  <c r="M201" i="284"/>
  <c r="O201" i="284" s="1"/>
  <c r="W219" i="287"/>
  <c r="M201" i="283"/>
  <c r="O201" i="283" s="1"/>
  <c r="M202" i="284"/>
  <c r="O202" i="284" s="1"/>
  <c r="R194" i="127"/>
  <c r="M193" i="291"/>
  <c r="O193" i="291" s="1"/>
  <c r="M193" i="127"/>
  <c r="O193" i="127" s="1"/>
  <c r="Q192" i="127"/>
  <c r="M195" i="127"/>
  <c r="O195" i="127" s="1"/>
  <c r="V219" i="316"/>
  <c r="R219" i="316"/>
  <c r="T219" i="316"/>
  <c r="P219" i="316"/>
  <c r="Q219" i="316"/>
  <c r="S219" i="316"/>
  <c r="U219" i="316"/>
  <c r="R190" i="234"/>
  <c r="Q190" i="234"/>
  <c r="O200" i="286"/>
  <c r="O200" i="274"/>
  <c r="P50" i="189" s="1"/>
  <c r="M200" i="314"/>
  <c r="M207" i="314" s="1"/>
  <c r="O200" i="314"/>
  <c r="T219" i="283"/>
  <c r="S219" i="283"/>
  <c r="U219" i="283"/>
  <c r="P219" i="283"/>
  <c r="V219" i="283"/>
  <c r="R219" i="283"/>
  <c r="Q219" i="283"/>
  <c r="M200" i="276"/>
  <c r="M207" i="276" s="1"/>
  <c r="M190" i="308"/>
  <c r="O190" i="308" s="1"/>
  <c r="M197" i="308"/>
  <c r="O197" i="308" s="1"/>
  <c r="M188" i="308"/>
  <c r="M194" i="308"/>
  <c r="O194" i="308" s="1"/>
  <c r="M195" i="308"/>
  <c r="O195" i="308" s="1"/>
  <c r="M191" i="308"/>
  <c r="O191" i="308" s="1"/>
  <c r="M192" i="308"/>
  <c r="O192" i="308" s="1"/>
  <c r="M193" i="308"/>
  <c r="O193" i="308" s="1"/>
  <c r="W219" i="274"/>
  <c r="Q195" i="234"/>
  <c r="R188" i="234"/>
  <c r="M200" i="284"/>
  <c r="M207" i="284" s="1"/>
  <c r="M200" i="309"/>
  <c r="M207" i="309" s="1"/>
  <c r="M197" i="234"/>
  <c r="O197" i="234" s="1"/>
  <c r="O200" i="284"/>
  <c r="I230" i="284" s="1"/>
  <c r="N216" i="284" s="1"/>
  <c r="O200" i="309"/>
  <c r="V50" i="260" s="1"/>
  <c r="Q188" i="234"/>
  <c r="M202" i="286"/>
  <c r="O202" i="286" s="1"/>
  <c r="Q193" i="234"/>
  <c r="Q191" i="234"/>
  <c r="M200" i="316"/>
  <c r="M207" i="316" s="1"/>
  <c r="M195" i="234"/>
  <c r="O195" i="234" s="1"/>
  <c r="R192" i="234"/>
  <c r="O200" i="316"/>
  <c r="H230" i="316" s="1"/>
  <c r="O200" i="276"/>
  <c r="M191" i="234"/>
  <c r="O191" i="234" s="1"/>
  <c r="M200" i="286"/>
  <c r="M207" i="286" s="1"/>
  <c r="M201" i="276"/>
  <c r="O201" i="276" s="1"/>
  <c r="M191" i="291"/>
  <c r="O191" i="291" s="1"/>
  <c r="M197" i="303"/>
  <c r="O197" i="303" s="1"/>
  <c r="M195" i="303"/>
  <c r="O195" i="303" s="1"/>
  <c r="M191" i="303"/>
  <c r="O191" i="303" s="1"/>
  <c r="M192" i="303"/>
  <c r="O192" i="303" s="1"/>
  <c r="M193" i="303"/>
  <c r="O193" i="303" s="1"/>
  <c r="M190" i="303"/>
  <c r="O190" i="303" s="1"/>
  <c r="M194" i="303"/>
  <c r="O194" i="303" s="1"/>
  <c r="M188" i="303"/>
  <c r="M197" i="291"/>
  <c r="O197" i="291" s="1"/>
  <c r="M200" i="274"/>
  <c r="M207" i="274" s="1"/>
  <c r="M192" i="291"/>
  <c r="O192" i="291" s="1"/>
  <c r="M188" i="291"/>
  <c r="M190" i="306"/>
  <c r="O190" i="306" s="1"/>
  <c r="M192" i="306"/>
  <c r="O192" i="306" s="1"/>
  <c r="M194" i="306"/>
  <c r="O194" i="306" s="1"/>
  <c r="M191" i="306"/>
  <c r="O191" i="306" s="1"/>
  <c r="M188" i="306"/>
  <c r="M197" i="306"/>
  <c r="O197" i="306" s="1"/>
  <c r="M193" i="306"/>
  <c r="O193" i="306" s="1"/>
  <c r="M195" i="306"/>
  <c r="O195" i="306" s="1"/>
  <c r="V219" i="275"/>
  <c r="S219" i="275"/>
  <c r="P219" i="275"/>
  <c r="Q219" i="275"/>
  <c r="T219" i="275"/>
  <c r="U219" i="275"/>
  <c r="W219" i="300"/>
  <c r="M200" i="283"/>
  <c r="M207" i="283" s="1"/>
  <c r="O200" i="283"/>
  <c r="M202" i="276"/>
  <c r="O202" i="276" s="1"/>
  <c r="R195" i="123"/>
  <c r="O188" i="292"/>
  <c r="O200" i="292" s="1"/>
  <c r="M200" i="292"/>
  <c r="M207" i="292" s="1"/>
  <c r="M191" i="301"/>
  <c r="O191" i="301" s="1"/>
  <c r="M190" i="301"/>
  <c r="O190" i="301" s="1"/>
  <c r="M188" i="301"/>
  <c r="M195" i="301"/>
  <c r="O195" i="301" s="1"/>
  <c r="M197" i="301"/>
  <c r="O197" i="301" s="1"/>
  <c r="M192" i="301"/>
  <c r="O192" i="301" s="1"/>
  <c r="M194" i="301"/>
  <c r="O194" i="301" s="1"/>
  <c r="M193" i="301"/>
  <c r="O193" i="301" s="1"/>
  <c r="M190" i="127"/>
  <c r="O190" i="127" s="1"/>
  <c r="M192" i="127"/>
  <c r="O192" i="127" s="1"/>
  <c r="M194" i="127"/>
  <c r="O194" i="127" s="1"/>
  <c r="P97" i="259"/>
  <c r="M193" i="282"/>
  <c r="O193" i="282" s="1"/>
  <c r="R190" i="282"/>
  <c r="R191" i="282"/>
  <c r="Q190" i="282"/>
  <c r="R197" i="282"/>
  <c r="R188" i="282"/>
  <c r="Q191" i="282"/>
  <c r="Q188" i="282"/>
  <c r="M188" i="282"/>
  <c r="M191" i="282"/>
  <c r="O191" i="282" s="1"/>
  <c r="M190" i="282"/>
  <c r="O190" i="282" s="1"/>
  <c r="M195" i="282"/>
  <c r="O195" i="282" s="1"/>
  <c r="Q194" i="282"/>
  <c r="M197" i="282"/>
  <c r="O197" i="282" s="1"/>
  <c r="M192" i="282"/>
  <c r="O192" i="282" s="1"/>
  <c r="Q192" i="282"/>
  <c r="R195" i="282"/>
  <c r="R192" i="282"/>
  <c r="R193" i="282"/>
  <c r="Q197" i="282"/>
  <c r="R194" i="282"/>
  <c r="Q195" i="282"/>
  <c r="Q193" i="282"/>
  <c r="M194" i="282"/>
  <c r="O194" i="282" s="1"/>
  <c r="M193" i="277"/>
  <c r="O193" i="277" s="1"/>
  <c r="M194" i="277"/>
  <c r="O194" i="277" s="1"/>
  <c r="Q195" i="277"/>
  <c r="R195" i="277"/>
  <c r="M191" i="277"/>
  <c r="O191" i="277" s="1"/>
  <c r="M195" i="277"/>
  <c r="O195" i="277" s="1"/>
  <c r="M190" i="277"/>
  <c r="O190" i="277" s="1"/>
  <c r="Q193" i="277"/>
  <c r="R194" i="277"/>
  <c r="M188" i="277"/>
  <c r="Q190" i="277"/>
  <c r="R197" i="277"/>
  <c r="R192" i="277"/>
  <c r="R188" i="277"/>
  <c r="Q197" i="277"/>
  <c r="R190" i="277"/>
  <c r="Q194" i="277"/>
  <c r="R193" i="277"/>
  <c r="R191" i="277"/>
  <c r="Q188" i="277"/>
  <c r="Q191" i="277"/>
  <c r="M197" i="277"/>
  <c r="O197" i="277" s="1"/>
  <c r="Q192" i="277"/>
  <c r="M192" i="277"/>
  <c r="O192" i="277" s="1"/>
  <c r="O97" i="259"/>
  <c r="V219" i="313"/>
  <c r="T219" i="313"/>
  <c r="R219" i="313"/>
  <c r="U219" i="313"/>
  <c r="S219" i="313"/>
  <c r="P219" i="313"/>
  <c r="Q219" i="313"/>
  <c r="M193" i="147"/>
  <c r="O193" i="147" s="1"/>
  <c r="R193" i="127"/>
  <c r="Q190" i="127"/>
  <c r="M197" i="300"/>
  <c r="O197" i="300" s="1"/>
  <c r="M192" i="300"/>
  <c r="O192" i="300" s="1"/>
  <c r="M195" i="300"/>
  <c r="O195" i="300" s="1"/>
  <c r="M194" i="300"/>
  <c r="O194" i="300" s="1"/>
  <c r="M193" i="300"/>
  <c r="O193" i="300" s="1"/>
  <c r="M190" i="300"/>
  <c r="O190" i="300" s="1"/>
  <c r="M191" i="300"/>
  <c r="O191" i="300" s="1"/>
  <c r="M188" i="300"/>
  <c r="W219" i="302"/>
  <c r="T219" i="301"/>
  <c r="V219" i="301"/>
  <c r="P219" i="301"/>
  <c r="S219" i="301"/>
  <c r="Q219" i="301"/>
  <c r="U219" i="301"/>
  <c r="R191" i="127"/>
  <c r="D97" i="259"/>
  <c r="R195" i="127"/>
  <c r="O188" i="299"/>
  <c r="O200" i="299" s="1"/>
  <c r="M200" i="299"/>
  <c r="M207" i="299" s="1"/>
  <c r="V219" i="278"/>
  <c r="U219" i="278"/>
  <c r="S219" i="278"/>
  <c r="R219" i="278"/>
  <c r="Q219" i="278"/>
  <c r="T219" i="278"/>
  <c r="P219" i="278"/>
  <c r="V219" i="279"/>
  <c r="R219" i="279"/>
  <c r="S219" i="279"/>
  <c r="P219" i="279"/>
  <c r="T219" i="279"/>
  <c r="U219" i="279"/>
  <c r="Q219" i="279"/>
  <c r="R194" i="287"/>
  <c r="Q193" i="287"/>
  <c r="Q190" i="287"/>
  <c r="R190" i="287"/>
  <c r="R192" i="287"/>
  <c r="R195" i="287"/>
  <c r="M192" i="287"/>
  <c r="O192" i="287" s="1"/>
  <c r="Q192" i="287"/>
  <c r="Q195" i="287"/>
  <c r="M195" i="287"/>
  <c r="O195" i="287" s="1"/>
  <c r="M188" i="287"/>
  <c r="Q191" i="287"/>
  <c r="Q188" i="287"/>
  <c r="M197" i="287"/>
  <c r="O197" i="287" s="1"/>
  <c r="M193" i="287"/>
  <c r="O193" i="287" s="1"/>
  <c r="Q194" i="287"/>
  <c r="Q197" i="287"/>
  <c r="M191" i="287"/>
  <c r="O191" i="287" s="1"/>
  <c r="M194" i="287"/>
  <c r="O194" i="287" s="1"/>
  <c r="R188" i="287"/>
  <c r="R197" i="287"/>
  <c r="R193" i="287"/>
  <c r="M190" i="287"/>
  <c r="O190" i="287" s="1"/>
  <c r="R191" i="287"/>
  <c r="W219" i="285"/>
  <c r="J224" i="298"/>
  <c r="M193" i="307"/>
  <c r="O193" i="307" s="1"/>
  <c r="M194" i="307"/>
  <c r="O194" i="307" s="1"/>
  <c r="M197" i="307"/>
  <c r="O197" i="307" s="1"/>
  <c r="M191" i="307"/>
  <c r="O191" i="307" s="1"/>
  <c r="M188" i="307"/>
  <c r="M190" i="307"/>
  <c r="O190" i="307" s="1"/>
  <c r="M195" i="307"/>
  <c r="O195" i="307" s="1"/>
  <c r="M192" i="307"/>
  <c r="O192" i="307" s="1"/>
  <c r="J224" i="301"/>
  <c r="R219" i="298"/>
  <c r="U219" i="298"/>
  <c r="Q219" i="298"/>
  <c r="V219" i="298"/>
  <c r="S219" i="298"/>
  <c r="T219" i="298"/>
  <c r="P219" i="298"/>
  <c r="Q194" i="127"/>
  <c r="Q197" i="127"/>
  <c r="W219" i="289"/>
  <c r="W219" i="290"/>
  <c r="V219" i="277"/>
  <c r="S219" i="277"/>
  <c r="Q219" i="277"/>
  <c r="R219" i="277"/>
  <c r="T219" i="277"/>
  <c r="U219" i="277"/>
  <c r="P219" i="277"/>
  <c r="M195" i="313"/>
  <c r="O195" i="313" s="1"/>
  <c r="M194" i="313"/>
  <c r="O194" i="313" s="1"/>
  <c r="M191" i="313"/>
  <c r="O191" i="313" s="1"/>
  <c r="M197" i="313"/>
  <c r="O197" i="313" s="1"/>
  <c r="M193" i="313"/>
  <c r="O193" i="313" s="1"/>
  <c r="M188" i="313"/>
  <c r="M190" i="313"/>
  <c r="O190" i="313" s="1"/>
  <c r="M192" i="313"/>
  <c r="O192" i="313" s="1"/>
  <c r="I97" i="259"/>
  <c r="R97" i="259"/>
  <c r="M200" i="289"/>
  <c r="M207" i="289" s="1"/>
  <c r="O188" i="289"/>
  <c r="O200" i="289" s="1"/>
  <c r="S97" i="259"/>
  <c r="M192" i="123"/>
  <c r="O192" i="123" s="1"/>
  <c r="M190" i="237"/>
  <c r="O190" i="237" s="1"/>
  <c r="Q193" i="127"/>
  <c r="M188" i="149"/>
  <c r="O188" i="149" s="1"/>
  <c r="U97" i="259"/>
  <c r="W219" i="294"/>
  <c r="W219" i="291"/>
  <c r="T97" i="259"/>
  <c r="V97" i="259"/>
  <c r="O188" i="293"/>
  <c r="O200" i="293" s="1"/>
  <c r="M200" i="293"/>
  <c r="M207" i="293" s="1"/>
  <c r="M188" i="127"/>
  <c r="O188" i="127" s="1"/>
  <c r="R193" i="279"/>
  <c r="R191" i="279"/>
  <c r="M193" i="279"/>
  <c r="O193" i="279" s="1"/>
  <c r="R192" i="279"/>
  <c r="R195" i="279"/>
  <c r="Q197" i="279"/>
  <c r="Q188" i="279"/>
  <c r="M190" i="279"/>
  <c r="O190" i="279" s="1"/>
  <c r="Q191" i="279"/>
  <c r="M192" i="279"/>
  <c r="O192" i="279" s="1"/>
  <c r="Q192" i="279"/>
  <c r="R188" i="279"/>
  <c r="Q193" i="279"/>
  <c r="R190" i="279"/>
  <c r="Q194" i="279"/>
  <c r="Q195" i="279"/>
  <c r="R197" i="279"/>
  <c r="R194" i="279"/>
  <c r="M188" i="279"/>
  <c r="M194" i="279"/>
  <c r="O194" i="279" s="1"/>
  <c r="M195" i="279"/>
  <c r="O195" i="279" s="1"/>
  <c r="M197" i="279"/>
  <c r="O197" i="279" s="1"/>
  <c r="Q190" i="279"/>
  <c r="M191" i="279"/>
  <c r="O191" i="279" s="1"/>
  <c r="C97" i="259"/>
  <c r="O188" i="302"/>
  <c r="O200" i="302" s="1"/>
  <c r="M200" i="302"/>
  <c r="M207" i="302" s="1"/>
  <c r="W219" i="297"/>
  <c r="O188" i="295"/>
  <c r="O200" i="295" s="1"/>
  <c r="M200" i="295"/>
  <c r="M207" i="295" s="1"/>
  <c r="M197" i="237"/>
  <c r="O197" i="237" s="1"/>
  <c r="M194" i="237"/>
  <c r="O194" i="237" s="1"/>
  <c r="W219" i="295"/>
  <c r="Q97" i="259"/>
  <c r="O188" i="291"/>
  <c r="W219" i="293"/>
  <c r="O188" i="290"/>
  <c r="O200" i="290" s="1"/>
  <c r="M200" i="290"/>
  <c r="M207" i="290" s="1"/>
  <c r="M200" i="297"/>
  <c r="M207" i="297" s="1"/>
  <c r="O188" i="297"/>
  <c r="O200" i="297" s="1"/>
  <c r="R188" i="127"/>
  <c r="M191" i="150"/>
  <c r="O191" i="150" s="1"/>
  <c r="M191" i="237"/>
  <c r="O191" i="237" s="1"/>
  <c r="M197" i="127"/>
  <c r="O197" i="127" s="1"/>
  <c r="R197" i="127"/>
  <c r="R190" i="278"/>
  <c r="Q190" i="278"/>
  <c r="R197" i="278"/>
  <c r="R194" i="278"/>
  <c r="M194" i="278"/>
  <c r="O194" i="278" s="1"/>
  <c r="R191" i="278"/>
  <c r="R188" i="278"/>
  <c r="M190" i="278"/>
  <c r="O190" i="278" s="1"/>
  <c r="Q194" i="278"/>
  <c r="R195" i="278"/>
  <c r="M192" i="278"/>
  <c r="O192" i="278" s="1"/>
  <c r="Q193" i="278"/>
  <c r="M191" i="278"/>
  <c r="O191" i="278" s="1"/>
  <c r="R192" i="278"/>
  <c r="M188" i="278"/>
  <c r="Q197" i="278"/>
  <c r="M195" i="278"/>
  <c r="O195" i="278" s="1"/>
  <c r="M193" i="278"/>
  <c r="O193" i="278" s="1"/>
  <c r="Q195" i="278"/>
  <c r="Q191" i="278"/>
  <c r="Q188" i="278"/>
  <c r="M197" i="278"/>
  <c r="O197" i="278" s="1"/>
  <c r="R193" i="278"/>
  <c r="Q192" i="278"/>
  <c r="M192" i="237"/>
  <c r="O192" i="237" s="1"/>
  <c r="Q188" i="127"/>
  <c r="R192" i="127"/>
  <c r="M191" i="127"/>
  <c r="O191" i="127" s="1"/>
  <c r="O188" i="294"/>
  <c r="O200" i="294" s="1"/>
  <c r="M200" i="294"/>
  <c r="M207" i="294" s="1"/>
  <c r="W219" i="299"/>
  <c r="M194" i="298"/>
  <c r="O194" i="298" s="1"/>
  <c r="M197" i="298"/>
  <c r="O197" i="298" s="1"/>
  <c r="M188" i="298"/>
  <c r="M195" i="298"/>
  <c r="O195" i="298" s="1"/>
  <c r="M190" i="298"/>
  <c r="O190" i="298" s="1"/>
  <c r="M192" i="298"/>
  <c r="O192" i="298" s="1"/>
  <c r="M193" i="298"/>
  <c r="O193" i="298" s="1"/>
  <c r="M191" i="298"/>
  <c r="O191" i="298" s="1"/>
  <c r="N50" i="189"/>
  <c r="I230" i="286"/>
  <c r="N216" i="286" s="1"/>
  <c r="H230" i="286"/>
  <c r="J230" i="286"/>
  <c r="N217" i="286" s="1"/>
  <c r="O207" i="286"/>
  <c r="Q50" i="189"/>
  <c r="I230" i="275"/>
  <c r="N216" i="275" s="1"/>
  <c r="H230" i="275"/>
  <c r="J230" i="275"/>
  <c r="N217" i="275" s="1"/>
  <c r="O217" i="275" s="1"/>
  <c r="O207" i="275"/>
  <c r="J230" i="285"/>
  <c r="N217" i="285" s="1"/>
  <c r="I50" i="189"/>
  <c r="I230" i="285"/>
  <c r="N216" i="285" s="1"/>
  <c r="O216" i="285" s="1"/>
  <c r="H230" i="285"/>
  <c r="O207" i="285"/>
  <c r="N50" i="260"/>
  <c r="I230" i="315"/>
  <c r="N216" i="315" s="1"/>
  <c r="O216" i="315" s="1"/>
  <c r="H230" i="315"/>
  <c r="J230" i="315"/>
  <c r="N217" i="315" s="1"/>
  <c r="O217" i="315" s="1"/>
  <c r="O207" i="315"/>
  <c r="D50" i="189"/>
  <c r="H230" i="284"/>
  <c r="E50" i="260"/>
  <c r="I230" i="312"/>
  <c r="N216" i="312" s="1"/>
  <c r="H230" i="312"/>
  <c r="J230" i="312"/>
  <c r="N217" i="312" s="1"/>
  <c r="O217" i="312" s="1"/>
  <c r="O207" i="312"/>
  <c r="H230" i="314"/>
  <c r="I230" i="314"/>
  <c r="N216" i="314" s="1"/>
  <c r="J230" i="314"/>
  <c r="N217" i="314" s="1"/>
  <c r="O217" i="314" s="1"/>
  <c r="I50" i="260"/>
  <c r="O207" i="314"/>
  <c r="E50" i="189"/>
  <c r="I230" i="283"/>
  <c r="N216" i="283" s="1"/>
  <c r="H230" i="283"/>
  <c r="J230" i="283"/>
  <c r="N217" i="283" s="1"/>
  <c r="O207" i="283"/>
  <c r="V50" i="189"/>
  <c r="I230" i="280"/>
  <c r="N216" i="280" s="1"/>
  <c r="H230" i="280"/>
  <c r="J230" i="280"/>
  <c r="N217" i="280" s="1"/>
  <c r="O207" i="280"/>
  <c r="R50" i="260"/>
  <c r="I230" i="305"/>
  <c r="N216" i="305" s="1"/>
  <c r="O216" i="305" s="1"/>
  <c r="J230" i="305"/>
  <c r="N217" i="305" s="1"/>
  <c r="O217" i="305" s="1"/>
  <c r="H230" i="305"/>
  <c r="O207" i="305"/>
  <c r="C50" i="260"/>
  <c r="I230" i="311"/>
  <c r="N216" i="311" s="1"/>
  <c r="J230" i="311"/>
  <c r="N217" i="311" s="1"/>
  <c r="O217" i="311" s="1"/>
  <c r="H230" i="311"/>
  <c r="O207" i="311"/>
  <c r="Q50" i="260"/>
  <c r="I230" i="304"/>
  <c r="N216" i="304" s="1"/>
  <c r="O216" i="304" s="1"/>
  <c r="J230" i="304"/>
  <c r="N217" i="304" s="1"/>
  <c r="O217" i="304" s="1"/>
  <c r="H230" i="304"/>
  <c r="O207" i="304"/>
  <c r="R50" i="189"/>
  <c r="H230" i="276"/>
  <c r="I230" i="276"/>
  <c r="N216" i="276" s="1"/>
  <c r="J230" i="276"/>
  <c r="N217" i="276" s="1"/>
  <c r="O207" i="276"/>
  <c r="R190" i="127"/>
  <c r="O50" i="260"/>
  <c r="J230" i="316"/>
  <c r="N217" i="316" s="1"/>
  <c r="O217" i="316" s="1"/>
  <c r="H230" i="274"/>
  <c r="O207" i="274"/>
  <c r="M193" i="150"/>
  <c r="O193" i="150" s="1"/>
  <c r="M192" i="150"/>
  <c r="O192" i="150" s="1"/>
  <c r="Q197" i="123"/>
  <c r="Q188" i="123"/>
  <c r="M188" i="123"/>
  <c r="O188" i="123" s="1"/>
  <c r="Q194" i="123"/>
  <c r="R188" i="123"/>
  <c r="M190" i="123"/>
  <c r="O190" i="123" s="1"/>
  <c r="R194" i="123"/>
  <c r="R197" i="123"/>
  <c r="Q195" i="123"/>
  <c r="Q191" i="123"/>
  <c r="M195" i="170"/>
  <c r="O195" i="170" s="1"/>
  <c r="Q190" i="123"/>
  <c r="M197" i="123"/>
  <c r="O197" i="123" s="1"/>
  <c r="M193" i="123"/>
  <c r="O193" i="123" s="1"/>
  <c r="R191" i="123"/>
  <c r="R193" i="121"/>
  <c r="M195" i="123"/>
  <c r="O195" i="123" s="1"/>
  <c r="R193" i="123"/>
  <c r="M191" i="123"/>
  <c r="O191" i="123" s="1"/>
  <c r="M194" i="123"/>
  <c r="O194" i="123" s="1"/>
  <c r="Q192" i="123"/>
  <c r="R192" i="123"/>
  <c r="R190" i="123"/>
  <c r="M188" i="121"/>
  <c r="O188" i="121" s="1"/>
  <c r="M194" i="150"/>
  <c r="O194" i="150" s="1"/>
  <c r="Q191" i="126"/>
  <c r="R190" i="121"/>
  <c r="M188" i="154"/>
  <c r="O188" i="154" s="1"/>
  <c r="M195" i="154"/>
  <c r="O195" i="154" s="1"/>
  <c r="M191" i="154"/>
  <c r="O191" i="154" s="1"/>
  <c r="M192" i="170"/>
  <c r="O192" i="170" s="1"/>
  <c r="M193" i="145"/>
  <c r="O193" i="145" s="1"/>
  <c r="M197" i="154"/>
  <c r="O197" i="154" s="1"/>
  <c r="Q197" i="126"/>
  <c r="M188" i="170"/>
  <c r="O188" i="170" s="1"/>
  <c r="M193" i="146"/>
  <c r="O193" i="146" s="1"/>
  <c r="R191" i="121"/>
  <c r="M192" i="147"/>
  <c r="O192" i="147" s="1"/>
  <c r="R190" i="126"/>
  <c r="Q193" i="126"/>
  <c r="M190" i="147"/>
  <c r="O190" i="147" s="1"/>
  <c r="Q191" i="121"/>
  <c r="M197" i="147"/>
  <c r="O197" i="147" s="1"/>
  <c r="M188" i="147"/>
  <c r="O188" i="147" s="1"/>
  <c r="M191" i="147"/>
  <c r="O191" i="147" s="1"/>
  <c r="M195" i="147"/>
  <c r="O195" i="147" s="1"/>
  <c r="M194" i="147"/>
  <c r="O194" i="147" s="1"/>
  <c r="M190" i="170"/>
  <c r="O190" i="170" s="1"/>
  <c r="M193" i="170"/>
  <c r="O193" i="170" s="1"/>
  <c r="M191" i="170"/>
  <c r="O191" i="170" s="1"/>
  <c r="R195" i="121"/>
  <c r="M190" i="169"/>
  <c r="O190" i="169" s="1"/>
  <c r="Q192" i="121"/>
  <c r="R192" i="121"/>
  <c r="Q195" i="121"/>
  <c r="Q194" i="121"/>
  <c r="Q193" i="121"/>
  <c r="Q190" i="121"/>
  <c r="M197" i="170"/>
  <c r="O197" i="170" s="1"/>
  <c r="R188" i="121"/>
  <c r="M194" i="170"/>
  <c r="O194" i="170" s="1"/>
  <c r="Q194" i="126"/>
  <c r="M195" i="121"/>
  <c r="O195" i="121" s="1"/>
  <c r="Q197" i="121"/>
  <c r="M197" i="146"/>
  <c r="O197" i="146" s="1"/>
  <c r="Q192" i="126"/>
  <c r="M192" i="169"/>
  <c r="O192" i="169" s="1"/>
  <c r="M190" i="121"/>
  <c r="O190" i="121" s="1"/>
  <c r="M195" i="150"/>
  <c r="O195" i="150" s="1"/>
  <c r="M192" i="154"/>
  <c r="O192" i="154" s="1"/>
  <c r="M192" i="126"/>
  <c r="O192" i="126" s="1"/>
  <c r="M192" i="121"/>
  <c r="O192" i="121" s="1"/>
  <c r="M197" i="121"/>
  <c r="O197" i="121" s="1"/>
  <c r="M193" i="121"/>
  <c r="O193" i="121" s="1"/>
  <c r="M193" i="154"/>
  <c r="O193" i="154" s="1"/>
  <c r="M194" i="149"/>
  <c r="O194" i="149" s="1"/>
  <c r="M191" i="121"/>
  <c r="O191" i="121" s="1"/>
  <c r="M194" i="154"/>
  <c r="O194" i="154" s="1"/>
  <c r="Q188" i="126"/>
  <c r="Q188" i="121"/>
  <c r="R194" i="121"/>
  <c r="M195" i="169"/>
  <c r="O195" i="169" s="1"/>
  <c r="M190" i="154"/>
  <c r="O190" i="154" s="1"/>
  <c r="R192" i="126"/>
  <c r="R197" i="121"/>
  <c r="M194" i="121"/>
  <c r="O194" i="121" s="1"/>
  <c r="M197" i="150"/>
  <c r="O197" i="150" s="1"/>
  <c r="M194" i="126"/>
  <c r="O194" i="126" s="1"/>
  <c r="M197" i="149"/>
  <c r="O197" i="149" s="1"/>
  <c r="M195" i="149"/>
  <c r="O195" i="149" s="1"/>
  <c r="R195" i="126"/>
  <c r="M188" i="150"/>
  <c r="O188" i="150" s="1"/>
  <c r="M193" i="149"/>
  <c r="O193" i="149" s="1"/>
  <c r="R193" i="126"/>
  <c r="M193" i="169"/>
  <c r="O193" i="169" s="1"/>
  <c r="M190" i="150"/>
  <c r="O190" i="150" s="1"/>
  <c r="M191" i="149"/>
  <c r="O191" i="149" s="1"/>
  <c r="Q195" i="126"/>
  <c r="M188" i="169"/>
  <c r="O188" i="169" s="1"/>
  <c r="M190" i="149"/>
  <c r="O190" i="149" s="1"/>
  <c r="M190" i="126"/>
  <c r="O190" i="126" s="1"/>
  <c r="M191" i="146"/>
  <c r="O191" i="146" s="1"/>
  <c r="M197" i="169"/>
  <c r="O197" i="169" s="1"/>
  <c r="M192" i="146"/>
  <c r="O192" i="146" s="1"/>
  <c r="M194" i="169"/>
  <c r="O194" i="169" s="1"/>
  <c r="M192" i="149"/>
  <c r="O192" i="149" s="1"/>
  <c r="Q190" i="126"/>
  <c r="R197" i="126"/>
  <c r="M195" i="146"/>
  <c r="O195" i="146" s="1"/>
  <c r="M191" i="169"/>
  <c r="O191" i="169" s="1"/>
  <c r="M188" i="146"/>
  <c r="O188" i="146" s="1"/>
  <c r="M195" i="126"/>
  <c r="O195" i="126" s="1"/>
  <c r="R194" i="126"/>
  <c r="R188" i="126"/>
  <c r="M191" i="126"/>
  <c r="O191" i="126" s="1"/>
  <c r="R191" i="126"/>
  <c r="M188" i="126"/>
  <c r="O188" i="126" s="1"/>
  <c r="M197" i="126"/>
  <c r="O197" i="126" s="1"/>
  <c r="M193" i="126"/>
  <c r="O193" i="126" s="1"/>
  <c r="M194" i="146"/>
  <c r="O194" i="146" s="1"/>
  <c r="M190" i="146"/>
  <c r="O190" i="146" s="1"/>
  <c r="M202" i="124"/>
  <c r="O202" i="124" s="1"/>
  <c r="M194" i="145"/>
  <c r="O194" i="145" s="1"/>
  <c r="O188" i="234"/>
  <c r="M190" i="145"/>
  <c r="O190" i="145" s="1"/>
  <c r="M197" i="145"/>
  <c r="O197" i="145" s="1"/>
  <c r="M190" i="176"/>
  <c r="O190" i="176" s="1"/>
  <c r="M195" i="176"/>
  <c r="O195" i="176" s="1"/>
  <c r="M192" i="176"/>
  <c r="O192" i="176" s="1"/>
  <c r="M193" i="176"/>
  <c r="O193" i="176" s="1"/>
  <c r="M191" i="176"/>
  <c r="O191" i="176" s="1"/>
  <c r="M194" i="176"/>
  <c r="O194" i="176" s="1"/>
  <c r="M197" i="176"/>
  <c r="O197" i="176" s="1"/>
  <c r="M188" i="176"/>
  <c r="O188" i="124"/>
  <c r="M192" i="145"/>
  <c r="O192" i="145" s="1"/>
  <c r="M197" i="173"/>
  <c r="O197" i="173" s="1"/>
  <c r="M191" i="173"/>
  <c r="O191" i="173" s="1"/>
  <c r="M193" i="173"/>
  <c r="O193" i="173" s="1"/>
  <c r="M192" i="173"/>
  <c r="O192" i="173" s="1"/>
  <c r="M194" i="173"/>
  <c r="O194" i="173" s="1"/>
  <c r="M190" i="173"/>
  <c r="O190" i="173" s="1"/>
  <c r="M195" i="173"/>
  <c r="O195" i="173" s="1"/>
  <c r="M188" i="173"/>
  <c r="M188" i="145"/>
  <c r="O188" i="145" s="1"/>
  <c r="M195" i="145"/>
  <c r="O195" i="145" s="1"/>
  <c r="M191" i="145"/>
  <c r="O191" i="145" s="1"/>
  <c r="O188" i="237"/>
  <c r="M197" i="240"/>
  <c r="O197" i="240" s="1"/>
  <c r="M188" i="240"/>
  <c r="M194" i="240"/>
  <c r="O194" i="240" s="1"/>
  <c r="M190" i="240"/>
  <c r="O190" i="240" s="1"/>
  <c r="M191" i="240"/>
  <c r="O191" i="240" s="1"/>
  <c r="M192" i="240"/>
  <c r="O192" i="240" s="1"/>
  <c r="M193" i="240"/>
  <c r="O193" i="240" s="1"/>
  <c r="M195" i="240"/>
  <c r="O195" i="240" s="1"/>
  <c r="M194" i="168"/>
  <c r="O194" i="168" s="1"/>
  <c r="M193" i="168"/>
  <c r="O193" i="168" s="1"/>
  <c r="M195" i="168"/>
  <c r="O195" i="168" s="1"/>
  <c r="M191" i="168"/>
  <c r="O191" i="168" s="1"/>
  <c r="M192" i="168"/>
  <c r="O192" i="168" s="1"/>
  <c r="M190" i="168"/>
  <c r="O190" i="168" s="1"/>
  <c r="M197" i="168"/>
  <c r="O197" i="168" s="1"/>
  <c r="M188" i="168"/>
  <c r="O219" i="240"/>
  <c r="Q219" i="240" s="1"/>
  <c r="O219" i="237"/>
  <c r="R219" i="237" s="1"/>
  <c r="J216" i="237"/>
  <c r="S219" i="234"/>
  <c r="Q219" i="234"/>
  <c r="U219" i="234"/>
  <c r="T219" i="234"/>
  <c r="P219" i="234"/>
  <c r="R219" i="234"/>
  <c r="J216" i="234"/>
  <c r="P35" i="109"/>
  <c r="Q54" i="109"/>
  <c r="R54" i="109"/>
  <c r="P39" i="109"/>
  <c r="D69" i="231"/>
  <c r="D6" i="232"/>
  <c r="E6" i="232"/>
  <c r="D6" i="231"/>
  <c r="H6" i="230"/>
  <c r="I68" i="179"/>
  <c r="J68" i="179" s="1"/>
  <c r="O68" i="179" s="1"/>
  <c r="I6" i="232" s="1"/>
  <c r="E6" i="230"/>
  <c r="G6" i="230"/>
  <c r="I68" i="131"/>
  <c r="J68" i="131" s="1"/>
  <c r="O68" i="131" s="1"/>
  <c r="I6" i="230" s="1"/>
  <c r="H6" i="231"/>
  <c r="H6" i="232"/>
  <c r="F6" i="230"/>
  <c r="F6" i="231"/>
  <c r="G6" i="232"/>
  <c r="F6" i="232"/>
  <c r="E6" i="231"/>
  <c r="G6" i="231"/>
  <c r="I6" i="231"/>
  <c r="D6" i="230"/>
  <c r="I10" i="231"/>
  <c r="H10" i="231"/>
  <c r="F10" i="231"/>
  <c r="D10" i="231"/>
  <c r="G10" i="231"/>
  <c r="E10" i="231"/>
  <c r="I72" i="179"/>
  <c r="J72" i="179" s="1"/>
  <c r="O72" i="179" s="1"/>
  <c r="I10" i="232" s="1"/>
  <c r="H10" i="232"/>
  <c r="F10" i="232"/>
  <c r="G10" i="232"/>
  <c r="E10" i="232"/>
  <c r="D10" i="232"/>
  <c r="D10" i="230"/>
  <c r="H10" i="230"/>
  <c r="G10" i="230"/>
  <c r="I72" i="131"/>
  <c r="J72" i="131" s="1"/>
  <c r="O72" i="131" s="1"/>
  <c r="I10" i="230" s="1"/>
  <c r="F10" i="230"/>
  <c r="E10" i="230"/>
  <c r="E14" i="230"/>
  <c r="I76" i="179"/>
  <c r="J76" i="179" s="1"/>
  <c r="O76" i="179" s="1"/>
  <c r="I14" i="232" s="1"/>
  <c r="D14" i="232"/>
  <c r="E14" i="231"/>
  <c r="E14" i="232"/>
  <c r="H14" i="230"/>
  <c r="I76" i="131"/>
  <c r="J76" i="131" s="1"/>
  <c r="O76" i="131" s="1"/>
  <c r="I14" i="230" s="1"/>
  <c r="I14" i="231"/>
  <c r="F14" i="232"/>
  <c r="F14" i="231"/>
  <c r="D14" i="230"/>
  <c r="D14" i="231"/>
  <c r="G14" i="232"/>
  <c r="H14" i="231"/>
  <c r="F14" i="230"/>
  <c r="G14" i="230"/>
  <c r="H14" i="232"/>
  <c r="G14" i="231"/>
  <c r="E25" i="232"/>
  <c r="E25" i="230"/>
  <c r="E25" i="231"/>
  <c r="D25" i="231"/>
  <c r="D25" i="232"/>
  <c r="D25" i="230"/>
  <c r="F25" i="232"/>
  <c r="F25" i="231"/>
  <c r="G25" i="230"/>
  <c r="G25" i="232"/>
  <c r="H25" i="230"/>
  <c r="I25" i="231"/>
  <c r="G25" i="231"/>
  <c r="I87" i="131"/>
  <c r="J87" i="131" s="1"/>
  <c r="O87" i="131" s="1"/>
  <c r="I25" i="230" s="1"/>
  <c r="H25" i="231"/>
  <c r="F25" i="230"/>
  <c r="H25" i="232"/>
  <c r="I87" i="179"/>
  <c r="J87" i="179" s="1"/>
  <c r="O87" i="179" s="1"/>
  <c r="I25" i="232" s="1"/>
  <c r="D29" i="231"/>
  <c r="D29" i="230"/>
  <c r="D29" i="232"/>
  <c r="F29" i="232"/>
  <c r="G29" i="231"/>
  <c r="F29" i="231"/>
  <c r="E29" i="230"/>
  <c r="F29" i="230"/>
  <c r="H29" i="232"/>
  <c r="I29" i="231"/>
  <c r="G29" i="232"/>
  <c r="H29" i="231"/>
  <c r="G29" i="230"/>
  <c r="I91" i="131"/>
  <c r="J91" i="131" s="1"/>
  <c r="O91" i="131" s="1"/>
  <c r="I29" i="230" s="1"/>
  <c r="E29" i="232"/>
  <c r="I91" i="179"/>
  <c r="J91" i="179" s="1"/>
  <c r="O91" i="179" s="1"/>
  <c r="I29" i="232" s="1"/>
  <c r="H29" i="230"/>
  <c r="I40" i="231"/>
  <c r="H40" i="231"/>
  <c r="G40" i="231"/>
  <c r="E40" i="231"/>
  <c r="D40" i="231"/>
  <c r="F40" i="231"/>
  <c r="H40" i="232"/>
  <c r="I102" i="179"/>
  <c r="J102" i="179" s="1"/>
  <c r="O102" i="179" s="1"/>
  <c r="I40" i="232" s="1"/>
  <c r="E40" i="232"/>
  <c r="G40" i="232"/>
  <c r="D40" i="232"/>
  <c r="F40" i="232"/>
  <c r="I102" i="131"/>
  <c r="J102" i="131" s="1"/>
  <c r="O102" i="131" s="1"/>
  <c r="I40" i="230" s="1"/>
  <c r="H40" i="230"/>
  <c r="E40" i="230"/>
  <c r="D40" i="230"/>
  <c r="F40" i="230"/>
  <c r="G40" i="230"/>
  <c r="E47" i="231"/>
  <c r="G47" i="231"/>
  <c r="I47" i="231"/>
  <c r="H47" i="231"/>
  <c r="F47" i="231"/>
  <c r="D47" i="231"/>
  <c r="F47" i="232"/>
  <c r="D47" i="232"/>
  <c r="E47" i="232"/>
  <c r="G47" i="232"/>
  <c r="H47" i="232"/>
  <c r="I109" i="179"/>
  <c r="J109" i="179" s="1"/>
  <c r="O109" i="179" s="1"/>
  <c r="I47" i="232" s="1"/>
  <c r="F47" i="230"/>
  <c r="I109" i="131"/>
  <c r="J109" i="131" s="1"/>
  <c r="O109" i="131" s="1"/>
  <c r="I47" i="230" s="1"/>
  <c r="G47" i="230"/>
  <c r="H47" i="230"/>
  <c r="E47" i="230"/>
  <c r="D47" i="230"/>
  <c r="G51" i="231"/>
  <c r="I51" i="231"/>
  <c r="F51" i="231"/>
  <c r="E51" i="231"/>
  <c r="H51" i="231"/>
  <c r="D51" i="231"/>
  <c r="E51" i="232"/>
  <c r="G51" i="232"/>
  <c r="F51" i="232"/>
  <c r="D51" i="232"/>
  <c r="H51" i="232"/>
  <c r="I113" i="179"/>
  <c r="J113" i="179" s="1"/>
  <c r="O113" i="179" s="1"/>
  <c r="I51" i="232" s="1"/>
  <c r="F51" i="230"/>
  <c r="G51" i="230"/>
  <c r="H51" i="230"/>
  <c r="E51" i="230"/>
  <c r="D51" i="230"/>
  <c r="I113" i="131"/>
  <c r="J113" i="131" s="1"/>
  <c r="O113" i="131" s="1"/>
  <c r="I51" i="230" s="1"/>
  <c r="F55" i="231"/>
  <c r="D55" i="231"/>
  <c r="E55" i="231"/>
  <c r="G55" i="231"/>
  <c r="I55" i="231"/>
  <c r="H55" i="231"/>
  <c r="H55" i="232"/>
  <c r="G55" i="232"/>
  <c r="D55" i="232"/>
  <c r="E55" i="232"/>
  <c r="I117" i="179"/>
  <c r="J117" i="179" s="1"/>
  <c r="O117" i="179" s="1"/>
  <c r="I55" i="232" s="1"/>
  <c r="F55" i="232"/>
  <c r="H55" i="230"/>
  <c r="E55" i="230"/>
  <c r="D55" i="230"/>
  <c r="I117" i="131"/>
  <c r="J117" i="131" s="1"/>
  <c r="O117" i="131" s="1"/>
  <c r="I55" i="230" s="1"/>
  <c r="F55" i="230"/>
  <c r="G55" i="230"/>
  <c r="D74" i="232"/>
  <c r="D74" i="231"/>
  <c r="D74" i="230"/>
  <c r="D78" i="231"/>
  <c r="G78" i="232"/>
  <c r="I142" i="179"/>
  <c r="J142" i="179" s="1"/>
  <c r="D78" i="232"/>
  <c r="E78" i="232"/>
  <c r="I142" i="131"/>
  <c r="J142" i="131" s="1"/>
  <c r="E78" i="230"/>
  <c r="D78" i="230"/>
  <c r="E100" i="231"/>
  <c r="D100" i="231"/>
  <c r="H100" i="231"/>
  <c r="I100" i="231"/>
  <c r="G100" i="231"/>
  <c r="F100" i="231"/>
  <c r="F100" i="232"/>
  <c r="G100" i="232"/>
  <c r="H100" i="232"/>
  <c r="D100" i="232"/>
  <c r="I164" i="179"/>
  <c r="J164" i="179" s="1"/>
  <c r="O164" i="179" s="1"/>
  <c r="I100" i="232" s="1"/>
  <c r="E100" i="232"/>
  <c r="E100" i="230"/>
  <c r="D100" i="230"/>
  <c r="F100" i="230"/>
  <c r="H100" i="230"/>
  <c r="G100" i="230"/>
  <c r="I164" i="131"/>
  <c r="J164" i="131" s="1"/>
  <c r="O164" i="131" s="1"/>
  <c r="I100" i="230" s="1"/>
  <c r="F104" i="231"/>
  <c r="E104" i="231"/>
  <c r="G104" i="231"/>
  <c r="H104" i="231"/>
  <c r="I104" i="231"/>
  <c r="D104" i="231"/>
  <c r="D104" i="232"/>
  <c r="F104" i="232"/>
  <c r="G104" i="232"/>
  <c r="H104" i="232"/>
  <c r="I168" i="179"/>
  <c r="J168" i="179" s="1"/>
  <c r="O168" i="179" s="1"/>
  <c r="I104" i="232" s="1"/>
  <c r="E104" i="232"/>
  <c r="I168" i="131"/>
  <c r="J168" i="131" s="1"/>
  <c r="O168" i="131" s="1"/>
  <c r="I104" i="230" s="1"/>
  <c r="E104" i="230"/>
  <c r="F104" i="230"/>
  <c r="G104" i="230"/>
  <c r="H104" i="230"/>
  <c r="D104" i="230"/>
  <c r="F108" i="231"/>
  <c r="E108" i="231"/>
  <c r="D108" i="231"/>
  <c r="G108" i="231"/>
  <c r="H108" i="231"/>
  <c r="I108" i="231"/>
  <c r="D108" i="232"/>
  <c r="G108" i="232"/>
  <c r="F108" i="232"/>
  <c r="H108" i="232"/>
  <c r="I172" i="179"/>
  <c r="J172" i="179" s="1"/>
  <c r="O172" i="179" s="1"/>
  <c r="I108" i="232" s="1"/>
  <c r="E108" i="232"/>
  <c r="F108" i="230"/>
  <c r="I172" i="131"/>
  <c r="J172" i="131" s="1"/>
  <c r="O172" i="131" s="1"/>
  <c r="I108" i="230" s="1"/>
  <c r="D108" i="230"/>
  <c r="E108" i="230"/>
  <c r="H108" i="230"/>
  <c r="G108" i="230"/>
  <c r="I180" i="179"/>
  <c r="J180" i="179" s="1"/>
  <c r="I180" i="131"/>
  <c r="J180" i="131" s="1"/>
  <c r="I193" i="179"/>
  <c r="J193" i="179" s="1"/>
  <c r="I193" i="131"/>
  <c r="J193" i="131" s="1"/>
  <c r="I197" i="179"/>
  <c r="J197" i="179" s="1"/>
  <c r="I197" i="131"/>
  <c r="J197" i="131" s="1"/>
  <c r="E78" i="231"/>
  <c r="N220" i="146"/>
  <c r="I16" i="131"/>
  <c r="J16" i="131" s="1"/>
  <c r="O16" i="131" s="1"/>
  <c r="I7" i="231"/>
  <c r="G7" i="231"/>
  <c r="E7" i="231"/>
  <c r="H7" i="231"/>
  <c r="F7" i="231"/>
  <c r="D7" i="231"/>
  <c r="H7" i="232"/>
  <c r="I69" i="179"/>
  <c r="J69" i="179" s="1"/>
  <c r="O69" i="179" s="1"/>
  <c r="I7" i="232" s="1"/>
  <c r="G7" i="232"/>
  <c r="E7" i="232"/>
  <c r="F7" i="232"/>
  <c r="D7" i="232"/>
  <c r="H7" i="230"/>
  <c r="F7" i="230"/>
  <c r="G7" i="230"/>
  <c r="E7" i="230"/>
  <c r="I69" i="131"/>
  <c r="J69" i="131" s="1"/>
  <c r="O69" i="131" s="1"/>
  <c r="I7" i="230" s="1"/>
  <c r="D7" i="230"/>
  <c r="H11" i="231"/>
  <c r="I11" i="231"/>
  <c r="F11" i="231"/>
  <c r="E11" i="231"/>
  <c r="G11" i="231"/>
  <c r="D11" i="231"/>
  <c r="H11" i="232"/>
  <c r="I73" i="179"/>
  <c r="J73" i="179" s="1"/>
  <c r="O73" i="179" s="1"/>
  <c r="I11" i="232" s="1"/>
  <c r="G11" i="232"/>
  <c r="F11" i="232"/>
  <c r="D11" i="232"/>
  <c r="E11" i="232"/>
  <c r="D11" i="230"/>
  <c r="H11" i="230"/>
  <c r="I73" i="131"/>
  <c r="J73" i="131" s="1"/>
  <c r="O73" i="131" s="1"/>
  <c r="I11" i="230" s="1"/>
  <c r="G11" i="230"/>
  <c r="F11" i="230"/>
  <c r="E11" i="230"/>
  <c r="I84" i="131"/>
  <c r="J84" i="131" s="1"/>
  <c r="E22" i="231"/>
  <c r="I84" i="179"/>
  <c r="J84" i="179" s="1"/>
  <c r="I26" i="231"/>
  <c r="F26" i="231"/>
  <c r="D26" i="231"/>
  <c r="G26" i="231"/>
  <c r="E26" i="231"/>
  <c r="H26" i="231"/>
  <c r="H26" i="232"/>
  <c r="I88" i="179"/>
  <c r="J88" i="179" s="1"/>
  <c r="O88" i="179" s="1"/>
  <c r="I26" i="232" s="1"/>
  <c r="E26" i="232"/>
  <c r="D26" i="232"/>
  <c r="F26" i="232"/>
  <c r="G26" i="232"/>
  <c r="F26" i="230"/>
  <c r="D26" i="230"/>
  <c r="I88" i="131"/>
  <c r="J88" i="131" s="1"/>
  <c r="O88" i="131" s="1"/>
  <c r="I26" i="230" s="1"/>
  <c r="H26" i="230"/>
  <c r="G26" i="230"/>
  <c r="E26" i="230"/>
  <c r="E30" i="230"/>
  <c r="I92" i="179"/>
  <c r="J92" i="179" s="1"/>
  <c r="O92" i="179" s="1"/>
  <c r="I30" i="232" s="1"/>
  <c r="G30" i="231"/>
  <c r="D30" i="231"/>
  <c r="E30" i="231"/>
  <c r="I30" i="231"/>
  <c r="F30" i="231"/>
  <c r="I92" i="131"/>
  <c r="J92" i="131" s="1"/>
  <c r="O92" i="131" s="1"/>
  <c r="I30" i="230" s="1"/>
  <c r="G30" i="232"/>
  <c r="H30" i="231"/>
  <c r="D30" i="230"/>
  <c r="F30" i="230"/>
  <c r="G30" i="230"/>
  <c r="H30" i="230"/>
  <c r="D30" i="232"/>
  <c r="E30" i="232"/>
  <c r="F30" i="232"/>
  <c r="H30" i="232"/>
  <c r="I41" i="231"/>
  <c r="H41" i="231"/>
  <c r="F41" i="231"/>
  <c r="E41" i="231"/>
  <c r="D41" i="231"/>
  <c r="I103" i="179"/>
  <c r="J103" i="179" s="1"/>
  <c r="O103" i="179" s="1"/>
  <c r="I41" i="232" s="1"/>
  <c r="G41" i="232"/>
  <c r="H41" i="232"/>
  <c r="F41" i="232"/>
  <c r="D41" i="232"/>
  <c r="E41" i="232"/>
  <c r="F41" i="230"/>
  <c r="G41" i="230"/>
  <c r="I103" i="131"/>
  <c r="J103" i="131" s="1"/>
  <c r="O103" i="131" s="1"/>
  <c r="I41" i="230" s="1"/>
  <c r="H41" i="230"/>
  <c r="E41" i="230"/>
  <c r="D41" i="230"/>
  <c r="I48" i="231"/>
  <c r="G48" i="231"/>
  <c r="D48" i="231"/>
  <c r="H48" i="231"/>
  <c r="F48" i="231"/>
  <c r="E48" i="231"/>
  <c r="G48" i="232"/>
  <c r="E48" i="232"/>
  <c r="F48" i="232"/>
  <c r="I110" i="179"/>
  <c r="J110" i="179" s="1"/>
  <c r="O110" i="179" s="1"/>
  <c r="I48" i="232" s="1"/>
  <c r="H48" i="232"/>
  <c r="D48" i="232"/>
  <c r="E48" i="230"/>
  <c r="H48" i="230"/>
  <c r="D48" i="230"/>
  <c r="F48" i="230"/>
  <c r="G48" i="230"/>
  <c r="I110" i="131"/>
  <c r="J110" i="131" s="1"/>
  <c r="O110" i="131" s="1"/>
  <c r="I48" i="230" s="1"/>
  <c r="I52" i="231"/>
  <c r="H52" i="231"/>
  <c r="D52" i="231"/>
  <c r="F52" i="231"/>
  <c r="E52" i="231"/>
  <c r="G52" i="231"/>
  <c r="H52" i="232"/>
  <c r="G52" i="232"/>
  <c r="I114" i="179"/>
  <c r="J114" i="179" s="1"/>
  <c r="O114" i="179" s="1"/>
  <c r="I52" i="232" s="1"/>
  <c r="F52" i="232"/>
  <c r="D52" i="232"/>
  <c r="E52" i="232"/>
  <c r="H52" i="230"/>
  <c r="F52" i="230"/>
  <c r="I114" i="131"/>
  <c r="J114" i="131" s="1"/>
  <c r="O114" i="131" s="1"/>
  <c r="I52" i="230" s="1"/>
  <c r="G52" i="230"/>
  <c r="D52" i="230"/>
  <c r="E52" i="230"/>
  <c r="G71" i="232"/>
  <c r="D71" i="232"/>
  <c r="D71" i="230"/>
  <c r="D71" i="231"/>
  <c r="H75" i="230"/>
  <c r="E75" i="231"/>
  <c r="H75" i="232"/>
  <c r="H75" i="231"/>
  <c r="I75" i="231"/>
  <c r="E75" i="232"/>
  <c r="I139" i="131"/>
  <c r="J139" i="131" s="1"/>
  <c r="O139" i="131" s="1"/>
  <c r="I75" i="230" s="1"/>
  <c r="E75" i="230"/>
  <c r="I139" i="179"/>
  <c r="J139" i="179" s="1"/>
  <c r="O139" i="179" s="1"/>
  <c r="I75" i="232" s="1"/>
  <c r="D75" i="231"/>
  <c r="G75" i="232"/>
  <c r="G75" i="231"/>
  <c r="D75" i="230"/>
  <c r="D75" i="232"/>
  <c r="F75" i="232"/>
  <c r="F75" i="231"/>
  <c r="F75" i="230"/>
  <c r="G75" i="230"/>
  <c r="E79" i="231"/>
  <c r="D79" i="231"/>
  <c r="G79" i="232"/>
  <c r="I143" i="179"/>
  <c r="J143" i="179" s="1"/>
  <c r="E79" i="232"/>
  <c r="D79" i="232"/>
  <c r="D79" i="230"/>
  <c r="I143" i="131"/>
  <c r="J143" i="131" s="1"/>
  <c r="E79" i="230"/>
  <c r="I161" i="179"/>
  <c r="J161" i="179" s="1"/>
  <c r="I161" i="131"/>
  <c r="J161" i="131" s="1"/>
  <c r="F101" i="231"/>
  <c r="H101" i="231"/>
  <c r="I101" i="231"/>
  <c r="G101" i="231"/>
  <c r="D101" i="231"/>
  <c r="E101" i="231"/>
  <c r="E101" i="232"/>
  <c r="D101" i="232"/>
  <c r="H101" i="232"/>
  <c r="F101" i="232"/>
  <c r="I165" i="179"/>
  <c r="J165" i="179" s="1"/>
  <c r="O165" i="179" s="1"/>
  <c r="I101" i="232" s="1"/>
  <c r="G101" i="232"/>
  <c r="G101" i="230"/>
  <c r="I165" i="131"/>
  <c r="J165" i="131" s="1"/>
  <c r="O165" i="131" s="1"/>
  <c r="I101" i="230" s="1"/>
  <c r="H101" i="230"/>
  <c r="E101" i="230"/>
  <c r="D101" i="230"/>
  <c r="F101" i="230"/>
  <c r="F105" i="231"/>
  <c r="E105" i="231"/>
  <c r="D105" i="231"/>
  <c r="G105" i="231"/>
  <c r="H105" i="231"/>
  <c r="I105" i="231"/>
  <c r="F105" i="232"/>
  <c r="G105" i="232"/>
  <c r="H105" i="232"/>
  <c r="I169" i="179"/>
  <c r="J169" i="179" s="1"/>
  <c r="O169" i="179" s="1"/>
  <c r="I105" i="232" s="1"/>
  <c r="E105" i="232"/>
  <c r="D105" i="232"/>
  <c r="F105" i="230"/>
  <c r="H105" i="230"/>
  <c r="I169" i="131"/>
  <c r="J169" i="131" s="1"/>
  <c r="O169" i="131" s="1"/>
  <c r="I105" i="230" s="1"/>
  <c r="E105" i="230"/>
  <c r="D105" i="230"/>
  <c r="G105" i="230"/>
  <c r="F109" i="231"/>
  <c r="D109" i="231"/>
  <c r="E109" i="231"/>
  <c r="I173" i="179"/>
  <c r="D109" i="232"/>
  <c r="E109" i="232"/>
  <c r="G109" i="232"/>
  <c r="F109" i="232"/>
  <c r="E109" i="230"/>
  <c r="D109" i="230"/>
  <c r="I173" i="131"/>
  <c r="F109" i="230"/>
  <c r="I188" i="179"/>
  <c r="J188" i="179" s="1"/>
  <c r="I188" i="131"/>
  <c r="J188" i="131" s="1"/>
  <c r="I194" i="179"/>
  <c r="J194" i="179" s="1"/>
  <c r="I194" i="131"/>
  <c r="J194" i="131" s="1"/>
  <c r="D69" i="232"/>
  <c r="I17" i="131"/>
  <c r="J17" i="131" s="1"/>
  <c r="O17" i="131" s="1"/>
  <c r="E8" i="232"/>
  <c r="G8" i="231"/>
  <c r="H8" i="231"/>
  <c r="E8" i="231"/>
  <c r="I8" i="231"/>
  <c r="H8" i="232"/>
  <c r="F8" i="230"/>
  <c r="F8" i="231"/>
  <c r="D8" i="232"/>
  <c r="E8" i="230"/>
  <c r="H8" i="230"/>
  <c r="G8" i="230"/>
  <c r="I70" i="131"/>
  <c r="J70" i="131" s="1"/>
  <c r="O70" i="131" s="1"/>
  <c r="I8" i="230" s="1"/>
  <c r="D8" i="230"/>
  <c r="D8" i="231"/>
  <c r="F8" i="232"/>
  <c r="G8" i="232"/>
  <c r="I70" i="179"/>
  <c r="J70" i="179" s="1"/>
  <c r="O70" i="179" s="1"/>
  <c r="I8" i="232" s="1"/>
  <c r="I74" i="179"/>
  <c r="J74" i="179" s="1"/>
  <c r="O74" i="179" s="1"/>
  <c r="I12" i="232" s="1"/>
  <c r="D12" i="232"/>
  <c r="H12" i="230"/>
  <c r="H12" i="231"/>
  <c r="D12" i="230"/>
  <c r="I12" i="231"/>
  <c r="H12" i="232"/>
  <c r="G12" i="230"/>
  <c r="F12" i="232"/>
  <c r="D12" i="231"/>
  <c r="F12" i="231"/>
  <c r="E12" i="232"/>
  <c r="I74" i="131"/>
  <c r="J74" i="131" s="1"/>
  <c r="O74" i="131" s="1"/>
  <c r="I12" i="230" s="1"/>
  <c r="E12" i="230"/>
  <c r="G12" i="231"/>
  <c r="G12" i="232"/>
  <c r="F12" i="230"/>
  <c r="E12" i="231"/>
  <c r="I85" i="179"/>
  <c r="J85" i="179" s="1"/>
  <c r="I85" i="131"/>
  <c r="J85" i="131" s="1"/>
  <c r="H27" i="231"/>
  <c r="I27" i="231"/>
  <c r="G27" i="231"/>
  <c r="E27" i="231"/>
  <c r="F27" i="231"/>
  <c r="D27" i="231"/>
  <c r="I89" i="179"/>
  <c r="J89" i="179" s="1"/>
  <c r="O89" i="179" s="1"/>
  <c r="I27" i="232" s="1"/>
  <c r="G27" i="232"/>
  <c r="H27" i="232"/>
  <c r="F27" i="232"/>
  <c r="E27" i="232"/>
  <c r="D27" i="232"/>
  <c r="G27" i="230"/>
  <c r="E27" i="230"/>
  <c r="F27" i="230"/>
  <c r="I89" i="131"/>
  <c r="J89" i="131" s="1"/>
  <c r="O89" i="131" s="1"/>
  <c r="I27" i="230" s="1"/>
  <c r="H27" i="230"/>
  <c r="D27" i="230"/>
  <c r="G38" i="231"/>
  <c r="I100" i="179"/>
  <c r="J100" i="179" s="1"/>
  <c r="F38" i="232"/>
  <c r="I100" i="131"/>
  <c r="J100" i="131" s="1"/>
  <c r="I42" i="231"/>
  <c r="G42" i="231"/>
  <c r="E42" i="231"/>
  <c r="D42" i="231"/>
  <c r="H42" i="231"/>
  <c r="F42" i="231"/>
  <c r="H42" i="232"/>
  <c r="I104" i="179"/>
  <c r="J104" i="179" s="1"/>
  <c r="O104" i="179" s="1"/>
  <c r="I42" i="232" s="1"/>
  <c r="G42" i="232"/>
  <c r="E42" i="232"/>
  <c r="F42" i="232"/>
  <c r="D42" i="232"/>
  <c r="H42" i="230"/>
  <c r="I104" i="131"/>
  <c r="J104" i="131" s="1"/>
  <c r="O104" i="131" s="1"/>
  <c r="I42" i="230" s="1"/>
  <c r="E42" i="230"/>
  <c r="D42" i="230"/>
  <c r="F42" i="230"/>
  <c r="G42" i="230"/>
  <c r="H49" i="231"/>
  <c r="F49" i="231"/>
  <c r="E49" i="231"/>
  <c r="G49" i="231"/>
  <c r="D49" i="231"/>
  <c r="I49" i="231"/>
  <c r="D49" i="232"/>
  <c r="E49" i="232"/>
  <c r="H49" i="232"/>
  <c r="G49" i="232"/>
  <c r="I111" i="179"/>
  <c r="J111" i="179" s="1"/>
  <c r="O111" i="179" s="1"/>
  <c r="I49" i="232" s="1"/>
  <c r="F49" i="232"/>
  <c r="E49" i="230"/>
  <c r="I111" i="131"/>
  <c r="J111" i="131" s="1"/>
  <c r="O111" i="131" s="1"/>
  <c r="I49" i="230" s="1"/>
  <c r="D49" i="230"/>
  <c r="H49" i="230"/>
  <c r="F49" i="230"/>
  <c r="G49" i="230"/>
  <c r="H53" i="231"/>
  <c r="I53" i="231"/>
  <c r="E53" i="231"/>
  <c r="G53" i="231"/>
  <c r="D53" i="231"/>
  <c r="F53" i="231"/>
  <c r="H53" i="232"/>
  <c r="I115" i="179"/>
  <c r="J115" i="179" s="1"/>
  <c r="O115" i="179" s="1"/>
  <c r="I53" i="232" s="1"/>
  <c r="G53" i="232"/>
  <c r="F53" i="232"/>
  <c r="E53" i="232"/>
  <c r="D53" i="232"/>
  <c r="E53" i="230"/>
  <c r="F53" i="230"/>
  <c r="H53" i="230"/>
  <c r="I115" i="131"/>
  <c r="J115" i="131" s="1"/>
  <c r="O115" i="131" s="1"/>
  <c r="I53" i="230" s="1"/>
  <c r="G53" i="230"/>
  <c r="D53" i="230"/>
  <c r="I220" i="169"/>
  <c r="I220" i="145"/>
  <c r="G72" i="232"/>
  <c r="D72" i="231"/>
  <c r="D72" i="230"/>
  <c r="D72" i="232"/>
  <c r="D76" i="232"/>
  <c r="H76" i="232"/>
  <c r="F76" i="231"/>
  <c r="I140" i="179"/>
  <c r="J140" i="179" s="1"/>
  <c r="O140" i="179" s="1"/>
  <c r="I76" i="232" s="1"/>
  <c r="G76" i="230"/>
  <c r="I76" i="231"/>
  <c r="F76" i="230"/>
  <c r="G76" i="231"/>
  <c r="D76" i="230"/>
  <c r="G76" i="232"/>
  <c r="E76" i="231"/>
  <c r="D76" i="231"/>
  <c r="H76" i="231"/>
  <c r="F76" i="232"/>
  <c r="I140" i="131"/>
  <c r="J140" i="131" s="1"/>
  <c r="O140" i="131" s="1"/>
  <c r="I76" i="230" s="1"/>
  <c r="E76" i="232"/>
  <c r="H76" i="230"/>
  <c r="E76" i="230"/>
  <c r="I98" i="231"/>
  <c r="H98" i="231"/>
  <c r="F98" i="231"/>
  <c r="E98" i="231"/>
  <c r="D98" i="231"/>
  <c r="G98" i="231"/>
  <c r="G98" i="232"/>
  <c r="I162" i="179"/>
  <c r="J162" i="179" s="1"/>
  <c r="O162" i="179" s="1"/>
  <c r="I98" i="232" s="1"/>
  <c r="H98" i="232"/>
  <c r="F98" i="232"/>
  <c r="D98" i="232"/>
  <c r="E98" i="232"/>
  <c r="F98" i="230"/>
  <c r="H98" i="230"/>
  <c r="I162" i="131"/>
  <c r="J162" i="131" s="1"/>
  <c r="O162" i="131" s="1"/>
  <c r="I98" i="230" s="1"/>
  <c r="G98" i="230"/>
  <c r="E98" i="230"/>
  <c r="D98" i="230"/>
  <c r="E102" i="231"/>
  <c r="I102" i="231"/>
  <c r="F102" i="231"/>
  <c r="D102" i="231"/>
  <c r="G102" i="231"/>
  <c r="H102" i="231"/>
  <c r="H102" i="232"/>
  <c r="G102" i="232"/>
  <c r="D102" i="232"/>
  <c r="F102" i="232"/>
  <c r="I166" i="179"/>
  <c r="J166" i="179" s="1"/>
  <c r="O166" i="179" s="1"/>
  <c r="I102" i="232" s="1"/>
  <c r="E102" i="232"/>
  <c r="E102" i="230"/>
  <c r="F102" i="230"/>
  <c r="I166" i="131"/>
  <c r="J166" i="131" s="1"/>
  <c r="O166" i="131" s="1"/>
  <c r="I102" i="230" s="1"/>
  <c r="H102" i="230"/>
  <c r="G102" i="230"/>
  <c r="D102" i="230"/>
  <c r="F106" i="231"/>
  <c r="H106" i="231"/>
  <c r="G106" i="231"/>
  <c r="E106" i="231"/>
  <c r="I106" i="231"/>
  <c r="D106" i="231"/>
  <c r="H106" i="232"/>
  <c r="I170" i="179"/>
  <c r="J170" i="179" s="1"/>
  <c r="O170" i="179" s="1"/>
  <c r="I106" i="232" s="1"/>
  <c r="G106" i="232"/>
  <c r="D106" i="232"/>
  <c r="F106" i="232"/>
  <c r="E106" i="232"/>
  <c r="G106" i="230"/>
  <c r="H106" i="230"/>
  <c r="I170" i="131"/>
  <c r="J170" i="131" s="1"/>
  <c r="O170" i="131" s="1"/>
  <c r="I106" i="230" s="1"/>
  <c r="E106" i="230"/>
  <c r="F106" i="230"/>
  <c r="D106" i="230"/>
  <c r="G110" i="231"/>
  <c r="F110" i="231"/>
  <c r="D110" i="231"/>
  <c r="H110" i="231"/>
  <c r="E110" i="231"/>
  <c r="I110" i="231"/>
  <c r="D110" i="232"/>
  <c r="F110" i="232"/>
  <c r="G110" i="232"/>
  <c r="H110" i="232"/>
  <c r="I174" i="179"/>
  <c r="J174" i="179" s="1"/>
  <c r="O174" i="179" s="1"/>
  <c r="I110" i="232" s="1"/>
  <c r="E110" i="232"/>
  <c r="G110" i="230"/>
  <c r="H110" i="230"/>
  <c r="E110" i="230"/>
  <c r="D110" i="230"/>
  <c r="I174" i="131"/>
  <c r="J174" i="131" s="1"/>
  <c r="O174" i="131" s="1"/>
  <c r="I110" i="230" s="1"/>
  <c r="F110" i="230"/>
  <c r="I189" i="179"/>
  <c r="J189" i="179" s="1"/>
  <c r="O189" i="179" s="1"/>
  <c r="I189" i="131"/>
  <c r="J189" i="131" s="1"/>
  <c r="O189" i="131" s="1"/>
  <c r="R189" i="131" s="1"/>
  <c r="I195" i="179"/>
  <c r="J195" i="179" s="1"/>
  <c r="I195" i="131"/>
  <c r="J195" i="131" s="1"/>
  <c r="N220" i="123"/>
  <c r="D69" i="230"/>
  <c r="K219" i="121"/>
  <c r="K219" i="168"/>
  <c r="K219" i="147"/>
  <c r="K219" i="123"/>
  <c r="K219" i="149"/>
  <c r="I67" i="131"/>
  <c r="J67" i="131" s="1"/>
  <c r="K219" i="131" s="1"/>
  <c r="K219" i="169"/>
  <c r="K219" i="127"/>
  <c r="K219" i="176"/>
  <c r="K219" i="146"/>
  <c r="K219" i="154"/>
  <c r="K219" i="150"/>
  <c r="K219" i="124"/>
  <c r="K219" i="145"/>
  <c r="K219" i="170"/>
  <c r="I67" i="179"/>
  <c r="J67" i="179" s="1"/>
  <c r="K219" i="179" s="1"/>
  <c r="K219" i="173"/>
  <c r="K219" i="126"/>
  <c r="I9" i="231"/>
  <c r="H9" i="231"/>
  <c r="F9" i="231"/>
  <c r="D9" i="231"/>
  <c r="G9" i="231"/>
  <c r="E9" i="231"/>
  <c r="I71" i="179"/>
  <c r="J71" i="179" s="1"/>
  <c r="O71" i="179" s="1"/>
  <c r="I9" i="232" s="1"/>
  <c r="H9" i="232"/>
  <c r="G9" i="232"/>
  <c r="E9" i="232"/>
  <c r="D9" i="232"/>
  <c r="F9" i="232"/>
  <c r="G9" i="230"/>
  <c r="D9" i="230"/>
  <c r="H9" i="230"/>
  <c r="I71" i="131"/>
  <c r="J71" i="131" s="1"/>
  <c r="O71" i="131" s="1"/>
  <c r="I9" i="230" s="1"/>
  <c r="F9" i="230"/>
  <c r="E9" i="230"/>
  <c r="I75" i="131"/>
  <c r="J75" i="131" s="1"/>
  <c r="O75" i="131" s="1"/>
  <c r="I13" i="230" s="1"/>
  <c r="F13" i="231"/>
  <c r="H13" i="230"/>
  <c r="I75" i="179"/>
  <c r="J75" i="179" s="1"/>
  <c r="O75" i="179" s="1"/>
  <c r="I13" i="232" s="1"/>
  <c r="D13" i="231"/>
  <c r="D13" i="232"/>
  <c r="I13" i="231"/>
  <c r="E13" i="230"/>
  <c r="G13" i="231"/>
  <c r="D13" i="230"/>
  <c r="G13" i="232"/>
  <c r="E13" i="232"/>
  <c r="H13" i="232"/>
  <c r="F13" i="230"/>
  <c r="F13" i="232"/>
  <c r="G13" i="230"/>
  <c r="H13" i="231"/>
  <c r="E13" i="231"/>
  <c r="I24" i="231"/>
  <c r="H24" i="231"/>
  <c r="G24" i="231"/>
  <c r="E24" i="231"/>
  <c r="F24" i="231"/>
  <c r="D24" i="231"/>
  <c r="I86" i="179"/>
  <c r="J86" i="179" s="1"/>
  <c r="O86" i="179" s="1"/>
  <c r="I24" i="232" s="1"/>
  <c r="H24" i="232"/>
  <c r="G24" i="232"/>
  <c r="F24" i="232"/>
  <c r="E24" i="232"/>
  <c r="D24" i="232"/>
  <c r="H24" i="230"/>
  <c r="G24" i="230"/>
  <c r="E24" i="230"/>
  <c r="F24" i="230"/>
  <c r="I86" i="131"/>
  <c r="J86" i="131" s="1"/>
  <c r="O86" i="131" s="1"/>
  <c r="I24" i="230" s="1"/>
  <c r="D24" i="230"/>
  <c r="I28" i="231"/>
  <c r="H28" i="231"/>
  <c r="G28" i="231"/>
  <c r="E28" i="231"/>
  <c r="F28" i="231"/>
  <c r="D28" i="231"/>
  <c r="I90" i="179"/>
  <c r="J90" i="179" s="1"/>
  <c r="O90" i="179" s="1"/>
  <c r="I28" i="232" s="1"/>
  <c r="H28" i="232"/>
  <c r="G28" i="232"/>
  <c r="D28" i="232"/>
  <c r="F28" i="232"/>
  <c r="E28" i="232"/>
  <c r="I90" i="131"/>
  <c r="J90" i="131" s="1"/>
  <c r="O90" i="131" s="1"/>
  <c r="I28" i="230" s="1"/>
  <c r="F28" i="230"/>
  <c r="D28" i="230"/>
  <c r="H28" i="230"/>
  <c r="G28" i="230"/>
  <c r="E28" i="230"/>
  <c r="I39" i="231"/>
  <c r="H39" i="231"/>
  <c r="G39" i="231"/>
  <c r="F39" i="231"/>
  <c r="E39" i="231"/>
  <c r="D39" i="231"/>
  <c r="I101" i="179"/>
  <c r="J101" i="179" s="1"/>
  <c r="O101" i="179" s="1"/>
  <c r="I39" i="232" s="1"/>
  <c r="G39" i="232"/>
  <c r="H39" i="232"/>
  <c r="D39" i="232"/>
  <c r="E39" i="232"/>
  <c r="I101" i="131"/>
  <c r="J101" i="131" s="1"/>
  <c r="O101" i="131" s="1"/>
  <c r="I39" i="230" s="1"/>
  <c r="H39" i="230"/>
  <c r="F39" i="230"/>
  <c r="G39" i="230"/>
  <c r="E39" i="230"/>
  <c r="D39" i="230"/>
  <c r="I108" i="179"/>
  <c r="J108" i="179" s="1"/>
  <c r="I108" i="131"/>
  <c r="J108" i="131" s="1"/>
  <c r="G50" i="231"/>
  <c r="F50" i="231"/>
  <c r="E50" i="231"/>
  <c r="H50" i="231"/>
  <c r="D50" i="231"/>
  <c r="I50" i="231"/>
  <c r="F50" i="232"/>
  <c r="I112" i="179"/>
  <c r="J112" i="179" s="1"/>
  <c r="O112" i="179" s="1"/>
  <c r="I50" i="232" s="1"/>
  <c r="D50" i="232"/>
  <c r="E50" i="232"/>
  <c r="H50" i="232"/>
  <c r="G50" i="232"/>
  <c r="H50" i="230"/>
  <c r="G50" i="230"/>
  <c r="I112" i="131"/>
  <c r="J112" i="131" s="1"/>
  <c r="O112" i="131" s="1"/>
  <c r="I50" i="230" s="1"/>
  <c r="E50" i="230"/>
  <c r="F50" i="230"/>
  <c r="D50" i="230"/>
  <c r="I54" i="231"/>
  <c r="G54" i="231"/>
  <c r="F54" i="231"/>
  <c r="E54" i="231"/>
  <c r="H54" i="231"/>
  <c r="D54" i="231"/>
  <c r="I116" i="179"/>
  <c r="J116" i="179" s="1"/>
  <c r="O116" i="179" s="1"/>
  <c r="I54" i="232" s="1"/>
  <c r="G54" i="232"/>
  <c r="E54" i="232"/>
  <c r="H54" i="232"/>
  <c r="F54" i="232"/>
  <c r="D54" i="232"/>
  <c r="G54" i="230"/>
  <c r="F54" i="230"/>
  <c r="I116" i="131"/>
  <c r="J116" i="131" s="1"/>
  <c r="O116" i="131" s="1"/>
  <c r="I54" i="230" s="1"/>
  <c r="D54" i="230"/>
  <c r="E54" i="230"/>
  <c r="H54" i="230"/>
  <c r="G69" i="232"/>
  <c r="G73" i="232"/>
  <c r="D73" i="230"/>
  <c r="D73" i="232"/>
  <c r="D73" i="231"/>
  <c r="H77" i="230"/>
  <c r="F77" i="230"/>
  <c r="H77" i="232"/>
  <c r="F77" i="231"/>
  <c r="H77" i="231"/>
  <c r="G77" i="231"/>
  <c r="G77" i="230"/>
  <c r="G77" i="232"/>
  <c r="F77" i="232"/>
  <c r="E77" i="231"/>
  <c r="I141" i="179"/>
  <c r="J141" i="179" s="1"/>
  <c r="O141" i="179" s="1"/>
  <c r="I77" i="232" s="1"/>
  <c r="D77" i="230"/>
  <c r="I141" i="131"/>
  <c r="J141" i="131" s="1"/>
  <c r="O141" i="131" s="1"/>
  <c r="I77" i="230" s="1"/>
  <c r="D77" i="231"/>
  <c r="I77" i="231"/>
  <c r="D77" i="232"/>
  <c r="E77" i="230"/>
  <c r="E77" i="232"/>
  <c r="G99" i="231"/>
  <c r="E99" i="231"/>
  <c r="D99" i="231"/>
  <c r="I99" i="231"/>
  <c r="H99" i="231"/>
  <c r="F99" i="231"/>
  <c r="D99" i="232"/>
  <c r="H99" i="232"/>
  <c r="F99" i="232"/>
  <c r="I163" i="179"/>
  <c r="J163" i="179" s="1"/>
  <c r="O163" i="179" s="1"/>
  <c r="I99" i="232" s="1"/>
  <c r="G99" i="232"/>
  <c r="E99" i="232"/>
  <c r="E99" i="230"/>
  <c r="F99" i="230"/>
  <c r="G99" i="230"/>
  <c r="H99" i="230"/>
  <c r="I163" i="131"/>
  <c r="J163" i="131" s="1"/>
  <c r="O163" i="131" s="1"/>
  <c r="I99" i="230" s="1"/>
  <c r="D99" i="230"/>
  <c r="E103" i="231"/>
  <c r="F103" i="231"/>
  <c r="D103" i="231"/>
  <c r="G103" i="231"/>
  <c r="I103" i="231"/>
  <c r="H103" i="231"/>
  <c r="D103" i="232"/>
  <c r="E103" i="232"/>
  <c r="G103" i="232"/>
  <c r="H103" i="232"/>
  <c r="I167" i="179"/>
  <c r="J167" i="179" s="1"/>
  <c r="O167" i="179" s="1"/>
  <c r="I103" i="232" s="1"/>
  <c r="F103" i="232"/>
  <c r="E103" i="230"/>
  <c r="I167" i="131"/>
  <c r="J167" i="131" s="1"/>
  <c r="O167" i="131" s="1"/>
  <c r="I103" i="230" s="1"/>
  <c r="D103" i="230"/>
  <c r="H103" i="230"/>
  <c r="F103" i="230"/>
  <c r="G103" i="230"/>
  <c r="G107" i="231"/>
  <c r="D107" i="231"/>
  <c r="I107" i="231"/>
  <c r="H107" i="231"/>
  <c r="E107" i="231"/>
  <c r="F107" i="231"/>
  <c r="F107" i="232"/>
  <c r="D107" i="232"/>
  <c r="E107" i="232"/>
  <c r="H107" i="232"/>
  <c r="I171" i="179"/>
  <c r="J171" i="179" s="1"/>
  <c r="O171" i="179" s="1"/>
  <c r="I107" i="232" s="1"/>
  <c r="G107" i="232"/>
  <c r="E107" i="230"/>
  <c r="D107" i="230"/>
  <c r="I171" i="131"/>
  <c r="J171" i="131" s="1"/>
  <c r="O171" i="131" s="1"/>
  <c r="I107" i="230" s="1"/>
  <c r="F107" i="230"/>
  <c r="G107" i="230"/>
  <c r="H107" i="230"/>
  <c r="D111" i="231"/>
  <c r="E111" i="231"/>
  <c r="I175" i="179"/>
  <c r="D111" i="232"/>
  <c r="E111" i="232"/>
  <c r="G111" i="232"/>
  <c r="E111" i="230"/>
  <c r="D111" i="230"/>
  <c r="I175" i="131"/>
  <c r="I192" i="179"/>
  <c r="J192" i="179" s="1"/>
  <c r="I192" i="131"/>
  <c r="J192" i="131" s="1"/>
  <c r="I196" i="179"/>
  <c r="I196" i="131"/>
  <c r="N220" i="168"/>
  <c r="W219" i="286" l="1"/>
  <c r="W219" i="303"/>
  <c r="M200" i="124"/>
  <c r="M207" i="124" s="1"/>
  <c r="O200" i="124"/>
  <c r="O207" i="124" s="1"/>
  <c r="M202" i="234"/>
  <c r="O202" i="234" s="1"/>
  <c r="M201" i="127"/>
  <c r="O201" i="127" s="1"/>
  <c r="M201" i="234"/>
  <c r="O201" i="234" s="1"/>
  <c r="I230" i="274"/>
  <c r="N216" i="274" s="1"/>
  <c r="O216" i="274" s="1"/>
  <c r="T216" i="274" s="1"/>
  <c r="P121" i="189" s="1"/>
  <c r="W219" i="316"/>
  <c r="O200" i="234"/>
  <c r="O207" i="234" s="1"/>
  <c r="J230" i="274"/>
  <c r="N217" i="274" s="1"/>
  <c r="O217" i="274" s="1"/>
  <c r="T217" i="274" s="1"/>
  <c r="P129" i="189" s="1"/>
  <c r="M200" i="234"/>
  <c r="M207" i="234" s="1"/>
  <c r="O207" i="284"/>
  <c r="J230" i="284"/>
  <c r="N217" i="284" s="1"/>
  <c r="O217" i="284" s="1"/>
  <c r="V217" i="284" s="1"/>
  <c r="D131" i="189" s="1"/>
  <c r="O207" i="309"/>
  <c r="I230" i="309"/>
  <c r="N216" i="309" s="1"/>
  <c r="O216" i="309" s="1"/>
  <c r="V216" i="309" s="1"/>
  <c r="V123" i="260" s="1"/>
  <c r="M200" i="308"/>
  <c r="M207" i="308" s="1"/>
  <c r="O188" i="308"/>
  <c r="O200" i="308" s="1"/>
  <c r="J230" i="309"/>
  <c r="N217" i="309" s="1"/>
  <c r="O217" i="309" s="1"/>
  <c r="V217" i="309" s="1"/>
  <c r="V131" i="260" s="1"/>
  <c r="H230" i="309"/>
  <c r="W219" i="283"/>
  <c r="O207" i="316"/>
  <c r="I230" i="316"/>
  <c r="N216" i="316" s="1"/>
  <c r="M202" i="127"/>
  <c r="O202" i="127" s="1"/>
  <c r="M202" i="287"/>
  <c r="O202" i="287" s="1"/>
  <c r="M200" i="291"/>
  <c r="M207" i="291" s="1"/>
  <c r="M200" i="237"/>
  <c r="M207" i="237" s="1"/>
  <c r="O200" i="291"/>
  <c r="J230" i="291" s="1"/>
  <c r="N217" i="291" s="1"/>
  <c r="O200" i="237"/>
  <c r="O207" i="237" s="1"/>
  <c r="M200" i="303"/>
  <c r="M207" i="303" s="1"/>
  <c r="O188" i="303"/>
  <c r="O200" i="303" s="1"/>
  <c r="W219" i="275"/>
  <c r="O188" i="306"/>
  <c r="O200" i="306" s="1"/>
  <c r="M200" i="306"/>
  <c r="M207" i="306" s="1"/>
  <c r="P52" i="272"/>
  <c r="C50" i="259"/>
  <c r="I230" i="297"/>
  <c r="N216" i="297" s="1"/>
  <c r="O216" i="297" s="1"/>
  <c r="H230" i="297"/>
  <c r="J230" i="297"/>
  <c r="N217" i="297" s="1"/>
  <c r="O217" i="297" s="1"/>
  <c r="O207" i="297"/>
  <c r="T50" i="259"/>
  <c r="I230" i="293"/>
  <c r="N216" i="293" s="1"/>
  <c r="O216" i="293" s="1"/>
  <c r="H230" i="293"/>
  <c r="J230" i="293"/>
  <c r="N217" i="293" s="1"/>
  <c r="O217" i="293" s="1"/>
  <c r="O207" i="293"/>
  <c r="M200" i="287"/>
  <c r="M207" i="287" s="1"/>
  <c r="O188" i="287"/>
  <c r="O200" i="287" s="1"/>
  <c r="O200" i="127"/>
  <c r="O207" i="127" s="1"/>
  <c r="E97" i="259"/>
  <c r="M201" i="277"/>
  <c r="O201" i="277" s="1"/>
  <c r="M200" i="127"/>
  <c r="M207" i="127" s="1"/>
  <c r="O50" i="259"/>
  <c r="I230" i="302"/>
  <c r="N216" i="302" s="1"/>
  <c r="H230" i="302"/>
  <c r="J230" i="302"/>
  <c r="N217" i="302" s="1"/>
  <c r="O207" i="302"/>
  <c r="M202" i="279"/>
  <c r="O202" i="279" s="1"/>
  <c r="S52" i="272"/>
  <c r="W219" i="278"/>
  <c r="Q50" i="259"/>
  <c r="I230" i="290"/>
  <c r="N216" i="290" s="1"/>
  <c r="O216" i="290" s="1"/>
  <c r="H230" i="290"/>
  <c r="J230" i="290"/>
  <c r="N217" i="290" s="1"/>
  <c r="O207" i="290"/>
  <c r="V52" i="272"/>
  <c r="J230" i="289"/>
  <c r="N217" i="289" s="1"/>
  <c r="P50" i="259"/>
  <c r="I230" i="289"/>
  <c r="N216" i="289" s="1"/>
  <c r="H230" i="289"/>
  <c r="O207" i="289"/>
  <c r="W219" i="277"/>
  <c r="W219" i="301"/>
  <c r="M202" i="278"/>
  <c r="O202" i="278" s="1"/>
  <c r="W219" i="313"/>
  <c r="O188" i="282"/>
  <c r="O200" i="282" s="1"/>
  <c r="M200" i="282"/>
  <c r="M207" i="282" s="1"/>
  <c r="C52" i="272"/>
  <c r="M201" i="282"/>
  <c r="O201" i="282" s="1"/>
  <c r="M201" i="278"/>
  <c r="O201" i="278" s="1"/>
  <c r="R50" i="259"/>
  <c r="T52" i="272"/>
  <c r="M201" i="279"/>
  <c r="O201" i="279" s="1"/>
  <c r="R52" i="272"/>
  <c r="N97" i="259"/>
  <c r="M202" i="277"/>
  <c r="O202" i="277" s="1"/>
  <c r="O188" i="300"/>
  <c r="O200" i="300" s="1"/>
  <c r="M200" i="300"/>
  <c r="M207" i="300" s="1"/>
  <c r="O188" i="298"/>
  <c r="O200" i="298" s="1"/>
  <c r="M200" i="298"/>
  <c r="M207" i="298" s="1"/>
  <c r="Q52" i="272"/>
  <c r="I52" i="272"/>
  <c r="D50" i="259"/>
  <c r="H230" i="299"/>
  <c r="I230" i="299"/>
  <c r="N216" i="299" s="1"/>
  <c r="J230" i="299"/>
  <c r="N217" i="299" s="1"/>
  <c r="O217" i="299" s="1"/>
  <c r="O207" i="299"/>
  <c r="M200" i="301"/>
  <c r="M207" i="301" s="1"/>
  <c r="O188" i="301"/>
  <c r="O200" i="301" s="1"/>
  <c r="O188" i="279"/>
  <c r="O200" i="279" s="1"/>
  <c r="M200" i="279"/>
  <c r="M207" i="279" s="1"/>
  <c r="U52" i="272"/>
  <c r="O188" i="307"/>
  <c r="O200" i="307" s="1"/>
  <c r="M200" i="307"/>
  <c r="M207" i="307" s="1"/>
  <c r="M200" i="277"/>
  <c r="M207" i="277" s="1"/>
  <c r="O188" i="277"/>
  <c r="O200" i="277" s="1"/>
  <c r="M202" i="282"/>
  <c r="O202" i="282" s="1"/>
  <c r="O188" i="278"/>
  <c r="O200" i="278" s="1"/>
  <c r="M200" i="278"/>
  <c r="M207" i="278" s="1"/>
  <c r="O52" i="272"/>
  <c r="O188" i="313"/>
  <c r="O200" i="313" s="1"/>
  <c r="M200" i="313"/>
  <c r="M207" i="313" s="1"/>
  <c r="U50" i="259"/>
  <c r="I230" i="294"/>
  <c r="N216" i="294" s="1"/>
  <c r="O216" i="294" s="1"/>
  <c r="H230" i="294"/>
  <c r="J230" i="294"/>
  <c r="N217" i="294" s="1"/>
  <c r="O217" i="294" s="1"/>
  <c r="O207" i="294"/>
  <c r="O207" i="295"/>
  <c r="V50" i="259"/>
  <c r="H230" i="295"/>
  <c r="I230" i="295"/>
  <c r="N216" i="295" s="1"/>
  <c r="J230" i="295"/>
  <c r="N217" i="295" s="1"/>
  <c r="O217" i="295" s="1"/>
  <c r="W219" i="298"/>
  <c r="M201" i="287"/>
  <c r="O201" i="287" s="1"/>
  <c r="W219" i="279"/>
  <c r="D52" i="272"/>
  <c r="S50" i="259"/>
  <c r="H230" i="292"/>
  <c r="J230" i="292"/>
  <c r="N217" i="292" s="1"/>
  <c r="I230" i="292"/>
  <c r="N216" i="292" s="1"/>
  <c r="O207" i="292"/>
  <c r="N215" i="274"/>
  <c r="N215" i="276"/>
  <c r="K230" i="276"/>
  <c r="L230" i="276" s="1"/>
  <c r="O217" i="283"/>
  <c r="V217" i="283" s="1"/>
  <c r="E131" i="189" s="1"/>
  <c r="N215" i="312"/>
  <c r="K230" i="312"/>
  <c r="L230" i="312" s="1"/>
  <c r="O217" i="285"/>
  <c r="V217" i="285" s="1"/>
  <c r="I131" i="189" s="1"/>
  <c r="P45" i="189"/>
  <c r="P68" i="189" s="1"/>
  <c r="P21" i="189"/>
  <c r="P31" i="189"/>
  <c r="P22" i="189"/>
  <c r="P42" i="189"/>
  <c r="P33" i="189"/>
  <c r="P66" i="189" s="1"/>
  <c r="R45" i="189"/>
  <c r="R68" i="189" s="1"/>
  <c r="R31" i="189"/>
  <c r="R22" i="189"/>
  <c r="R42" i="189"/>
  <c r="R21" i="189"/>
  <c r="R33" i="189"/>
  <c r="R66" i="189" s="1"/>
  <c r="N215" i="283"/>
  <c r="K230" i="283"/>
  <c r="L230" i="283" s="1"/>
  <c r="O216" i="312"/>
  <c r="V216" i="312" s="1"/>
  <c r="E123" i="260" s="1"/>
  <c r="O216" i="283"/>
  <c r="V216" i="283" s="1"/>
  <c r="E123" i="189" s="1"/>
  <c r="E45" i="260"/>
  <c r="E68" i="260" s="1"/>
  <c r="E31" i="260"/>
  <c r="E42" i="260"/>
  <c r="E22" i="260"/>
  <c r="E21" i="260"/>
  <c r="E33" i="260"/>
  <c r="E66" i="260" s="1"/>
  <c r="N215" i="309"/>
  <c r="E45" i="189"/>
  <c r="E68" i="189" s="1"/>
  <c r="E21" i="189"/>
  <c r="E22" i="189"/>
  <c r="E31" i="189"/>
  <c r="E42" i="189"/>
  <c r="E33" i="189"/>
  <c r="E66" i="189" s="1"/>
  <c r="V217" i="315"/>
  <c r="N131" i="260" s="1"/>
  <c r="P217" i="315"/>
  <c r="U217" i="315"/>
  <c r="N130" i="260" s="1"/>
  <c r="S217" i="315"/>
  <c r="N128" i="260" s="1"/>
  <c r="R217" i="315"/>
  <c r="N127" i="260" s="1"/>
  <c r="Q217" i="315"/>
  <c r="N126" i="260" s="1"/>
  <c r="T217" i="315"/>
  <c r="N129" i="260" s="1"/>
  <c r="V45" i="260"/>
  <c r="V68" i="260" s="1"/>
  <c r="V31" i="260"/>
  <c r="V21" i="260"/>
  <c r="V22" i="260"/>
  <c r="V42" i="260"/>
  <c r="V33" i="260"/>
  <c r="V66" i="260" s="1"/>
  <c r="K230" i="315"/>
  <c r="L230" i="315" s="1"/>
  <c r="N215" i="315"/>
  <c r="I45" i="260"/>
  <c r="I68" i="260" s="1"/>
  <c r="I42" i="260"/>
  <c r="I22" i="260"/>
  <c r="I31" i="260"/>
  <c r="I21" i="260"/>
  <c r="I33" i="260"/>
  <c r="I66" i="260" s="1"/>
  <c r="O216" i="284"/>
  <c r="V216" i="284" s="1"/>
  <c r="D123" i="189" s="1"/>
  <c r="V216" i="315"/>
  <c r="N123" i="260" s="1"/>
  <c r="S216" i="315"/>
  <c r="N120" i="260" s="1"/>
  <c r="Q216" i="315"/>
  <c r="N118" i="260" s="1"/>
  <c r="T216" i="315"/>
  <c r="N121" i="260" s="1"/>
  <c r="P216" i="315"/>
  <c r="U216" i="315"/>
  <c r="N122" i="260" s="1"/>
  <c r="R216" i="315"/>
  <c r="N119" i="260" s="1"/>
  <c r="V217" i="314"/>
  <c r="I131" i="260" s="1"/>
  <c r="R217" i="314"/>
  <c r="I127" i="260" s="1"/>
  <c r="P217" i="314"/>
  <c r="U217" i="314"/>
  <c r="I130" i="260" s="1"/>
  <c r="T217" i="314"/>
  <c r="I129" i="260" s="1"/>
  <c r="Q217" i="314"/>
  <c r="I126" i="260" s="1"/>
  <c r="S217" i="314"/>
  <c r="I128" i="260" s="1"/>
  <c r="N215" i="284"/>
  <c r="N22" i="260"/>
  <c r="N21" i="260"/>
  <c r="N31" i="260"/>
  <c r="N42" i="260"/>
  <c r="N45" i="260"/>
  <c r="N68" i="260" s="1"/>
  <c r="N33" i="260"/>
  <c r="N66" i="260" s="1"/>
  <c r="N215" i="311"/>
  <c r="K230" i="311"/>
  <c r="L230" i="311" s="1"/>
  <c r="O216" i="314"/>
  <c r="V216" i="314" s="1"/>
  <c r="I123" i="260" s="1"/>
  <c r="D31" i="189"/>
  <c r="D42" i="189"/>
  <c r="D22" i="189"/>
  <c r="D45" i="189"/>
  <c r="D68" i="189" s="1"/>
  <c r="D21" i="189"/>
  <c r="D33" i="189"/>
  <c r="D66" i="189" s="1"/>
  <c r="V217" i="275"/>
  <c r="Q131" i="189" s="1"/>
  <c r="P217" i="275"/>
  <c r="S217" i="275"/>
  <c r="Q128" i="189" s="1"/>
  <c r="Q217" i="275"/>
  <c r="Q126" i="189" s="1"/>
  <c r="U217" i="275"/>
  <c r="Q130" i="189" s="1"/>
  <c r="R217" i="275"/>
  <c r="Q127" i="189" s="1"/>
  <c r="T217" i="275"/>
  <c r="Q129" i="189" s="1"/>
  <c r="O216" i="316"/>
  <c r="V216" i="316" s="1"/>
  <c r="O123" i="260" s="1"/>
  <c r="K230" i="304"/>
  <c r="L230" i="304" s="1"/>
  <c r="N215" i="304"/>
  <c r="V217" i="311"/>
  <c r="C131" i="260" s="1"/>
  <c r="Q217" i="311"/>
  <c r="C126" i="260" s="1"/>
  <c r="U217" i="311"/>
  <c r="C130" i="260" s="1"/>
  <c r="T217" i="311"/>
  <c r="C129" i="260" s="1"/>
  <c r="P217" i="311"/>
  <c r="R217" i="311"/>
  <c r="C127" i="260" s="1"/>
  <c r="S217" i="311"/>
  <c r="C128" i="260" s="1"/>
  <c r="K230" i="314"/>
  <c r="L230" i="314" s="1"/>
  <c r="N215" i="314"/>
  <c r="N215" i="275"/>
  <c r="K230" i="275"/>
  <c r="L230" i="275" s="1"/>
  <c r="N215" i="316"/>
  <c r="K230" i="316"/>
  <c r="L230" i="316" s="1"/>
  <c r="V217" i="304"/>
  <c r="Q131" i="260" s="1"/>
  <c r="S217" i="304"/>
  <c r="Q128" i="260" s="1"/>
  <c r="P217" i="304"/>
  <c r="Q217" i="304"/>
  <c r="Q126" i="260" s="1"/>
  <c r="T217" i="304"/>
  <c r="Q129" i="260" s="1"/>
  <c r="R217" i="304"/>
  <c r="Q127" i="260" s="1"/>
  <c r="U217" i="304"/>
  <c r="Q130" i="260" s="1"/>
  <c r="O216" i="311"/>
  <c r="V216" i="311" s="1"/>
  <c r="C123" i="260" s="1"/>
  <c r="O216" i="275"/>
  <c r="V216" i="275" s="1"/>
  <c r="Q123" i="189" s="1"/>
  <c r="V217" i="316"/>
  <c r="O131" i="260" s="1"/>
  <c r="T217" i="316"/>
  <c r="O129" i="260" s="1"/>
  <c r="U217" i="316"/>
  <c r="O130" i="260" s="1"/>
  <c r="S217" i="316"/>
  <c r="O128" i="260" s="1"/>
  <c r="Q217" i="316"/>
  <c r="O126" i="260" s="1"/>
  <c r="P217" i="316"/>
  <c r="R217" i="316"/>
  <c r="O127" i="260" s="1"/>
  <c r="V216" i="304"/>
  <c r="Q123" i="260" s="1"/>
  <c r="R216" i="304"/>
  <c r="Q119" i="260" s="1"/>
  <c r="S216" i="304"/>
  <c r="Q120" i="260" s="1"/>
  <c r="T216" i="304"/>
  <c r="Q121" i="260" s="1"/>
  <c r="U216" i="304"/>
  <c r="Q122" i="260" s="1"/>
  <c r="Q216" i="304"/>
  <c r="Q118" i="260" s="1"/>
  <c r="P216" i="304"/>
  <c r="C45" i="260"/>
  <c r="C68" i="260" s="1"/>
  <c r="C22" i="260"/>
  <c r="C42" i="260"/>
  <c r="C21" i="260"/>
  <c r="C31" i="260"/>
  <c r="C33" i="260"/>
  <c r="C66" i="260" s="1"/>
  <c r="Q22" i="189"/>
  <c r="Q42" i="189"/>
  <c r="Q31" i="189"/>
  <c r="Q21" i="189"/>
  <c r="Q45" i="189"/>
  <c r="Q68" i="189" s="1"/>
  <c r="Q33" i="189"/>
  <c r="Q66" i="189" s="1"/>
  <c r="O45" i="260"/>
  <c r="O68" i="260" s="1"/>
  <c r="O22" i="260"/>
  <c r="O42" i="260"/>
  <c r="O31" i="260"/>
  <c r="O21" i="260"/>
  <c r="O33" i="260"/>
  <c r="O66" i="260" s="1"/>
  <c r="Q45" i="260"/>
  <c r="Q68" i="260" s="1"/>
  <c r="Q42" i="260"/>
  <c r="Q31" i="260"/>
  <c r="Q21" i="260"/>
  <c r="Q22" i="260"/>
  <c r="Q33" i="260"/>
  <c r="Q66" i="260" s="1"/>
  <c r="O217" i="280"/>
  <c r="V217" i="280" s="1"/>
  <c r="V131" i="189" s="1"/>
  <c r="R32" i="269" s="1"/>
  <c r="N215" i="305"/>
  <c r="K230" i="305"/>
  <c r="L230" i="305" s="1"/>
  <c r="N215" i="280"/>
  <c r="K230" i="280"/>
  <c r="L230" i="280" s="1"/>
  <c r="O217" i="286"/>
  <c r="V217" i="286" s="1"/>
  <c r="N131" i="189" s="1"/>
  <c r="V217" i="305"/>
  <c r="R131" i="260" s="1"/>
  <c r="T217" i="305"/>
  <c r="R129" i="260" s="1"/>
  <c r="S217" i="305"/>
  <c r="R128" i="260" s="1"/>
  <c r="Q217" i="305"/>
  <c r="R126" i="260" s="1"/>
  <c r="U217" i="305"/>
  <c r="R130" i="260" s="1"/>
  <c r="P217" i="305"/>
  <c r="R217" i="305"/>
  <c r="R127" i="260" s="1"/>
  <c r="O216" i="280"/>
  <c r="V216" i="280" s="1"/>
  <c r="V123" i="189" s="1"/>
  <c r="K230" i="285"/>
  <c r="L230" i="285" s="1"/>
  <c r="N215" i="285"/>
  <c r="N215" i="286"/>
  <c r="K230" i="286"/>
  <c r="L230" i="286" s="1"/>
  <c r="P216" i="274"/>
  <c r="R216" i="274"/>
  <c r="P119" i="189" s="1"/>
  <c r="O217" i="276"/>
  <c r="V216" i="305"/>
  <c r="R123" i="260" s="1"/>
  <c r="R216" i="305"/>
  <c r="R119" i="260" s="1"/>
  <c r="P216" i="305"/>
  <c r="T216" i="305"/>
  <c r="R121" i="260" s="1"/>
  <c r="Q216" i="305"/>
  <c r="R118" i="260" s="1"/>
  <c r="S216" i="305"/>
  <c r="R120" i="260" s="1"/>
  <c r="U216" i="305"/>
  <c r="R122" i="260" s="1"/>
  <c r="V45" i="189"/>
  <c r="V68" i="189" s="1"/>
  <c r="V21" i="189"/>
  <c r="V42" i="189"/>
  <c r="V22" i="189"/>
  <c r="V31" i="189"/>
  <c r="V33" i="189"/>
  <c r="V66" i="189" s="1"/>
  <c r="V216" i="285"/>
  <c r="I123" i="189" s="1"/>
  <c r="Q216" i="285"/>
  <c r="I118" i="189" s="1"/>
  <c r="P216" i="285"/>
  <c r="U216" i="285"/>
  <c r="I122" i="189" s="1"/>
  <c r="R216" i="285"/>
  <c r="I119" i="189" s="1"/>
  <c r="T216" i="285"/>
  <c r="I121" i="189" s="1"/>
  <c r="S216" i="285"/>
  <c r="I120" i="189" s="1"/>
  <c r="O216" i="286"/>
  <c r="O216" i="276"/>
  <c r="V216" i="276" s="1"/>
  <c r="R123" i="189" s="1"/>
  <c r="R21" i="260"/>
  <c r="R42" i="260"/>
  <c r="R31" i="260"/>
  <c r="R45" i="260"/>
  <c r="R68" i="260" s="1"/>
  <c r="R22" i="260"/>
  <c r="R33" i="260"/>
  <c r="R66" i="260" s="1"/>
  <c r="V217" i="312"/>
  <c r="E131" i="260" s="1"/>
  <c r="S217" i="312"/>
  <c r="E128" i="260" s="1"/>
  <c r="T217" i="312"/>
  <c r="E129" i="260" s="1"/>
  <c r="Q217" i="312"/>
  <c r="E126" i="260" s="1"/>
  <c r="R217" i="312"/>
  <c r="E127" i="260" s="1"/>
  <c r="U217" i="312"/>
  <c r="E130" i="260" s="1"/>
  <c r="P217" i="312"/>
  <c r="I22" i="189"/>
  <c r="I42" i="189"/>
  <c r="I21" i="189"/>
  <c r="I31" i="189"/>
  <c r="I45" i="189"/>
  <c r="I68" i="189" s="1"/>
  <c r="I33" i="189"/>
  <c r="I66" i="189" s="1"/>
  <c r="N22" i="189"/>
  <c r="N42" i="189"/>
  <c r="N31" i="189"/>
  <c r="N21" i="189"/>
  <c r="N45" i="189"/>
  <c r="N68" i="189" s="1"/>
  <c r="N33" i="189"/>
  <c r="N66" i="189" s="1"/>
  <c r="M202" i="123"/>
  <c r="O202" i="123" s="1"/>
  <c r="M201" i="123"/>
  <c r="O201" i="123" s="1"/>
  <c r="M200" i="123"/>
  <c r="M207" i="123" s="1"/>
  <c r="O200" i="123"/>
  <c r="O207" i="123" s="1"/>
  <c r="M200" i="170"/>
  <c r="M207" i="170" s="1"/>
  <c r="O200" i="170"/>
  <c r="J50" i="260" s="1"/>
  <c r="O200" i="154"/>
  <c r="F50" i="259" s="1"/>
  <c r="O200" i="121"/>
  <c r="O207" i="121" s="1"/>
  <c r="M200" i="147"/>
  <c r="M207" i="147" s="1"/>
  <c r="O200" i="147"/>
  <c r="J50" i="259" s="1"/>
  <c r="M201" i="121"/>
  <c r="O201" i="121" s="1"/>
  <c r="O200" i="146"/>
  <c r="H50" i="259" s="1"/>
  <c r="M202" i="121"/>
  <c r="O202" i="121" s="1"/>
  <c r="O200" i="169"/>
  <c r="G50" i="260" s="1"/>
  <c r="M200" i="154"/>
  <c r="M207" i="154" s="1"/>
  <c r="M201" i="126"/>
  <c r="O201" i="126" s="1"/>
  <c r="O200" i="150"/>
  <c r="O207" i="150" s="1"/>
  <c r="M200" i="121"/>
  <c r="M207" i="121" s="1"/>
  <c r="M202" i="126"/>
  <c r="O202" i="126" s="1"/>
  <c r="M200" i="169"/>
  <c r="M207" i="169" s="1"/>
  <c r="O200" i="126"/>
  <c r="O207" i="126" s="1"/>
  <c r="M200" i="149"/>
  <c r="M207" i="149" s="1"/>
  <c r="O22" i="131"/>
  <c r="F13" i="189" s="1"/>
  <c r="O200" i="149"/>
  <c r="L50" i="259" s="1"/>
  <c r="M200" i="146"/>
  <c r="M207" i="146" s="1"/>
  <c r="M200" i="150"/>
  <c r="M207" i="150" s="1"/>
  <c r="M200" i="126"/>
  <c r="M207" i="126" s="1"/>
  <c r="O200" i="145"/>
  <c r="O207" i="145" s="1"/>
  <c r="M200" i="145"/>
  <c r="M207" i="145" s="1"/>
  <c r="K50" i="259"/>
  <c r="M200" i="176"/>
  <c r="M207" i="176" s="1"/>
  <c r="O188" i="176"/>
  <c r="O200" i="176" s="1"/>
  <c r="O188" i="173"/>
  <c r="O200" i="173" s="1"/>
  <c r="M200" i="173"/>
  <c r="M207" i="173" s="1"/>
  <c r="O188" i="240"/>
  <c r="O200" i="240" s="1"/>
  <c r="M200" i="240"/>
  <c r="M207" i="240" s="1"/>
  <c r="O188" i="168"/>
  <c r="O200" i="168" s="1"/>
  <c r="M200" i="168"/>
  <c r="M207" i="168" s="1"/>
  <c r="U219" i="240"/>
  <c r="R219" i="240"/>
  <c r="S219" i="240"/>
  <c r="V219" i="240"/>
  <c r="T219" i="240"/>
  <c r="P219" i="240"/>
  <c r="J220" i="240"/>
  <c r="O220" i="240" s="1"/>
  <c r="R220" i="240" s="1"/>
  <c r="T219" i="237"/>
  <c r="Q219" i="237"/>
  <c r="U219" i="237"/>
  <c r="P219" i="237"/>
  <c r="S219" i="237"/>
  <c r="V219" i="237"/>
  <c r="W219" i="234"/>
  <c r="J220" i="237"/>
  <c r="O220" i="237" s="1"/>
  <c r="R220" i="237" s="1"/>
  <c r="J220" i="234"/>
  <c r="G74" i="232"/>
  <c r="Q39" i="109"/>
  <c r="R39" i="109"/>
  <c r="S54" i="109"/>
  <c r="Q35" i="109"/>
  <c r="R35" i="109"/>
  <c r="F111" i="232"/>
  <c r="F79" i="231"/>
  <c r="F111" i="231"/>
  <c r="F79" i="230"/>
  <c r="F111" i="230"/>
  <c r="D23" i="232"/>
  <c r="L219" i="169"/>
  <c r="G23" i="232"/>
  <c r="L219" i="176"/>
  <c r="E23" i="232"/>
  <c r="L219" i="168"/>
  <c r="O85" i="179"/>
  <c r="I23" i="232" s="1"/>
  <c r="L219" i="179"/>
  <c r="F23" i="232"/>
  <c r="L219" i="170"/>
  <c r="H23" i="232"/>
  <c r="L219" i="173"/>
  <c r="K216" i="179"/>
  <c r="K216" i="170"/>
  <c r="K216" i="176"/>
  <c r="K216" i="168"/>
  <c r="K216" i="169"/>
  <c r="K216" i="173"/>
  <c r="M224" i="169"/>
  <c r="G100" i="260" s="1"/>
  <c r="G55" i="273" s="1"/>
  <c r="M224" i="173"/>
  <c r="M100" i="260" s="1"/>
  <c r="M55" i="273" s="1"/>
  <c r="M224" i="168"/>
  <c r="H100" i="260" s="1"/>
  <c r="H55" i="273" s="1"/>
  <c r="M224" i="179"/>
  <c r="F100" i="260" s="1"/>
  <c r="F55" i="273" s="1"/>
  <c r="M224" i="176"/>
  <c r="L100" i="260" s="1"/>
  <c r="L55" i="273" s="1"/>
  <c r="M224" i="170"/>
  <c r="J100" i="260" s="1"/>
  <c r="J55" i="273" s="1"/>
  <c r="H23" i="231"/>
  <c r="L219" i="150"/>
  <c r="E23" i="231"/>
  <c r="L219" i="146"/>
  <c r="G23" i="231"/>
  <c r="L219" i="149"/>
  <c r="I23" i="231"/>
  <c r="L219" i="154"/>
  <c r="D23" i="231"/>
  <c r="L219" i="145"/>
  <c r="F23" i="231"/>
  <c r="L219" i="147"/>
  <c r="K216" i="147"/>
  <c r="K216" i="154"/>
  <c r="K216" i="145"/>
  <c r="K216" i="146"/>
  <c r="K216" i="150"/>
  <c r="K216" i="149"/>
  <c r="E23" i="230"/>
  <c r="L219" i="123"/>
  <c r="O85" i="131"/>
  <c r="I23" i="230" s="1"/>
  <c r="L219" i="131"/>
  <c r="F23" i="230"/>
  <c r="L219" i="124"/>
  <c r="H23" i="230"/>
  <c r="L219" i="127"/>
  <c r="G23" i="230"/>
  <c r="L219" i="126"/>
  <c r="D23" i="230"/>
  <c r="L219" i="121"/>
  <c r="K216" i="126"/>
  <c r="K216" i="131"/>
  <c r="K216" i="124"/>
  <c r="K216" i="127"/>
  <c r="K216" i="123"/>
  <c r="K216" i="121"/>
  <c r="M224" i="154"/>
  <c r="F100" i="259" s="1"/>
  <c r="F55" i="272" s="1"/>
  <c r="M224" i="145"/>
  <c r="G100" i="259" s="1"/>
  <c r="G55" i="272" s="1"/>
  <c r="M224" i="147"/>
  <c r="J100" i="259" s="1"/>
  <c r="J55" i="272" s="1"/>
  <c r="M224" i="149"/>
  <c r="L100" i="259" s="1"/>
  <c r="L55" i="272" s="1"/>
  <c r="M224" i="150"/>
  <c r="M100" i="259" s="1"/>
  <c r="M55" i="272" s="1"/>
  <c r="M224" i="146"/>
  <c r="H100" i="259" s="1"/>
  <c r="H55" i="272" s="1"/>
  <c r="M224" i="126"/>
  <c r="M224" i="127"/>
  <c r="M224" i="123"/>
  <c r="M224" i="131"/>
  <c r="M224" i="121"/>
  <c r="M224" i="124"/>
  <c r="I217" i="145"/>
  <c r="I224" i="145" s="1"/>
  <c r="G96" i="259" s="1"/>
  <c r="G51" i="272" s="1"/>
  <c r="F70" i="232"/>
  <c r="E70" i="232"/>
  <c r="D70" i="232"/>
  <c r="L220" i="169"/>
  <c r="I220" i="121"/>
  <c r="D70" i="230"/>
  <c r="L220" i="121"/>
  <c r="I217" i="169"/>
  <c r="I224" i="169" s="1"/>
  <c r="G96" i="260" s="1"/>
  <c r="G51" i="273" s="1"/>
  <c r="I220" i="176"/>
  <c r="D70" i="231"/>
  <c r="L220" i="145"/>
  <c r="G70" i="232"/>
  <c r="L220" i="176"/>
  <c r="E72" i="230"/>
  <c r="E71" i="231"/>
  <c r="J219" i="124"/>
  <c r="J219" i="150"/>
  <c r="J219" i="149"/>
  <c r="J220" i="121"/>
  <c r="J219" i="127"/>
  <c r="J219" i="169"/>
  <c r="J219" i="147"/>
  <c r="J220" i="169"/>
  <c r="J219" i="173"/>
  <c r="J219" i="154"/>
  <c r="J219" i="123"/>
  <c r="J219" i="121"/>
  <c r="J219" i="126"/>
  <c r="J219" i="179"/>
  <c r="J219" i="170"/>
  <c r="J219" i="145"/>
  <c r="J219" i="146"/>
  <c r="J219" i="176"/>
  <c r="J219" i="131"/>
  <c r="J219" i="168"/>
  <c r="J220" i="145"/>
  <c r="E73" i="232"/>
  <c r="E71" i="232"/>
  <c r="E71" i="230"/>
  <c r="E74" i="230"/>
  <c r="E74" i="231"/>
  <c r="E74" i="232"/>
  <c r="E73" i="231"/>
  <c r="E72" i="231"/>
  <c r="E72" i="232"/>
  <c r="E73" i="230"/>
  <c r="J119" i="179"/>
  <c r="O108" i="179"/>
  <c r="Q189" i="131"/>
  <c r="D68" i="232"/>
  <c r="G68" i="232"/>
  <c r="O100" i="179"/>
  <c r="J105" i="179"/>
  <c r="H20" i="189"/>
  <c r="J200" i="179"/>
  <c r="G40" i="189"/>
  <c r="D97" i="230"/>
  <c r="F97" i="230"/>
  <c r="O161" i="131"/>
  <c r="I97" i="230" s="1"/>
  <c r="F97" i="231"/>
  <c r="H97" i="231"/>
  <c r="F22" i="231"/>
  <c r="O84" i="179"/>
  <c r="I22" i="232" s="1"/>
  <c r="J95" i="179"/>
  <c r="F22" i="230"/>
  <c r="O180" i="131"/>
  <c r="J182" i="131"/>
  <c r="E29" i="231"/>
  <c r="L20" i="189"/>
  <c r="N220" i="124"/>
  <c r="D97" i="232"/>
  <c r="O161" i="179"/>
  <c r="I97" i="232" s="1"/>
  <c r="D22" i="231"/>
  <c r="E22" i="230"/>
  <c r="D22" i="232"/>
  <c r="D22" i="230"/>
  <c r="F78" i="230"/>
  <c r="O67" i="179"/>
  <c r="J79" i="179"/>
  <c r="O67" i="131"/>
  <c r="J79" i="131"/>
  <c r="D68" i="231"/>
  <c r="J105" i="131"/>
  <c r="O100" i="131"/>
  <c r="J20" i="189"/>
  <c r="F20" i="189"/>
  <c r="N220" i="170"/>
  <c r="J200" i="131"/>
  <c r="H40" i="189"/>
  <c r="E97" i="230"/>
  <c r="F97" i="232"/>
  <c r="H97" i="232"/>
  <c r="D97" i="231"/>
  <c r="G97" i="231"/>
  <c r="I97" i="231"/>
  <c r="F79" i="232"/>
  <c r="G22" i="230"/>
  <c r="H22" i="232"/>
  <c r="G22" i="231"/>
  <c r="I22" i="231"/>
  <c r="J182" i="179"/>
  <c r="O180" i="179"/>
  <c r="F78" i="231"/>
  <c r="O108" i="131"/>
  <c r="J119" i="131"/>
  <c r="D68" i="230"/>
  <c r="M20" i="189"/>
  <c r="G20" i="189"/>
  <c r="N220" i="147"/>
  <c r="G97" i="230"/>
  <c r="H97" i="230"/>
  <c r="E97" i="232"/>
  <c r="G97" i="232"/>
  <c r="E97" i="231"/>
  <c r="E22" i="232"/>
  <c r="G22" i="232"/>
  <c r="H22" i="230"/>
  <c r="O84" i="131"/>
  <c r="I22" i="230" s="1"/>
  <c r="J95" i="131"/>
  <c r="F78" i="232"/>
  <c r="U216" i="274" l="1"/>
  <c r="P122" i="189" s="1"/>
  <c r="Q216" i="274"/>
  <c r="P118" i="189" s="1"/>
  <c r="U217" i="274"/>
  <c r="P130" i="189" s="1"/>
  <c r="S217" i="274"/>
  <c r="P128" i="189" s="1"/>
  <c r="S216" i="274"/>
  <c r="P120" i="189" s="1"/>
  <c r="Q217" i="274"/>
  <c r="P126" i="189" s="1"/>
  <c r="R217" i="274"/>
  <c r="P127" i="189" s="1"/>
  <c r="V216" i="274"/>
  <c r="P123" i="189" s="1"/>
  <c r="P217" i="274"/>
  <c r="K230" i="284"/>
  <c r="L230" i="284" s="1"/>
  <c r="V217" i="274"/>
  <c r="P131" i="189" s="1"/>
  <c r="O207" i="291"/>
  <c r="I230" i="291"/>
  <c r="N216" i="291" s="1"/>
  <c r="O216" i="291" s="1"/>
  <c r="Q216" i="291" s="1"/>
  <c r="R118" i="259" s="1"/>
  <c r="K230" i="274"/>
  <c r="L230" i="274" s="1"/>
  <c r="K230" i="309"/>
  <c r="L230" i="309" s="1"/>
  <c r="H230" i="291"/>
  <c r="N215" i="291" s="1"/>
  <c r="O207" i="308"/>
  <c r="U50" i="260"/>
  <c r="H230" i="308"/>
  <c r="I230" i="308"/>
  <c r="N216" i="308" s="1"/>
  <c r="O216" i="308" s="1"/>
  <c r="V216" i="308" s="1"/>
  <c r="U123" i="260" s="1"/>
  <c r="J230" i="308"/>
  <c r="N217" i="308" s="1"/>
  <c r="O217" i="308" s="1"/>
  <c r="V217" i="308" s="1"/>
  <c r="U131" i="260" s="1"/>
  <c r="H230" i="306"/>
  <c r="O207" i="306"/>
  <c r="I230" i="306"/>
  <c r="N216" i="306" s="1"/>
  <c r="S50" i="260"/>
  <c r="J230" i="306"/>
  <c r="N217" i="306" s="1"/>
  <c r="P50" i="260"/>
  <c r="H230" i="303"/>
  <c r="J230" i="303"/>
  <c r="N217" i="303" s="1"/>
  <c r="O217" i="303" s="1"/>
  <c r="V217" i="303" s="1"/>
  <c r="P131" i="260" s="1"/>
  <c r="I230" i="303"/>
  <c r="N216" i="303" s="1"/>
  <c r="O207" i="303"/>
  <c r="D50" i="260"/>
  <c r="J230" i="313"/>
  <c r="N217" i="313" s="1"/>
  <c r="H230" i="313"/>
  <c r="I230" i="313"/>
  <c r="N216" i="313" s="1"/>
  <c r="O207" i="313"/>
  <c r="N52" i="272"/>
  <c r="C50" i="189"/>
  <c r="I230" i="282"/>
  <c r="N216" i="282" s="1"/>
  <c r="H230" i="282"/>
  <c r="J230" i="282"/>
  <c r="N217" i="282" s="1"/>
  <c r="O207" i="282"/>
  <c r="Q21" i="259"/>
  <c r="Q22" i="259"/>
  <c r="Q45" i="259"/>
  <c r="Q68" i="259" s="1"/>
  <c r="Q42" i="259"/>
  <c r="Q31" i="259"/>
  <c r="Q33" i="259"/>
  <c r="Q66" i="259" s="1"/>
  <c r="O207" i="287"/>
  <c r="O50" i="189"/>
  <c r="H230" i="287"/>
  <c r="I230" i="287"/>
  <c r="N216" i="287" s="1"/>
  <c r="J230" i="287"/>
  <c r="N217" i="287" s="1"/>
  <c r="V216" i="290"/>
  <c r="Q123" i="259" s="1"/>
  <c r="P216" i="290"/>
  <c r="Q216" i="290"/>
  <c r="Q118" i="259" s="1"/>
  <c r="U216" i="290"/>
  <c r="Q122" i="259" s="1"/>
  <c r="S216" i="290"/>
  <c r="Q120" i="259" s="1"/>
  <c r="T216" i="290"/>
  <c r="Q121" i="259" s="1"/>
  <c r="R216" i="290"/>
  <c r="Q119" i="259" s="1"/>
  <c r="V217" i="299"/>
  <c r="D131" i="259" s="1"/>
  <c r="S217" i="299"/>
  <c r="D128" i="259" s="1"/>
  <c r="U217" i="299"/>
  <c r="D130" i="259" s="1"/>
  <c r="Q217" i="299"/>
  <c r="D126" i="259" s="1"/>
  <c r="R217" i="299"/>
  <c r="D127" i="259" s="1"/>
  <c r="T217" i="299"/>
  <c r="D129" i="259" s="1"/>
  <c r="P217" i="299"/>
  <c r="O216" i="299"/>
  <c r="V216" i="299" s="1"/>
  <c r="D123" i="259" s="1"/>
  <c r="N215" i="290"/>
  <c r="K230" i="290"/>
  <c r="L230" i="290" s="1"/>
  <c r="S21" i="259"/>
  <c r="S22" i="259"/>
  <c r="S31" i="259"/>
  <c r="S45" i="259"/>
  <c r="S68" i="259" s="1"/>
  <c r="S42" i="259"/>
  <c r="S33" i="259"/>
  <c r="S66" i="259" s="1"/>
  <c r="K230" i="299"/>
  <c r="L230" i="299" s="1"/>
  <c r="N215" i="299"/>
  <c r="V217" i="293"/>
  <c r="T131" i="259" s="1"/>
  <c r="U217" i="293"/>
  <c r="T130" i="259" s="1"/>
  <c r="T217" i="293"/>
  <c r="T129" i="259" s="1"/>
  <c r="P217" i="293"/>
  <c r="R217" i="293"/>
  <c r="T127" i="259" s="1"/>
  <c r="S217" i="293"/>
  <c r="T128" i="259" s="1"/>
  <c r="Q217" i="293"/>
  <c r="T126" i="259" s="1"/>
  <c r="N215" i="292"/>
  <c r="K230" i="292"/>
  <c r="L230" i="292" s="1"/>
  <c r="O207" i="278"/>
  <c r="T50" i="189"/>
  <c r="I230" i="278"/>
  <c r="N216" i="278" s="1"/>
  <c r="H230" i="278"/>
  <c r="J230" i="278"/>
  <c r="N217" i="278" s="1"/>
  <c r="D45" i="259"/>
  <c r="D68" i="259" s="1"/>
  <c r="D22" i="259"/>
  <c r="D31" i="259"/>
  <c r="D21" i="259"/>
  <c r="D42" i="259"/>
  <c r="D33" i="259"/>
  <c r="D66" i="259" s="1"/>
  <c r="N215" i="293"/>
  <c r="K230" i="293"/>
  <c r="L230" i="293" s="1"/>
  <c r="E52" i="272"/>
  <c r="V217" i="295"/>
  <c r="V131" i="259" s="1"/>
  <c r="Q217" i="295"/>
  <c r="V126" i="259" s="1"/>
  <c r="U217" i="295"/>
  <c r="V130" i="259" s="1"/>
  <c r="S217" i="295"/>
  <c r="V128" i="259" s="1"/>
  <c r="P217" i="295"/>
  <c r="R217" i="295"/>
  <c r="V127" i="259" s="1"/>
  <c r="T217" i="295"/>
  <c r="V129" i="259" s="1"/>
  <c r="V216" i="293"/>
  <c r="T123" i="259" s="1"/>
  <c r="U216" i="293"/>
  <c r="T122" i="259" s="1"/>
  <c r="T216" i="293"/>
  <c r="T121" i="259" s="1"/>
  <c r="S216" i="293"/>
  <c r="T120" i="259" s="1"/>
  <c r="P216" i="293"/>
  <c r="Q216" i="293"/>
  <c r="T118" i="259" s="1"/>
  <c r="R216" i="293"/>
  <c r="T119" i="259" s="1"/>
  <c r="N50" i="259"/>
  <c r="J230" i="301"/>
  <c r="N217" i="301" s="1"/>
  <c r="O217" i="301" s="1"/>
  <c r="I230" i="301"/>
  <c r="N216" i="301" s="1"/>
  <c r="H230" i="301"/>
  <c r="O207" i="301"/>
  <c r="O216" i="295"/>
  <c r="V216" i="295" s="1"/>
  <c r="V123" i="259" s="1"/>
  <c r="S50" i="189"/>
  <c r="H230" i="277"/>
  <c r="J230" i="277"/>
  <c r="N217" i="277" s="1"/>
  <c r="O217" i="277" s="1"/>
  <c r="T217" i="277" s="1"/>
  <c r="S129" i="189" s="1"/>
  <c r="I230" i="277"/>
  <c r="N216" i="277" s="1"/>
  <c r="O216" i="277" s="1"/>
  <c r="V216" i="277" s="1"/>
  <c r="S123" i="189" s="1"/>
  <c r="O207" i="277"/>
  <c r="K230" i="289"/>
  <c r="L230" i="289" s="1"/>
  <c r="N215" i="289"/>
  <c r="O217" i="302"/>
  <c r="V217" i="302" s="1"/>
  <c r="O131" i="259" s="1"/>
  <c r="T45" i="259"/>
  <c r="T68" i="259" s="1"/>
  <c r="T42" i="259"/>
  <c r="T31" i="259"/>
  <c r="T21" i="259"/>
  <c r="T22" i="259"/>
  <c r="T33" i="259"/>
  <c r="T66" i="259" s="1"/>
  <c r="N215" i="295"/>
  <c r="K230" i="295"/>
  <c r="L230" i="295" s="1"/>
  <c r="V216" i="291"/>
  <c r="R123" i="259" s="1"/>
  <c r="P216" i="291"/>
  <c r="S216" i="291"/>
  <c r="R120" i="259" s="1"/>
  <c r="U216" i="291"/>
  <c r="R122" i="259" s="1"/>
  <c r="T216" i="291"/>
  <c r="R121" i="259" s="1"/>
  <c r="R216" i="291"/>
  <c r="R119" i="259" s="1"/>
  <c r="O216" i="289"/>
  <c r="N215" i="302"/>
  <c r="K230" i="302"/>
  <c r="L230" i="302" s="1"/>
  <c r="U45" i="259"/>
  <c r="U68" i="259" s="1"/>
  <c r="U21" i="259"/>
  <c r="U42" i="259"/>
  <c r="U22" i="259"/>
  <c r="U31" i="259"/>
  <c r="U33" i="259"/>
  <c r="U66" i="259" s="1"/>
  <c r="V45" i="259"/>
  <c r="V68" i="259" s="1"/>
  <c r="V22" i="259"/>
  <c r="V42" i="259"/>
  <c r="V21" i="259"/>
  <c r="V31" i="259"/>
  <c r="V33" i="259"/>
  <c r="V66" i="259" s="1"/>
  <c r="K230" i="291"/>
  <c r="L230" i="291" s="1"/>
  <c r="P42" i="259"/>
  <c r="P31" i="259"/>
  <c r="P21" i="259"/>
  <c r="P45" i="259"/>
  <c r="P68" i="259" s="1"/>
  <c r="P22" i="259"/>
  <c r="P33" i="259"/>
  <c r="P66" i="259" s="1"/>
  <c r="O216" i="302"/>
  <c r="V216" i="302" s="1"/>
  <c r="O123" i="259" s="1"/>
  <c r="V217" i="297"/>
  <c r="C131" i="259" s="1"/>
  <c r="U217" i="297"/>
  <c r="C130" i="259" s="1"/>
  <c r="Q217" i="297"/>
  <c r="C126" i="259" s="1"/>
  <c r="T217" i="297"/>
  <c r="C129" i="259" s="1"/>
  <c r="P217" i="297"/>
  <c r="R217" i="297"/>
  <c r="C127" i="259" s="1"/>
  <c r="S217" i="297"/>
  <c r="C128" i="259" s="1"/>
  <c r="J230" i="307"/>
  <c r="N217" i="307" s="1"/>
  <c r="T50" i="260"/>
  <c r="I230" i="307"/>
  <c r="N216" i="307" s="1"/>
  <c r="H230" i="307"/>
  <c r="O207" i="307"/>
  <c r="O217" i="291"/>
  <c r="V217" i="291" s="1"/>
  <c r="R131" i="259" s="1"/>
  <c r="O217" i="289"/>
  <c r="V217" i="289" s="1"/>
  <c r="P131" i="259" s="1"/>
  <c r="O22" i="259"/>
  <c r="O45" i="259"/>
  <c r="O68" i="259" s="1"/>
  <c r="O42" i="259"/>
  <c r="O31" i="259"/>
  <c r="O21" i="259"/>
  <c r="O33" i="259"/>
  <c r="O66" i="259" s="1"/>
  <c r="K230" i="297"/>
  <c r="L230" i="297" s="1"/>
  <c r="N215" i="297"/>
  <c r="E50" i="259"/>
  <c r="H230" i="298"/>
  <c r="J230" i="298"/>
  <c r="N217" i="298" s="1"/>
  <c r="I230" i="298"/>
  <c r="N216" i="298" s="1"/>
  <c r="O207" i="298"/>
  <c r="R45" i="259"/>
  <c r="R68" i="259" s="1"/>
  <c r="R31" i="259"/>
  <c r="R42" i="259"/>
  <c r="R22" i="259"/>
  <c r="R21" i="259"/>
  <c r="R33" i="259"/>
  <c r="R66" i="259" s="1"/>
  <c r="V216" i="297"/>
  <c r="C123" i="259" s="1"/>
  <c r="S216" i="297"/>
  <c r="C120" i="259" s="1"/>
  <c r="Q216" i="297"/>
  <c r="C118" i="259" s="1"/>
  <c r="T216" i="297"/>
  <c r="C121" i="259" s="1"/>
  <c r="U216" i="297"/>
  <c r="C122" i="259" s="1"/>
  <c r="P216" i="297"/>
  <c r="R216" i="297"/>
  <c r="C119" i="259" s="1"/>
  <c r="V217" i="294"/>
  <c r="U131" i="259" s="1"/>
  <c r="T217" i="294"/>
  <c r="U129" i="259" s="1"/>
  <c r="Q217" i="294"/>
  <c r="U126" i="259" s="1"/>
  <c r="S217" i="294"/>
  <c r="U128" i="259" s="1"/>
  <c r="U217" i="294"/>
  <c r="U130" i="259" s="1"/>
  <c r="P217" i="294"/>
  <c r="R217" i="294"/>
  <c r="U127" i="259" s="1"/>
  <c r="C45" i="259"/>
  <c r="C68" i="259" s="1"/>
  <c r="C42" i="259"/>
  <c r="C22" i="259"/>
  <c r="C21" i="259"/>
  <c r="C31" i="259"/>
  <c r="C33" i="259"/>
  <c r="C66" i="259" s="1"/>
  <c r="O216" i="292"/>
  <c r="V216" i="292" s="1"/>
  <c r="S123" i="259" s="1"/>
  <c r="N215" i="294"/>
  <c r="K230" i="294"/>
  <c r="L230" i="294" s="1"/>
  <c r="I50" i="259"/>
  <c r="I230" i="300"/>
  <c r="N216" i="300" s="1"/>
  <c r="H230" i="300"/>
  <c r="J230" i="300"/>
  <c r="N217" i="300" s="1"/>
  <c r="O207" i="300"/>
  <c r="O217" i="292"/>
  <c r="V217" i="292" s="1"/>
  <c r="S131" i="259" s="1"/>
  <c r="V216" i="294"/>
  <c r="U123" i="259" s="1"/>
  <c r="P216" i="294"/>
  <c r="U216" i="294"/>
  <c r="U122" i="259" s="1"/>
  <c r="Q216" i="294"/>
  <c r="U118" i="259" s="1"/>
  <c r="S216" i="294"/>
  <c r="U120" i="259" s="1"/>
  <c r="T216" i="294"/>
  <c r="U121" i="259" s="1"/>
  <c r="R216" i="294"/>
  <c r="U119" i="259" s="1"/>
  <c r="J230" i="279"/>
  <c r="N217" i="279" s="1"/>
  <c r="I230" i="279"/>
  <c r="N216" i="279" s="1"/>
  <c r="O216" i="279" s="1"/>
  <c r="V216" i="279" s="1"/>
  <c r="U123" i="189" s="1"/>
  <c r="H230" i="279"/>
  <c r="O207" i="279"/>
  <c r="U50" i="189"/>
  <c r="O217" i="290"/>
  <c r="V217" i="290" s="1"/>
  <c r="Q131" i="259" s="1"/>
  <c r="T216" i="286"/>
  <c r="N121" i="189" s="1"/>
  <c r="Q216" i="286"/>
  <c r="N118" i="189" s="1"/>
  <c r="P216" i="286"/>
  <c r="U216" i="286"/>
  <c r="N122" i="189" s="1"/>
  <c r="R216" i="286"/>
  <c r="N119" i="189" s="1"/>
  <c r="S216" i="286"/>
  <c r="N120" i="189" s="1"/>
  <c r="Q217" i="276"/>
  <c r="R126" i="189" s="1"/>
  <c r="P217" i="276"/>
  <c r="R217" i="276"/>
  <c r="R127" i="189" s="1"/>
  <c r="U217" i="276"/>
  <c r="R130" i="189" s="1"/>
  <c r="T217" i="276"/>
  <c r="R129" i="189" s="1"/>
  <c r="S217" i="276"/>
  <c r="R128" i="189" s="1"/>
  <c r="I64" i="189"/>
  <c r="I55" i="189"/>
  <c r="O215" i="316"/>
  <c r="V215" i="316" s="1"/>
  <c r="O115" i="260" s="1"/>
  <c r="N224" i="316"/>
  <c r="D55" i="189"/>
  <c r="D64" i="189"/>
  <c r="Q64" i="260"/>
  <c r="Q55" i="260"/>
  <c r="Q55" i="189"/>
  <c r="Q64" i="189"/>
  <c r="I117" i="189"/>
  <c r="I25" i="269" s="1"/>
  <c r="W216" i="285"/>
  <c r="N224" i="275"/>
  <c r="O215" i="275"/>
  <c r="V215" i="275" s="1"/>
  <c r="Q115" i="189" s="1"/>
  <c r="N125" i="260"/>
  <c r="N27" i="273" s="1"/>
  <c r="W217" i="315"/>
  <c r="E64" i="260"/>
  <c r="E55" i="260"/>
  <c r="N224" i="312"/>
  <c r="O215" i="312"/>
  <c r="T216" i="280"/>
  <c r="V121" i="189" s="1"/>
  <c r="Q216" i="280"/>
  <c r="V118" i="189" s="1"/>
  <c r="U216" i="280"/>
  <c r="V122" i="189" s="1"/>
  <c r="S216" i="280"/>
  <c r="V120" i="189" s="1"/>
  <c r="P216" i="280"/>
  <c r="R216" i="280"/>
  <c r="V119" i="189" s="1"/>
  <c r="S216" i="284"/>
  <c r="D120" i="189" s="1"/>
  <c r="Q216" i="284"/>
  <c r="D118" i="189" s="1"/>
  <c r="T216" i="284"/>
  <c r="D121" i="189" s="1"/>
  <c r="P216" i="284"/>
  <c r="R216" i="284"/>
  <c r="D119" i="189" s="1"/>
  <c r="U216" i="284"/>
  <c r="D122" i="189" s="1"/>
  <c r="E125" i="260"/>
  <c r="E27" i="273" s="1"/>
  <c r="J12" i="268" s="1"/>
  <c r="W217" i="312"/>
  <c r="P117" i="189"/>
  <c r="P25" i="269" s="1"/>
  <c r="D10" i="268" s="1"/>
  <c r="W216" i="274"/>
  <c r="N224" i="304"/>
  <c r="O215" i="304"/>
  <c r="R125" i="260"/>
  <c r="R27" i="273" s="1"/>
  <c r="W217" i="305"/>
  <c r="T216" i="276"/>
  <c r="R121" i="189" s="1"/>
  <c r="U216" i="276"/>
  <c r="R122" i="189" s="1"/>
  <c r="P216" i="276"/>
  <c r="Q216" i="276"/>
  <c r="R118" i="189" s="1"/>
  <c r="S216" i="276"/>
  <c r="R120" i="189" s="1"/>
  <c r="R216" i="276"/>
  <c r="R119" i="189" s="1"/>
  <c r="P216" i="316"/>
  <c r="Q216" i="316"/>
  <c r="O118" i="260" s="1"/>
  <c r="S216" i="316"/>
  <c r="O120" i="260" s="1"/>
  <c r="T216" i="316"/>
  <c r="O121" i="260" s="1"/>
  <c r="R216" i="316"/>
  <c r="O119" i="260" s="1"/>
  <c r="U216" i="316"/>
  <c r="O122" i="260" s="1"/>
  <c r="P216" i="314"/>
  <c r="U216" i="314"/>
  <c r="I122" i="260" s="1"/>
  <c r="R216" i="314"/>
  <c r="I119" i="260" s="1"/>
  <c r="T216" i="314"/>
  <c r="I121" i="260" s="1"/>
  <c r="S216" i="314"/>
  <c r="I120" i="260" s="1"/>
  <c r="Q216" i="314"/>
  <c r="I118" i="260" s="1"/>
  <c r="P64" i="189"/>
  <c r="P55" i="189"/>
  <c r="U217" i="283"/>
  <c r="E130" i="189" s="1"/>
  <c r="T217" i="283"/>
  <c r="E129" i="189" s="1"/>
  <c r="S217" i="283"/>
  <c r="E128" i="189" s="1"/>
  <c r="Q217" i="283"/>
  <c r="E126" i="189" s="1"/>
  <c r="P217" i="283"/>
  <c r="R217" i="283"/>
  <c r="E127" i="189" s="1"/>
  <c r="O215" i="286"/>
  <c r="V215" i="286" s="1"/>
  <c r="N115" i="189" s="1"/>
  <c r="N224" i="286"/>
  <c r="N224" i="314"/>
  <c r="O215" i="314"/>
  <c r="N64" i="260"/>
  <c r="N55" i="260"/>
  <c r="N224" i="315"/>
  <c r="O215" i="315"/>
  <c r="V215" i="315" s="1"/>
  <c r="N115" i="260" s="1"/>
  <c r="P216" i="312"/>
  <c r="U216" i="312"/>
  <c r="E122" i="260" s="1"/>
  <c r="T216" i="312"/>
  <c r="E121" i="260" s="1"/>
  <c r="Q216" i="312"/>
  <c r="E118" i="260" s="1"/>
  <c r="S216" i="312"/>
  <c r="E120" i="260" s="1"/>
  <c r="R216" i="312"/>
  <c r="E119" i="260" s="1"/>
  <c r="R117" i="260"/>
  <c r="R25" i="273" s="1"/>
  <c r="W216" i="305"/>
  <c r="O215" i="285"/>
  <c r="N224" i="285"/>
  <c r="O125" i="260"/>
  <c r="O27" i="273" s="1"/>
  <c r="W217" i="316"/>
  <c r="T216" i="311"/>
  <c r="C121" i="260" s="1"/>
  <c r="S216" i="311"/>
  <c r="C120" i="260" s="1"/>
  <c r="U216" i="311"/>
  <c r="C122" i="260" s="1"/>
  <c r="P216" i="311"/>
  <c r="Q216" i="311"/>
  <c r="C118" i="260" s="1"/>
  <c r="R216" i="311"/>
  <c r="C119" i="260" s="1"/>
  <c r="S216" i="283"/>
  <c r="E120" i="189" s="1"/>
  <c r="T216" i="283"/>
  <c r="E121" i="189" s="1"/>
  <c r="Q216" i="283"/>
  <c r="E118" i="189" s="1"/>
  <c r="P216" i="283"/>
  <c r="U216" i="283"/>
  <c r="E122" i="189" s="1"/>
  <c r="R216" i="283"/>
  <c r="E119" i="189" s="1"/>
  <c r="N224" i="284"/>
  <c r="O215" i="284"/>
  <c r="V215" i="284" s="1"/>
  <c r="D115" i="189" s="1"/>
  <c r="E55" i="189"/>
  <c r="E64" i="189"/>
  <c r="N224" i="283"/>
  <c r="O215" i="283"/>
  <c r="V215" i="283" s="1"/>
  <c r="E115" i="189" s="1"/>
  <c r="P125" i="189"/>
  <c r="W217" i="274"/>
  <c r="O215" i="280"/>
  <c r="V215" i="280" s="1"/>
  <c r="V115" i="189" s="1"/>
  <c r="N224" i="280"/>
  <c r="S217" i="284"/>
  <c r="D128" i="189" s="1"/>
  <c r="U217" i="284"/>
  <c r="D130" i="189" s="1"/>
  <c r="P217" i="284"/>
  <c r="T217" i="284"/>
  <c r="D129" i="189" s="1"/>
  <c r="Q217" i="284"/>
  <c r="D126" i="189" s="1"/>
  <c r="R217" i="284"/>
  <c r="D127" i="189" s="1"/>
  <c r="T217" i="309"/>
  <c r="V129" i="260" s="1"/>
  <c r="P217" i="309"/>
  <c r="S217" i="309"/>
  <c r="V128" i="260" s="1"/>
  <c r="Q217" i="309"/>
  <c r="V126" i="260" s="1"/>
  <c r="U217" i="309"/>
  <c r="V130" i="260" s="1"/>
  <c r="R217" i="309"/>
  <c r="V127" i="260" s="1"/>
  <c r="R217" i="285"/>
  <c r="I127" i="189" s="1"/>
  <c r="T217" i="285"/>
  <c r="I129" i="189" s="1"/>
  <c r="U217" i="285"/>
  <c r="I130" i="189" s="1"/>
  <c r="Q217" i="285"/>
  <c r="I126" i="189" s="1"/>
  <c r="P217" i="285"/>
  <c r="S217" i="285"/>
  <c r="I128" i="189" s="1"/>
  <c r="C64" i="260"/>
  <c r="C55" i="260"/>
  <c r="I64" i="260"/>
  <c r="I55" i="260"/>
  <c r="N55" i="189"/>
  <c r="N64" i="189"/>
  <c r="O64" i="260"/>
  <c r="O55" i="260"/>
  <c r="Q125" i="189"/>
  <c r="Q27" i="269" s="1"/>
  <c r="W217" i="275"/>
  <c r="R216" i="309"/>
  <c r="V119" i="260" s="1"/>
  <c r="U216" i="309"/>
  <c r="V122" i="260" s="1"/>
  <c r="T216" i="309"/>
  <c r="V121" i="260" s="1"/>
  <c r="S216" i="309"/>
  <c r="V120" i="260" s="1"/>
  <c r="Q216" i="309"/>
  <c r="V118" i="260" s="1"/>
  <c r="P216" i="309"/>
  <c r="N224" i="305"/>
  <c r="O215" i="305"/>
  <c r="V215" i="305" s="1"/>
  <c r="R115" i="260" s="1"/>
  <c r="N117" i="260"/>
  <c r="N25" i="273" s="1"/>
  <c r="W216" i="315"/>
  <c r="R55" i="260"/>
  <c r="R64" i="260"/>
  <c r="V216" i="286"/>
  <c r="N123" i="189" s="1"/>
  <c r="V217" i="276"/>
  <c r="R131" i="189" s="1"/>
  <c r="Q125" i="260"/>
  <c r="Q27" i="273" s="1"/>
  <c r="W217" i="304"/>
  <c r="C125" i="260"/>
  <c r="C27" i="273" s="1"/>
  <c r="W217" i="311"/>
  <c r="Q216" i="308"/>
  <c r="U118" i="260" s="1"/>
  <c r="U216" i="308"/>
  <c r="U122" i="260" s="1"/>
  <c r="R216" i="308"/>
  <c r="U119" i="260" s="1"/>
  <c r="P216" i="308"/>
  <c r="T216" i="308"/>
  <c r="U121" i="260" s="1"/>
  <c r="S216" i="308"/>
  <c r="U120" i="260" s="1"/>
  <c r="O215" i="309"/>
  <c r="N224" i="309"/>
  <c r="N224" i="311"/>
  <c r="O215" i="311"/>
  <c r="V215" i="311" s="1"/>
  <c r="C115" i="260" s="1"/>
  <c r="W217" i="314"/>
  <c r="I125" i="260"/>
  <c r="I27" i="273" s="1"/>
  <c r="V55" i="260"/>
  <c r="V64" i="260"/>
  <c r="N224" i="276"/>
  <c r="O215" i="276"/>
  <c r="V215" i="276"/>
  <c r="R115" i="189" s="1"/>
  <c r="P217" i="286"/>
  <c r="Q217" i="286"/>
  <c r="N126" i="189" s="1"/>
  <c r="R217" i="286"/>
  <c r="N127" i="189" s="1"/>
  <c r="S217" i="286"/>
  <c r="N128" i="189" s="1"/>
  <c r="U217" i="286"/>
  <c r="N130" i="189" s="1"/>
  <c r="T217" i="286"/>
  <c r="N129" i="189" s="1"/>
  <c r="U217" i="280"/>
  <c r="V130" i="189" s="1"/>
  <c r="Q217" i="280"/>
  <c r="V126" i="189" s="1"/>
  <c r="R217" i="280"/>
  <c r="V127" i="189" s="1"/>
  <c r="T217" i="280"/>
  <c r="V129" i="189" s="1"/>
  <c r="P217" i="280"/>
  <c r="S217" i="280"/>
  <c r="V128" i="189" s="1"/>
  <c r="S216" i="275"/>
  <c r="Q120" i="189" s="1"/>
  <c r="T216" i="275"/>
  <c r="Q121" i="189" s="1"/>
  <c r="Q216" i="275"/>
  <c r="Q118" i="189" s="1"/>
  <c r="P216" i="275"/>
  <c r="U216" i="275"/>
  <c r="Q122" i="189" s="1"/>
  <c r="R216" i="275"/>
  <c r="Q119" i="189" s="1"/>
  <c r="U217" i="308"/>
  <c r="U130" i="260" s="1"/>
  <c r="P217" i="308"/>
  <c r="T217" i="308"/>
  <c r="U129" i="260" s="1"/>
  <c r="R217" i="308"/>
  <c r="U127" i="260" s="1"/>
  <c r="S217" i="308"/>
  <c r="U128" i="260" s="1"/>
  <c r="Q217" i="308"/>
  <c r="U126" i="260" s="1"/>
  <c r="V64" i="189"/>
  <c r="V55" i="189"/>
  <c r="Q117" i="260"/>
  <c r="Q25" i="273" s="1"/>
  <c r="W216" i="304"/>
  <c r="V217" i="277"/>
  <c r="S131" i="189" s="1"/>
  <c r="R64" i="189"/>
  <c r="R55" i="189"/>
  <c r="N224" i="274"/>
  <c r="O215" i="274"/>
  <c r="V215" i="274"/>
  <c r="P115" i="189" s="1"/>
  <c r="O207" i="170"/>
  <c r="O207" i="154"/>
  <c r="O207" i="146"/>
  <c r="O207" i="147"/>
  <c r="O207" i="169"/>
  <c r="O207" i="149"/>
  <c r="M50" i="259"/>
  <c r="M31" i="259" s="1"/>
  <c r="G50" i="259"/>
  <c r="G33" i="259" s="1"/>
  <c r="G66" i="259" s="1"/>
  <c r="K50" i="260"/>
  <c r="O207" i="240"/>
  <c r="L50" i="260"/>
  <c r="O207" i="176"/>
  <c r="K42" i="259"/>
  <c r="K31" i="259"/>
  <c r="K22" i="259"/>
  <c r="K45" i="259"/>
  <c r="K68" i="259" s="1"/>
  <c r="K21" i="259"/>
  <c r="K33" i="259"/>
  <c r="K66" i="259" s="1"/>
  <c r="J21" i="259"/>
  <c r="J22" i="259"/>
  <c r="J42" i="259"/>
  <c r="J45" i="259"/>
  <c r="J68" i="259" s="1"/>
  <c r="J31" i="259"/>
  <c r="J33" i="259"/>
  <c r="J66" i="259" s="1"/>
  <c r="L42" i="259"/>
  <c r="L31" i="259"/>
  <c r="L22" i="259"/>
  <c r="L45" i="259"/>
  <c r="L68" i="259" s="1"/>
  <c r="L21" i="259"/>
  <c r="L33" i="259"/>
  <c r="L66" i="259" s="1"/>
  <c r="M50" i="260"/>
  <c r="O207" i="173"/>
  <c r="J22" i="260"/>
  <c r="J21" i="260"/>
  <c r="J31" i="260"/>
  <c r="J45" i="260"/>
  <c r="J68" i="260" s="1"/>
  <c r="J42" i="260"/>
  <c r="J33" i="260"/>
  <c r="J66" i="260" s="1"/>
  <c r="F21" i="259"/>
  <c r="F22" i="259"/>
  <c r="F42" i="259"/>
  <c r="F33" i="259"/>
  <c r="F31" i="259"/>
  <c r="F45" i="259"/>
  <c r="G22" i="260"/>
  <c r="G33" i="260"/>
  <c r="G66" i="260" s="1"/>
  <c r="G21" i="260"/>
  <c r="G31" i="260"/>
  <c r="G42" i="260"/>
  <c r="G45" i="260"/>
  <c r="G68" i="260" s="1"/>
  <c r="H22" i="259"/>
  <c r="H42" i="259"/>
  <c r="H33" i="259"/>
  <c r="H66" i="259" s="1"/>
  <c r="H31" i="259"/>
  <c r="H21" i="259"/>
  <c r="H45" i="259"/>
  <c r="H68" i="259" s="1"/>
  <c r="O207" i="168"/>
  <c r="H50" i="260"/>
  <c r="W219" i="240"/>
  <c r="P220" i="240"/>
  <c r="W219" i="237"/>
  <c r="Q220" i="240"/>
  <c r="J217" i="240"/>
  <c r="J224" i="240" s="1"/>
  <c r="K97" i="260" s="1"/>
  <c r="K52" i="273" s="1"/>
  <c r="V220" i="240"/>
  <c r="U220" i="240"/>
  <c r="S220" i="240"/>
  <c r="T220" i="240"/>
  <c r="J217" i="237"/>
  <c r="J224" i="237" s="1"/>
  <c r="K97" i="259" s="1"/>
  <c r="K52" i="272" s="1"/>
  <c r="J220" i="176"/>
  <c r="J217" i="176" s="1"/>
  <c r="J217" i="234"/>
  <c r="O220" i="234"/>
  <c r="R220" i="234" s="1"/>
  <c r="K37" i="189"/>
  <c r="U220" i="237"/>
  <c r="P220" i="237"/>
  <c r="S220" i="237"/>
  <c r="Q220" i="237"/>
  <c r="T220" i="237"/>
  <c r="V220" i="237"/>
  <c r="S35" i="109"/>
  <c r="S39" i="109"/>
  <c r="T54" i="109"/>
  <c r="G100" i="189"/>
  <c r="G55" i="269" s="1"/>
  <c r="H100" i="189"/>
  <c r="H55" i="269" s="1"/>
  <c r="M100" i="189"/>
  <c r="M55" i="269" s="1"/>
  <c r="L100" i="189"/>
  <c r="L55" i="269" s="1"/>
  <c r="F100" i="189"/>
  <c r="F55" i="269" s="1"/>
  <c r="J40" i="189"/>
  <c r="J100" i="189"/>
  <c r="J55" i="269" s="1"/>
  <c r="D122" i="230"/>
  <c r="G38" i="232"/>
  <c r="F38" i="230"/>
  <c r="G28" i="189"/>
  <c r="D38" i="230"/>
  <c r="I38" i="231"/>
  <c r="L28" i="189"/>
  <c r="G38" i="230"/>
  <c r="D38" i="232"/>
  <c r="E38" i="231"/>
  <c r="E38" i="232"/>
  <c r="H38" i="231"/>
  <c r="D38" i="231"/>
  <c r="O105" i="131"/>
  <c r="F28" i="189" s="1"/>
  <c r="I38" i="230"/>
  <c r="O105" i="179"/>
  <c r="F28" i="260" s="1"/>
  <c r="I38" i="232"/>
  <c r="F38" i="231"/>
  <c r="M28" i="189"/>
  <c r="H38" i="230"/>
  <c r="H28" i="189"/>
  <c r="E38" i="230"/>
  <c r="H38" i="232"/>
  <c r="G46" i="232"/>
  <c r="E116" i="231"/>
  <c r="H22" i="231"/>
  <c r="O119" i="131"/>
  <c r="F29" i="189" s="1"/>
  <c r="I46" i="230"/>
  <c r="L41" i="189"/>
  <c r="G116" i="230"/>
  <c r="E5" i="231"/>
  <c r="G116" i="232"/>
  <c r="F39" i="232"/>
  <c r="O119" i="179"/>
  <c r="F29" i="260" s="1"/>
  <c r="I46" i="232"/>
  <c r="F46" i="230"/>
  <c r="D5" i="231"/>
  <c r="I5" i="231"/>
  <c r="O182" i="131"/>
  <c r="F41" i="189" s="1"/>
  <c r="I116" i="230"/>
  <c r="D122" i="232"/>
  <c r="H46" i="232"/>
  <c r="M41" i="189"/>
  <c r="H116" i="230"/>
  <c r="E5" i="232"/>
  <c r="J41" i="189"/>
  <c r="F116" i="230"/>
  <c r="H41" i="189"/>
  <c r="E116" i="230"/>
  <c r="H29" i="189"/>
  <c r="E46" i="230"/>
  <c r="D116" i="231"/>
  <c r="F5" i="231"/>
  <c r="F5" i="232"/>
  <c r="H116" i="232"/>
  <c r="D46" i="232"/>
  <c r="D122" i="231"/>
  <c r="H116" i="231"/>
  <c r="G41" i="231"/>
  <c r="H25" i="189"/>
  <c r="E5" i="230"/>
  <c r="F116" i="232"/>
  <c r="E46" i="232"/>
  <c r="G116" i="231"/>
  <c r="O182" i="179"/>
  <c r="F41" i="260" s="1"/>
  <c r="I116" i="232"/>
  <c r="D116" i="232"/>
  <c r="O79" i="131"/>
  <c r="F25" i="189" s="1"/>
  <c r="I5" i="230"/>
  <c r="O79" i="179"/>
  <c r="F25" i="260" s="1"/>
  <c r="I5" i="232"/>
  <c r="D5" i="232"/>
  <c r="L29" i="189"/>
  <c r="G46" i="230"/>
  <c r="I116" i="231"/>
  <c r="G25" i="189"/>
  <c r="D5" i="230"/>
  <c r="H5" i="231"/>
  <c r="E46" i="231"/>
  <c r="F46" i="231"/>
  <c r="G41" i="189"/>
  <c r="D116" i="230"/>
  <c r="F22" i="232"/>
  <c r="H5" i="232"/>
  <c r="F116" i="231"/>
  <c r="D46" i="231"/>
  <c r="G29" i="189"/>
  <c r="D46" i="230"/>
  <c r="F46" i="232"/>
  <c r="G5" i="231"/>
  <c r="E116" i="232"/>
  <c r="L25" i="189"/>
  <c r="G5" i="230"/>
  <c r="I46" i="231"/>
  <c r="M25" i="189"/>
  <c r="H5" i="230"/>
  <c r="G46" i="231"/>
  <c r="F5" i="230"/>
  <c r="H46" i="231"/>
  <c r="G5" i="232"/>
  <c r="M29" i="189"/>
  <c r="H46" i="230"/>
  <c r="G122" i="232"/>
  <c r="O95" i="131"/>
  <c r="F26" i="189" s="1"/>
  <c r="K224" i="176"/>
  <c r="L98" i="260" s="1"/>
  <c r="L53" i="273" s="1"/>
  <c r="K224" i="147"/>
  <c r="J98" i="259" s="1"/>
  <c r="J53" i="272" s="1"/>
  <c r="K224" i="149"/>
  <c r="L98" i="259" s="1"/>
  <c r="L53" i="272" s="1"/>
  <c r="K224" i="124"/>
  <c r="K224" i="145"/>
  <c r="G98" i="259" s="1"/>
  <c r="G53" i="272" s="1"/>
  <c r="K224" i="150"/>
  <c r="M98" i="259" s="1"/>
  <c r="M53" i="272" s="1"/>
  <c r="K224" i="121"/>
  <c r="O95" i="179"/>
  <c r="F26" i="260" s="1"/>
  <c r="K224" i="154"/>
  <c r="F98" i="259" s="1"/>
  <c r="F53" i="272" s="1"/>
  <c r="K224" i="179"/>
  <c r="F98" i="260" s="1"/>
  <c r="F53" i="273" s="1"/>
  <c r="K224" i="127"/>
  <c r="K224" i="123"/>
  <c r="L216" i="173"/>
  <c r="L216" i="179"/>
  <c r="L216" i="168"/>
  <c r="L216" i="170"/>
  <c r="L216" i="176"/>
  <c r="L216" i="169"/>
  <c r="K224" i="170"/>
  <c r="J98" i="260" s="1"/>
  <c r="J53" i="273" s="1"/>
  <c r="K224" i="173"/>
  <c r="M98" i="260" s="1"/>
  <c r="M53" i="273" s="1"/>
  <c r="K224" i="168"/>
  <c r="H98" i="260" s="1"/>
  <c r="H53" i="273" s="1"/>
  <c r="K224" i="169"/>
  <c r="G98" i="260" s="1"/>
  <c r="G53" i="273" s="1"/>
  <c r="L216" i="147"/>
  <c r="L216" i="145"/>
  <c r="L216" i="154"/>
  <c r="L216" i="149"/>
  <c r="L216" i="146"/>
  <c r="K224" i="146"/>
  <c r="H98" i="259" s="1"/>
  <c r="H53" i="272" s="1"/>
  <c r="L216" i="150"/>
  <c r="L216" i="121"/>
  <c r="L216" i="124"/>
  <c r="K224" i="131"/>
  <c r="K224" i="126"/>
  <c r="L216" i="126"/>
  <c r="L216" i="127"/>
  <c r="L216" i="131"/>
  <c r="L216" i="123"/>
  <c r="E70" i="230"/>
  <c r="L220" i="123"/>
  <c r="H70" i="232"/>
  <c r="L217" i="176"/>
  <c r="L217" i="169"/>
  <c r="E70" i="231"/>
  <c r="L220" i="146"/>
  <c r="L217" i="145"/>
  <c r="L217" i="121"/>
  <c r="L220" i="168"/>
  <c r="E68" i="231"/>
  <c r="I217" i="176"/>
  <c r="I224" i="176" s="1"/>
  <c r="L96" i="260" s="1"/>
  <c r="L51" i="273" s="1"/>
  <c r="I217" i="121"/>
  <c r="I224" i="121" s="1"/>
  <c r="F68" i="230"/>
  <c r="F74" i="232"/>
  <c r="E68" i="232"/>
  <c r="J216" i="145"/>
  <c r="J216" i="126"/>
  <c r="J216" i="121"/>
  <c r="J216" i="173"/>
  <c r="J216" i="124"/>
  <c r="E68" i="230"/>
  <c r="J217" i="145"/>
  <c r="J216" i="170"/>
  <c r="J216" i="154"/>
  <c r="J216" i="147"/>
  <c r="J216" i="169"/>
  <c r="J216" i="131"/>
  <c r="J216" i="176"/>
  <c r="J216" i="179"/>
  <c r="J216" i="123"/>
  <c r="J216" i="168"/>
  <c r="J216" i="146"/>
  <c r="J217" i="169"/>
  <c r="J216" i="127"/>
  <c r="J217" i="121"/>
  <c r="J216" i="149"/>
  <c r="J216" i="150"/>
  <c r="E69" i="231"/>
  <c r="F68" i="232"/>
  <c r="E69" i="230"/>
  <c r="F71" i="232"/>
  <c r="F74" i="231"/>
  <c r="F73" i="232"/>
  <c r="F68" i="231"/>
  <c r="F73" i="231"/>
  <c r="F74" i="230"/>
  <c r="E69" i="232"/>
  <c r="F71" i="231"/>
  <c r="F71" i="230"/>
  <c r="F73" i="230"/>
  <c r="F72" i="231"/>
  <c r="F72" i="230"/>
  <c r="J127" i="131"/>
  <c r="O219" i="124"/>
  <c r="O219" i="145"/>
  <c r="R219" i="145" s="1"/>
  <c r="O219" i="126"/>
  <c r="O219" i="121"/>
  <c r="R219" i="121" s="1"/>
  <c r="O219" i="173"/>
  <c r="R219" i="173" s="1"/>
  <c r="O219" i="149"/>
  <c r="R219" i="149" s="1"/>
  <c r="O219" i="150"/>
  <c r="R219" i="150" s="1"/>
  <c r="G109" i="230"/>
  <c r="O220" i="169"/>
  <c r="R220" i="169" s="1"/>
  <c r="O219" i="147"/>
  <c r="R219" i="147" s="1"/>
  <c r="O219" i="169"/>
  <c r="R219" i="169" s="1"/>
  <c r="O220" i="121"/>
  <c r="J202" i="131"/>
  <c r="J201" i="131"/>
  <c r="O220" i="145"/>
  <c r="O219" i="168"/>
  <c r="O219" i="146"/>
  <c r="O219" i="179"/>
  <c r="O219" i="123"/>
  <c r="G79" i="231"/>
  <c r="G79" i="230"/>
  <c r="G109" i="231"/>
  <c r="O219" i="131"/>
  <c r="R219" i="131" s="1"/>
  <c r="O219" i="176"/>
  <c r="O219" i="170"/>
  <c r="O219" i="154"/>
  <c r="R219" i="154" s="1"/>
  <c r="J127" i="179"/>
  <c r="O219" i="127"/>
  <c r="R216" i="279" l="1"/>
  <c r="U119" i="189" s="1"/>
  <c r="T217" i="303"/>
  <c r="P129" i="260" s="1"/>
  <c r="P27" i="269"/>
  <c r="D12" i="268" s="1"/>
  <c r="R217" i="277"/>
  <c r="S127" i="189" s="1"/>
  <c r="P217" i="303"/>
  <c r="U217" i="303"/>
  <c r="P130" i="260" s="1"/>
  <c r="S217" i="277"/>
  <c r="S128" i="189" s="1"/>
  <c r="R216" i="277"/>
  <c r="S119" i="189" s="1"/>
  <c r="Q217" i="277"/>
  <c r="S126" i="189" s="1"/>
  <c r="U217" i="277"/>
  <c r="S130" i="189" s="1"/>
  <c r="P217" i="277"/>
  <c r="W217" i="277" s="1"/>
  <c r="U216" i="277"/>
  <c r="S122" i="189" s="1"/>
  <c r="R217" i="303"/>
  <c r="P127" i="260" s="1"/>
  <c r="S217" i="303"/>
  <c r="P128" i="260" s="1"/>
  <c r="Q217" i="303"/>
  <c r="P126" i="260" s="1"/>
  <c r="P216" i="279"/>
  <c r="T216" i="279"/>
  <c r="U121" i="189" s="1"/>
  <c r="S216" i="277"/>
  <c r="S120" i="189" s="1"/>
  <c r="P216" i="277"/>
  <c r="T216" i="277"/>
  <c r="S121" i="189" s="1"/>
  <c r="Q216" i="277"/>
  <c r="S118" i="189" s="1"/>
  <c r="K230" i="308"/>
  <c r="L230" i="308" s="1"/>
  <c r="N215" i="308"/>
  <c r="U22" i="260"/>
  <c r="U31" i="260"/>
  <c r="U21" i="260"/>
  <c r="U42" i="260"/>
  <c r="U45" i="260"/>
  <c r="U68" i="260" s="1"/>
  <c r="U33" i="260"/>
  <c r="U66" i="260" s="1"/>
  <c r="O216" i="303"/>
  <c r="V216" i="303"/>
  <c r="P123" i="260" s="1"/>
  <c r="N215" i="303"/>
  <c r="K230" i="303"/>
  <c r="L230" i="303" s="1"/>
  <c r="P31" i="260"/>
  <c r="P22" i="260"/>
  <c r="P33" i="260"/>
  <c r="P66" i="260" s="1"/>
  <c r="P21" i="260"/>
  <c r="P42" i="260"/>
  <c r="P45" i="260"/>
  <c r="P68" i="260" s="1"/>
  <c r="O217" i="306"/>
  <c r="V217" i="306" s="1"/>
  <c r="S131" i="260" s="1"/>
  <c r="S45" i="260"/>
  <c r="S68" i="260" s="1"/>
  <c r="S42" i="260"/>
  <c r="S22" i="260"/>
  <c r="S21" i="260"/>
  <c r="S31" i="260"/>
  <c r="S33" i="260"/>
  <c r="S66" i="260" s="1"/>
  <c r="V216" i="306"/>
  <c r="S123" i="260" s="1"/>
  <c r="O216" i="306"/>
  <c r="S216" i="279"/>
  <c r="U120" i="189" s="1"/>
  <c r="N215" i="306"/>
  <c r="K230" i="306"/>
  <c r="L230" i="306" s="1"/>
  <c r="U45" i="189"/>
  <c r="U68" i="189" s="1"/>
  <c r="U21" i="189"/>
  <c r="U42" i="189"/>
  <c r="U22" i="189"/>
  <c r="U31" i="189"/>
  <c r="U33" i="189"/>
  <c r="U66" i="189" s="1"/>
  <c r="O217" i="300"/>
  <c r="V217" i="300" s="1"/>
  <c r="I131" i="259" s="1"/>
  <c r="U125" i="259"/>
  <c r="U27" i="272" s="1"/>
  <c r="W217" i="294"/>
  <c r="R64" i="259"/>
  <c r="R55" i="259"/>
  <c r="N224" i="289"/>
  <c r="O215" i="289"/>
  <c r="V215" i="289" s="1"/>
  <c r="P115" i="259" s="1"/>
  <c r="N224" i="292"/>
  <c r="O215" i="292"/>
  <c r="Q217" i="290"/>
  <c r="Q126" i="259" s="1"/>
  <c r="S217" i="290"/>
  <c r="Q128" i="259" s="1"/>
  <c r="T217" i="290"/>
  <c r="Q129" i="259" s="1"/>
  <c r="U217" i="290"/>
  <c r="Q130" i="259" s="1"/>
  <c r="P217" i="290"/>
  <c r="R217" i="290"/>
  <c r="Q127" i="259" s="1"/>
  <c r="S217" i="302"/>
  <c r="O128" i="259" s="1"/>
  <c r="Q217" i="302"/>
  <c r="O126" i="259" s="1"/>
  <c r="R217" i="302"/>
  <c r="O127" i="259" s="1"/>
  <c r="P217" i="302"/>
  <c r="U217" i="302"/>
  <c r="O130" i="259" s="1"/>
  <c r="T217" i="302"/>
  <c r="O129" i="259" s="1"/>
  <c r="S64" i="259"/>
  <c r="S55" i="259"/>
  <c r="Q55" i="259"/>
  <c r="Q64" i="259"/>
  <c r="N215" i="300"/>
  <c r="K230" i="300"/>
  <c r="L230" i="300" s="1"/>
  <c r="O55" i="259"/>
  <c r="O64" i="259"/>
  <c r="T117" i="259"/>
  <c r="T25" i="272" s="1"/>
  <c r="W216" i="293"/>
  <c r="U216" i="279"/>
  <c r="U122" i="189" s="1"/>
  <c r="N215" i="279"/>
  <c r="K230" i="279"/>
  <c r="L230" i="279" s="1"/>
  <c r="O216" i="300"/>
  <c r="V64" i="259"/>
  <c r="V55" i="259"/>
  <c r="N224" i="290"/>
  <c r="O215" i="290"/>
  <c r="O217" i="282"/>
  <c r="V217" i="282" s="1"/>
  <c r="C131" i="189" s="1"/>
  <c r="I33" i="259"/>
  <c r="I66" i="259" s="1"/>
  <c r="I45" i="259"/>
  <c r="I68" i="259" s="1"/>
  <c r="I31" i="259"/>
  <c r="I42" i="259"/>
  <c r="I21" i="259"/>
  <c r="I22" i="259"/>
  <c r="Q217" i="289"/>
  <c r="P126" i="259" s="1"/>
  <c r="S217" i="289"/>
  <c r="P128" i="259" s="1"/>
  <c r="R217" i="289"/>
  <c r="P127" i="259" s="1"/>
  <c r="T217" i="289"/>
  <c r="P129" i="259" s="1"/>
  <c r="U217" i="289"/>
  <c r="P130" i="259" s="1"/>
  <c r="P217" i="289"/>
  <c r="N224" i="293"/>
  <c r="O215" i="293"/>
  <c r="V215" i="293" s="1"/>
  <c r="T115" i="259" s="1"/>
  <c r="N215" i="282"/>
  <c r="K230" i="282"/>
  <c r="L230" i="282" s="1"/>
  <c r="O217" i="279"/>
  <c r="V217" i="279" s="1"/>
  <c r="U131" i="189" s="1"/>
  <c r="Q216" i="302"/>
  <c r="O118" i="259" s="1"/>
  <c r="T216" i="302"/>
  <c r="O121" i="259" s="1"/>
  <c r="P216" i="302"/>
  <c r="U216" i="302"/>
  <c r="O122" i="259" s="1"/>
  <c r="S216" i="302"/>
  <c r="O120" i="259" s="1"/>
  <c r="R216" i="302"/>
  <c r="O119" i="259" s="1"/>
  <c r="R117" i="259"/>
  <c r="R25" i="272" s="1"/>
  <c r="W216" i="291"/>
  <c r="T125" i="259"/>
  <c r="T27" i="272" s="1"/>
  <c r="W217" i="293"/>
  <c r="Q117" i="259"/>
  <c r="Q25" i="272" s="1"/>
  <c r="W216" i="290"/>
  <c r="O216" i="282"/>
  <c r="V216" i="282" s="1"/>
  <c r="C123" i="189" s="1"/>
  <c r="N224" i="294"/>
  <c r="O215" i="294"/>
  <c r="V215" i="294" s="1"/>
  <c r="U115" i="259" s="1"/>
  <c r="O216" i="298"/>
  <c r="V216" i="298" s="1"/>
  <c r="E123" i="259" s="1"/>
  <c r="R217" i="291"/>
  <c r="R127" i="259" s="1"/>
  <c r="T217" i="291"/>
  <c r="R129" i="259" s="1"/>
  <c r="P217" i="291"/>
  <c r="U217" i="291"/>
  <c r="R130" i="259" s="1"/>
  <c r="Q217" i="291"/>
  <c r="R126" i="259" s="1"/>
  <c r="S217" i="291"/>
  <c r="R128" i="259" s="1"/>
  <c r="C42" i="189"/>
  <c r="C22" i="189"/>
  <c r="C21" i="189"/>
  <c r="C31" i="189"/>
  <c r="C45" i="189"/>
  <c r="C68" i="189" s="1"/>
  <c r="C33" i="189"/>
  <c r="C66" i="189" s="1"/>
  <c r="N45" i="259"/>
  <c r="N68" i="259" s="1"/>
  <c r="N31" i="259"/>
  <c r="N42" i="259"/>
  <c r="N21" i="259"/>
  <c r="N22" i="259"/>
  <c r="N33" i="259"/>
  <c r="N66" i="259" s="1"/>
  <c r="O217" i="298"/>
  <c r="V217" i="298" s="1"/>
  <c r="E131" i="259" s="1"/>
  <c r="P64" i="259"/>
  <c r="P55" i="259"/>
  <c r="U55" i="259"/>
  <c r="U64" i="259"/>
  <c r="N215" i="277"/>
  <c r="K230" i="277"/>
  <c r="L230" i="277" s="1"/>
  <c r="T216" i="299"/>
  <c r="D121" i="259" s="1"/>
  <c r="Q216" i="299"/>
  <c r="D118" i="259" s="1"/>
  <c r="U216" i="299"/>
  <c r="D122" i="259" s="1"/>
  <c r="S216" i="299"/>
  <c r="D120" i="259" s="1"/>
  <c r="P216" i="299"/>
  <c r="R216" i="299"/>
  <c r="D119" i="259" s="1"/>
  <c r="O217" i="287"/>
  <c r="V217" i="287"/>
  <c r="O131" i="189" s="1"/>
  <c r="Q216" i="279"/>
  <c r="U118" i="189" s="1"/>
  <c r="Q216" i="292"/>
  <c r="S118" i="259" s="1"/>
  <c r="U216" i="292"/>
  <c r="S122" i="259" s="1"/>
  <c r="P216" i="292"/>
  <c r="S216" i="292"/>
  <c r="S120" i="259" s="1"/>
  <c r="T216" i="292"/>
  <c r="S121" i="259" s="1"/>
  <c r="R216" i="292"/>
  <c r="S119" i="259" s="1"/>
  <c r="N215" i="298"/>
  <c r="K230" i="298"/>
  <c r="L230" i="298" s="1"/>
  <c r="K230" i="307"/>
  <c r="L230" i="307" s="1"/>
  <c r="N215" i="307"/>
  <c r="O215" i="295"/>
  <c r="N224" i="295"/>
  <c r="S45" i="189"/>
  <c r="S68" i="189" s="1"/>
  <c r="S21" i="189"/>
  <c r="S31" i="189"/>
  <c r="S42" i="189"/>
  <c r="S22" i="189"/>
  <c r="S33" i="189"/>
  <c r="S66" i="189" s="1"/>
  <c r="O216" i="287"/>
  <c r="V216" i="287" s="1"/>
  <c r="O123" i="189" s="1"/>
  <c r="C117" i="259"/>
  <c r="C25" i="272" s="1"/>
  <c r="W216" i="297"/>
  <c r="E31" i="259"/>
  <c r="E42" i="259"/>
  <c r="E22" i="259"/>
  <c r="E21" i="259"/>
  <c r="E45" i="259"/>
  <c r="E68" i="259" s="1"/>
  <c r="E33" i="259"/>
  <c r="E66" i="259" s="1"/>
  <c r="O216" i="307"/>
  <c r="V216" i="307" s="1"/>
  <c r="T123" i="260" s="1"/>
  <c r="D64" i="259"/>
  <c r="D55" i="259"/>
  <c r="D125" i="259"/>
  <c r="D27" i="272" s="1"/>
  <c r="W217" i="299"/>
  <c r="N215" i="287"/>
  <c r="K230" i="287"/>
  <c r="L230" i="287" s="1"/>
  <c r="U216" i="289"/>
  <c r="P122" i="259" s="1"/>
  <c r="T216" i="289"/>
  <c r="P121" i="259" s="1"/>
  <c r="P216" i="289"/>
  <c r="Q216" i="289"/>
  <c r="P118" i="259" s="1"/>
  <c r="S216" i="289"/>
  <c r="P120" i="259" s="1"/>
  <c r="R216" i="289"/>
  <c r="P119" i="259" s="1"/>
  <c r="T45" i="260"/>
  <c r="T68" i="260" s="1"/>
  <c r="T21" i="260"/>
  <c r="T42" i="260"/>
  <c r="T31" i="260"/>
  <c r="T22" i="260"/>
  <c r="T33" i="260"/>
  <c r="T66" i="260" s="1"/>
  <c r="T64" i="259"/>
  <c r="T55" i="259"/>
  <c r="T216" i="295"/>
  <c r="V121" i="259" s="1"/>
  <c r="S216" i="295"/>
  <c r="V120" i="259" s="1"/>
  <c r="P216" i="295"/>
  <c r="Q216" i="295"/>
  <c r="V118" i="259" s="1"/>
  <c r="U216" i="295"/>
  <c r="V122" i="259" s="1"/>
  <c r="R216" i="295"/>
  <c r="V119" i="259" s="1"/>
  <c r="O215" i="299"/>
  <c r="N224" i="299"/>
  <c r="O45" i="189"/>
  <c r="O68" i="189" s="1"/>
  <c r="O22" i="189"/>
  <c r="O42" i="189"/>
  <c r="O21" i="189"/>
  <c r="O31" i="189"/>
  <c r="O33" i="189"/>
  <c r="O66" i="189" s="1"/>
  <c r="U117" i="259"/>
  <c r="U25" i="272" s="1"/>
  <c r="W216" i="294"/>
  <c r="N224" i="297"/>
  <c r="O215" i="297"/>
  <c r="O217" i="307"/>
  <c r="V217" i="307" s="1"/>
  <c r="T131" i="260" s="1"/>
  <c r="O217" i="278"/>
  <c r="V217" i="278" s="1"/>
  <c r="T131" i="189" s="1"/>
  <c r="O216" i="313"/>
  <c r="V216" i="313" s="1"/>
  <c r="D123" i="260" s="1"/>
  <c r="C64" i="259"/>
  <c r="C55" i="259"/>
  <c r="O215" i="291"/>
  <c r="V215" i="291" s="1"/>
  <c r="R115" i="259" s="1"/>
  <c r="N224" i="291"/>
  <c r="K230" i="301"/>
  <c r="L230" i="301" s="1"/>
  <c r="N215" i="301"/>
  <c r="V125" i="259"/>
  <c r="V27" i="272" s="1"/>
  <c r="I12" i="268" s="1"/>
  <c r="W217" i="295"/>
  <c r="N215" i="278"/>
  <c r="K230" i="278"/>
  <c r="L230" i="278" s="1"/>
  <c r="K230" i="313"/>
  <c r="L230" i="313" s="1"/>
  <c r="N215" i="313"/>
  <c r="C125" i="259"/>
  <c r="C27" i="272" s="1"/>
  <c r="W217" i="297"/>
  <c r="N224" i="302"/>
  <c r="O215" i="302"/>
  <c r="V215" i="302" s="1"/>
  <c r="O115" i="259" s="1"/>
  <c r="O216" i="301"/>
  <c r="O216" i="278"/>
  <c r="V216" i="278" s="1"/>
  <c r="T123" i="189" s="1"/>
  <c r="O217" i="313"/>
  <c r="V217" i="313" s="1"/>
  <c r="D131" i="260" s="1"/>
  <c r="S217" i="292"/>
  <c r="S128" i="259" s="1"/>
  <c r="T217" i="292"/>
  <c r="S129" i="259" s="1"/>
  <c r="P217" i="292"/>
  <c r="U217" i="292"/>
  <c r="S130" i="259" s="1"/>
  <c r="R217" i="292"/>
  <c r="S127" i="259" s="1"/>
  <c r="Q217" i="292"/>
  <c r="S126" i="259" s="1"/>
  <c r="V216" i="289"/>
  <c r="P123" i="259" s="1"/>
  <c r="V217" i="301"/>
  <c r="N131" i="259" s="1"/>
  <c r="P217" i="301"/>
  <c r="U217" i="301"/>
  <c r="N130" i="259" s="1"/>
  <c r="S217" i="301"/>
  <c r="N128" i="259" s="1"/>
  <c r="Q217" i="301"/>
  <c r="N126" i="259" s="1"/>
  <c r="T217" i="301"/>
  <c r="N129" i="259" s="1"/>
  <c r="R217" i="301"/>
  <c r="N127" i="259" s="1"/>
  <c r="T45" i="189"/>
  <c r="T68" i="189" s="1"/>
  <c r="T33" i="189"/>
  <c r="T66" i="189" s="1"/>
  <c r="T22" i="189"/>
  <c r="T42" i="189"/>
  <c r="T21" i="189"/>
  <c r="T31" i="189"/>
  <c r="D22" i="260"/>
  <c r="D45" i="260"/>
  <c r="D68" i="260" s="1"/>
  <c r="D42" i="260"/>
  <c r="D31" i="260"/>
  <c r="D21" i="260"/>
  <c r="D33" i="260"/>
  <c r="D66" i="260" s="1"/>
  <c r="V117" i="260"/>
  <c r="V25" i="273" s="1"/>
  <c r="M10" i="268" s="1"/>
  <c r="W216" i="309"/>
  <c r="Q215" i="285"/>
  <c r="I110" i="189" s="1"/>
  <c r="S215" i="285"/>
  <c r="I112" i="189" s="1"/>
  <c r="P215" i="285"/>
  <c r="R215" i="285"/>
  <c r="I111" i="189" s="1"/>
  <c r="T215" i="285"/>
  <c r="I113" i="189" s="1"/>
  <c r="U215" i="285"/>
  <c r="I114" i="189" s="1"/>
  <c r="S215" i="315"/>
  <c r="N112" i="260" s="1"/>
  <c r="T215" i="315"/>
  <c r="N113" i="260" s="1"/>
  <c r="U215" i="315"/>
  <c r="N114" i="260" s="1"/>
  <c r="Q215" i="315"/>
  <c r="N110" i="260" s="1"/>
  <c r="P215" i="315"/>
  <c r="R215" i="315"/>
  <c r="N111" i="260" s="1"/>
  <c r="P150" i="189"/>
  <c r="P70" i="189"/>
  <c r="Q70" i="260"/>
  <c r="Q150" i="260"/>
  <c r="E70" i="189"/>
  <c r="E150" i="189"/>
  <c r="N101" i="260"/>
  <c r="O224" i="315"/>
  <c r="N225" i="315" s="1"/>
  <c r="P215" i="274"/>
  <c r="T215" i="274"/>
  <c r="P113" i="189" s="1"/>
  <c r="R215" i="274"/>
  <c r="P111" i="189" s="1"/>
  <c r="S215" i="274"/>
  <c r="P112" i="189" s="1"/>
  <c r="Q215" i="274"/>
  <c r="P110" i="189" s="1"/>
  <c r="U215" i="274"/>
  <c r="P114" i="189" s="1"/>
  <c r="P215" i="305"/>
  <c r="T215" i="305"/>
  <c r="R113" i="260" s="1"/>
  <c r="S215" i="305"/>
  <c r="R112" i="260" s="1"/>
  <c r="Q215" i="305"/>
  <c r="R110" i="260" s="1"/>
  <c r="R215" i="305"/>
  <c r="R111" i="260" s="1"/>
  <c r="U215" i="305"/>
  <c r="R114" i="260" s="1"/>
  <c r="P101" i="189"/>
  <c r="O224" i="274"/>
  <c r="N225" i="274" s="1"/>
  <c r="U117" i="260"/>
  <c r="U25" i="273" s="1"/>
  <c r="W216" i="308"/>
  <c r="R101" i="260"/>
  <c r="O224" i="305"/>
  <c r="N225" i="305" s="1"/>
  <c r="N150" i="260"/>
  <c r="N70" i="260"/>
  <c r="O117" i="260"/>
  <c r="O25" i="273" s="1"/>
  <c r="W216" i="316"/>
  <c r="I150" i="189"/>
  <c r="I70" i="189"/>
  <c r="R150" i="189"/>
  <c r="R70" i="189"/>
  <c r="U125" i="260"/>
  <c r="U27" i="273" s="1"/>
  <c r="W217" i="308"/>
  <c r="R215" i="311"/>
  <c r="C111" i="260" s="1"/>
  <c r="T215" i="311"/>
  <c r="C113" i="260" s="1"/>
  <c r="U215" i="311"/>
  <c r="C114" i="260" s="1"/>
  <c r="P215" i="311"/>
  <c r="S215" i="311"/>
  <c r="C112" i="260" s="1"/>
  <c r="Q215" i="311"/>
  <c r="C110" i="260" s="1"/>
  <c r="V101" i="189"/>
  <c r="O224" i="280"/>
  <c r="N225" i="280" s="1"/>
  <c r="V215" i="314"/>
  <c r="I115" i="260" s="1"/>
  <c r="R215" i="314"/>
  <c r="I111" i="260" s="1"/>
  <c r="Q215" i="314"/>
  <c r="I110" i="260" s="1"/>
  <c r="T215" i="314"/>
  <c r="I113" i="260" s="1"/>
  <c r="S215" i="314"/>
  <c r="I112" i="260" s="1"/>
  <c r="P215" i="314"/>
  <c r="U215" i="314"/>
  <c r="I114" i="260" s="1"/>
  <c r="I101" i="260"/>
  <c r="I57" i="273" s="1"/>
  <c r="O224" i="314"/>
  <c r="V215" i="312"/>
  <c r="E115" i="260" s="1"/>
  <c r="P215" i="312"/>
  <c r="Q215" i="312"/>
  <c r="E110" i="260" s="1"/>
  <c r="U215" i="312"/>
  <c r="E114" i="260" s="1"/>
  <c r="S215" i="312"/>
  <c r="E112" i="260" s="1"/>
  <c r="R215" i="312"/>
  <c r="E111" i="260" s="1"/>
  <c r="T215" i="312"/>
  <c r="E113" i="260" s="1"/>
  <c r="N150" i="189"/>
  <c r="N70" i="189"/>
  <c r="P125" i="260"/>
  <c r="E117" i="189"/>
  <c r="E25" i="269" s="1"/>
  <c r="B10" i="268" s="1"/>
  <c r="W216" i="283"/>
  <c r="S117" i="189"/>
  <c r="E101" i="260"/>
  <c r="O224" i="312"/>
  <c r="N225" i="312" s="1"/>
  <c r="Q215" i="275"/>
  <c r="Q110" i="189" s="1"/>
  <c r="T215" i="275"/>
  <c r="Q113" i="189" s="1"/>
  <c r="U215" i="275"/>
  <c r="Q114" i="189" s="1"/>
  <c r="R215" i="275"/>
  <c r="Q111" i="189" s="1"/>
  <c r="S215" i="275"/>
  <c r="Q112" i="189" s="1"/>
  <c r="P215" i="275"/>
  <c r="D150" i="189"/>
  <c r="D70" i="189"/>
  <c r="Q117" i="189"/>
  <c r="Q25" i="269" s="1"/>
  <c r="W216" i="275"/>
  <c r="R150" i="260"/>
  <c r="R70" i="260"/>
  <c r="I150" i="260"/>
  <c r="I70" i="260"/>
  <c r="Q101" i="189"/>
  <c r="O224" i="275"/>
  <c r="N225" i="275" s="1"/>
  <c r="N101" i="189"/>
  <c r="O224" i="286"/>
  <c r="N225" i="286" s="1"/>
  <c r="V215" i="304"/>
  <c r="Q115" i="260" s="1"/>
  <c r="R215" i="304"/>
  <c r="Q111" i="260" s="1"/>
  <c r="P215" i="304"/>
  <c r="Q215" i="304"/>
  <c r="Q110" i="260" s="1"/>
  <c r="S215" i="304"/>
  <c r="Q112" i="260" s="1"/>
  <c r="T215" i="304"/>
  <c r="Q113" i="260" s="1"/>
  <c r="U215" i="304"/>
  <c r="Q114" i="260" s="1"/>
  <c r="E70" i="260"/>
  <c r="E150" i="260"/>
  <c r="O101" i="260"/>
  <c r="O224" i="316"/>
  <c r="N225" i="316" s="1"/>
  <c r="R125" i="189"/>
  <c r="W217" i="276"/>
  <c r="C70" i="260"/>
  <c r="C150" i="260"/>
  <c r="R215" i="286"/>
  <c r="N111" i="189" s="1"/>
  <c r="S215" i="286"/>
  <c r="N112" i="189" s="1"/>
  <c r="T215" i="286"/>
  <c r="N113" i="189" s="1"/>
  <c r="P215" i="286"/>
  <c r="Q215" i="286"/>
  <c r="N110" i="189" s="1"/>
  <c r="U215" i="286"/>
  <c r="N114" i="189" s="1"/>
  <c r="Q101" i="260"/>
  <c r="O224" i="304"/>
  <c r="N225" i="304" s="1"/>
  <c r="D117" i="189"/>
  <c r="D25" i="269" s="1"/>
  <c r="W216" i="284"/>
  <c r="P215" i="316"/>
  <c r="Q215" i="316"/>
  <c r="O110" i="260" s="1"/>
  <c r="R215" i="316"/>
  <c r="O111" i="260" s="1"/>
  <c r="S215" i="316"/>
  <c r="O112" i="260" s="1"/>
  <c r="T215" i="316"/>
  <c r="O113" i="260" s="1"/>
  <c r="U215" i="316"/>
  <c r="O114" i="260" s="1"/>
  <c r="N125" i="189"/>
  <c r="N27" i="269" s="1"/>
  <c r="W217" i="286"/>
  <c r="P215" i="276"/>
  <c r="R215" i="276"/>
  <c r="R111" i="189" s="1"/>
  <c r="Q215" i="276"/>
  <c r="R110" i="189" s="1"/>
  <c r="T215" i="276"/>
  <c r="R113" i="189" s="1"/>
  <c r="U215" i="276"/>
  <c r="R114" i="189" s="1"/>
  <c r="S215" i="276"/>
  <c r="R112" i="189" s="1"/>
  <c r="D125" i="189"/>
  <c r="D27" i="269" s="1"/>
  <c r="W217" i="284"/>
  <c r="C101" i="260"/>
  <c r="O224" i="311"/>
  <c r="N225" i="311" s="1"/>
  <c r="V125" i="260"/>
  <c r="V27" i="273" s="1"/>
  <c r="M12" i="268" s="1"/>
  <c r="W217" i="309"/>
  <c r="U215" i="280"/>
  <c r="V114" i="189" s="1"/>
  <c r="P215" i="280"/>
  <c r="Q215" i="280"/>
  <c r="V110" i="189" s="1"/>
  <c r="R215" i="280"/>
  <c r="V111" i="189" s="1"/>
  <c r="S215" i="280"/>
  <c r="V112" i="189" s="1"/>
  <c r="T215" i="280"/>
  <c r="V113" i="189" s="1"/>
  <c r="R101" i="189"/>
  <c r="O224" i="276"/>
  <c r="N225" i="276" s="1"/>
  <c r="E125" i="189"/>
  <c r="E27" i="269" s="1"/>
  <c r="B12" i="268" s="1"/>
  <c r="W217" i="283"/>
  <c r="I125" i="189"/>
  <c r="I27" i="269" s="1"/>
  <c r="W217" i="285"/>
  <c r="Q215" i="283"/>
  <c r="E110" i="189" s="1"/>
  <c r="U215" i="283"/>
  <c r="E114" i="189" s="1"/>
  <c r="R215" i="283"/>
  <c r="E111" i="189" s="1"/>
  <c r="T215" i="283"/>
  <c r="E113" i="189" s="1"/>
  <c r="S215" i="283"/>
  <c r="E112" i="189" s="1"/>
  <c r="P215" i="283"/>
  <c r="I117" i="260"/>
  <c r="I25" i="273" s="1"/>
  <c r="W216" i="314"/>
  <c r="V150" i="189"/>
  <c r="V70" i="189"/>
  <c r="V125" i="189"/>
  <c r="V27" i="269" s="1"/>
  <c r="E12" i="268" s="1"/>
  <c r="W217" i="280"/>
  <c r="V150" i="260"/>
  <c r="V70" i="260"/>
  <c r="E101" i="189"/>
  <c r="O224" i="283"/>
  <c r="N225" i="283" s="1"/>
  <c r="Q215" i="284"/>
  <c r="D110" i="189" s="1"/>
  <c r="T215" i="284"/>
  <c r="D113" i="189" s="1"/>
  <c r="S215" i="284"/>
  <c r="D112" i="189" s="1"/>
  <c r="P215" i="284"/>
  <c r="R215" i="284"/>
  <c r="D111" i="189" s="1"/>
  <c r="U215" i="284"/>
  <c r="D114" i="189" s="1"/>
  <c r="N117" i="189"/>
  <c r="N25" i="269" s="1"/>
  <c r="W216" i="286"/>
  <c r="V101" i="260"/>
  <c r="O224" i="309"/>
  <c r="N225" i="309" s="1"/>
  <c r="D101" i="189"/>
  <c r="D57" i="269" s="1"/>
  <c r="O224" i="284"/>
  <c r="N225" i="284" s="1"/>
  <c r="V215" i="285"/>
  <c r="I115" i="189" s="1"/>
  <c r="E117" i="260"/>
  <c r="E25" i="273" s="1"/>
  <c r="J10" i="268" s="1"/>
  <c r="W216" i="312"/>
  <c r="R117" i="189"/>
  <c r="R25" i="269" s="1"/>
  <c r="W216" i="276"/>
  <c r="V215" i="309"/>
  <c r="V115" i="260" s="1"/>
  <c r="Q215" i="309"/>
  <c r="V110" i="260" s="1"/>
  <c r="R215" i="309"/>
  <c r="V111" i="260" s="1"/>
  <c r="S215" i="309"/>
  <c r="V112" i="260" s="1"/>
  <c r="U215" i="309"/>
  <c r="V114" i="260" s="1"/>
  <c r="T215" i="309"/>
  <c r="V113" i="260" s="1"/>
  <c r="P215" i="309"/>
  <c r="U117" i="189"/>
  <c r="O70" i="260"/>
  <c r="O150" i="260"/>
  <c r="W216" i="311"/>
  <c r="C117" i="260"/>
  <c r="C25" i="273" s="1"/>
  <c r="O224" i="285"/>
  <c r="I101" i="189"/>
  <c r="I57" i="269" s="1"/>
  <c r="V117" i="189"/>
  <c r="V25" i="269" s="1"/>
  <c r="E10" i="268" s="1"/>
  <c r="W216" i="280"/>
  <c r="Q70" i="189"/>
  <c r="Q150" i="189"/>
  <c r="M42" i="259"/>
  <c r="M21" i="259"/>
  <c r="G45" i="259"/>
  <c r="G68" i="259" s="1"/>
  <c r="G42" i="259"/>
  <c r="G31" i="259"/>
  <c r="G22" i="259"/>
  <c r="G64" i="259" s="1"/>
  <c r="G21" i="259"/>
  <c r="M33" i="259"/>
  <c r="M66" i="259" s="1"/>
  <c r="M45" i="259"/>
  <c r="M68" i="259" s="1"/>
  <c r="M22" i="259"/>
  <c r="M64" i="259" s="1"/>
  <c r="M42" i="260"/>
  <c r="M22" i="260"/>
  <c r="M45" i="260"/>
  <c r="M68" i="260" s="1"/>
  <c r="M31" i="260"/>
  <c r="M21" i="260"/>
  <c r="M33" i="260"/>
  <c r="M66" i="260" s="1"/>
  <c r="L64" i="259"/>
  <c r="L55" i="259"/>
  <c r="K64" i="259"/>
  <c r="K55" i="259"/>
  <c r="J64" i="260"/>
  <c r="J55" i="260"/>
  <c r="L21" i="260"/>
  <c r="L42" i="260"/>
  <c r="L31" i="260"/>
  <c r="L22" i="260"/>
  <c r="L45" i="260"/>
  <c r="L68" i="260" s="1"/>
  <c r="L33" i="260"/>
  <c r="L66" i="260" s="1"/>
  <c r="J55" i="259"/>
  <c r="J64" i="259"/>
  <c r="K22" i="260"/>
  <c r="K42" i="260"/>
  <c r="K45" i="260"/>
  <c r="K68" i="260" s="1"/>
  <c r="K21" i="260"/>
  <c r="K31" i="260"/>
  <c r="K33" i="260"/>
  <c r="K66" i="260" s="1"/>
  <c r="G64" i="260"/>
  <c r="G55" i="260"/>
  <c r="H42" i="260"/>
  <c r="H21" i="260"/>
  <c r="H31" i="260"/>
  <c r="H33" i="260"/>
  <c r="H66" i="260" s="1"/>
  <c r="H22" i="260"/>
  <c r="H45" i="260"/>
  <c r="H68" i="260" s="1"/>
  <c r="H64" i="259"/>
  <c r="H55" i="259"/>
  <c r="W220" i="240"/>
  <c r="O220" i="176"/>
  <c r="R220" i="176" s="1"/>
  <c r="M51" i="131"/>
  <c r="W220" i="237"/>
  <c r="T220" i="234"/>
  <c r="Q220" i="234"/>
  <c r="U220" i="234"/>
  <c r="S220" i="234"/>
  <c r="P220" i="234"/>
  <c r="V220" i="234"/>
  <c r="J224" i="234"/>
  <c r="U54" i="109"/>
  <c r="G134" i="179"/>
  <c r="I134" i="179" s="1"/>
  <c r="T39" i="109"/>
  <c r="T35" i="109"/>
  <c r="F98" i="189"/>
  <c r="F53" i="269" s="1"/>
  <c r="M98" i="189"/>
  <c r="M53" i="269" s="1"/>
  <c r="G98" i="189"/>
  <c r="G53" i="269" s="1"/>
  <c r="L98" i="189"/>
  <c r="L53" i="269" s="1"/>
  <c r="G96" i="189"/>
  <c r="G51" i="269" s="1"/>
  <c r="H98" i="189"/>
  <c r="H53" i="269" s="1"/>
  <c r="J29" i="189"/>
  <c r="J25" i="189"/>
  <c r="J28" i="189"/>
  <c r="J98" i="189"/>
  <c r="J53" i="269" s="1"/>
  <c r="G62" i="232"/>
  <c r="O127" i="131"/>
  <c r="E62" i="230"/>
  <c r="F62" i="230"/>
  <c r="I62" i="230"/>
  <c r="O127" i="179"/>
  <c r="H62" i="232"/>
  <c r="D62" i="232"/>
  <c r="G62" i="230"/>
  <c r="E62" i="231"/>
  <c r="H62" i="230"/>
  <c r="F62" i="231"/>
  <c r="G62" i="231"/>
  <c r="D62" i="230"/>
  <c r="E62" i="232"/>
  <c r="D62" i="231"/>
  <c r="E122" i="231"/>
  <c r="H62" i="231"/>
  <c r="F62" i="232"/>
  <c r="I62" i="232"/>
  <c r="I62" i="231"/>
  <c r="E122" i="232"/>
  <c r="E122" i="230"/>
  <c r="J26" i="189"/>
  <c r="L26" i="189"/>
  <c r="G26" i="189"/>
  <c r="G37" i="189"/>
  <c r="H26" i="189"/>
  <c r="M26" i="189"/>
  <c r="L224" i="176"/>
  <c r="L99" i="260" s="1"/>
  <c r="L54" i="273" s="1"/>
  <c r="L224" i="121"/>
  <c r="L224" i="169"/>
  <c r="G99" i="260" s="1"/>
  <c r="G54" i="273" s="1"/>
  <c r="L224" i="145"/>
  <c r="G99" i="259" s="1"/>
  <c r="G54" i="272" s="1"/>
  <c r="I220" i="168"/>
  <c r="F72" i="232"/>
  <c r="L220" i="170"/>
  <c r="F70" i="230"/>
  <c r="L220" i="124"/>
  <c r="F70" i="231"/>
  <c r="L220" i="147"/>
  <c r="I220" i="123"/>
  <c r="L217" i="146"/>
  <c r="L224" i="146" s="1"/>
  <c r="H99" i="259" s="1"/>
  <c r="H54" i="272" s="1"/>
  <c r="L217" i="123"/>
  <c r="L224" i="123" s="1"/>
  <c r="L217" i="168"/>
  <c r="L224" i="168" s="1"/>
  <c r="H99" i="260" s="1"/>
  <c r="H54" i="273" s="1"/>
  <c r="I220" i="146"/>
  <c r="Q219" i="176"/>
  <c r="T219" i="176"/>
  <c r="S219" i="176"/>
  <c r="U219" i="176"/>
  <c r="V219" i="176"/>
  <c r="Q219" i="179"/>
  <c r="T219" i="179"/>
  <c r="U219" i="179"/>
  <c r="S219" i="179"/>
  <c r="V219" i="179"/>
  <c r="U219" i="168"/>
  <c r="S219" i="168"/>
  <c r="T219" i="168"/>
  <c r="Q219" i="168"/>
  <c r="V219" i="168"/>
  <c r="S219" i="124"/>
  <c r="Q219" i="124"/>
  <c r="T219" i="124"/>
  <c r="U219" i="124"/>
  <c r="V219" i="124"/>
  <c r="T219" i="127"/>
  <c r="Q219" i="127"/>
  <c r="U219" i="127"/>
  <c r="S219" i="127"/>
  <c r="V219" i="127"/>
  <c r="U219" i="131"/>
  <c r="S219" i="131"/>
  <c r="Q219" i="131"/>
  <c r="T219" i="131"/>
  <c r="V219" i="131"/>
  <c r="U219" i="123"/>
  <c r="S219" i="123"/>
  <c r="Q219" i="123"/>
  <c r="T219" i="123"/>
  <c r="V219" i="123"/>
  <c r="S219" i="150"/>
  <c r="Q219" i="150"/>
  <c r="T219" i="150"/>
  <c r="U219" i="150"/>
  <c r="V219" i="150"/>
  <c r="U219" i="173"/>
  <c r="T219" i="173"/>
  <c r="S219" i="173"/>
  <c r="Q219" i="173"/>
  <c r="V219" i="173"/>
  <c r="R219" i="123"/>
  <c r="R219" i="168"/>
  <c r="R219" i="179"/>
  <c r="T219" i="170"/>
  <c r="U219" i="170"/>
  <c r="Q219" i="170"/>
  <c r="S219" i="170"/>
  <c r="V219" i="170"/>
  <c r="Q219" i="146"/>
  <c r="T219" i="146"/>
  <c r="U219" i="146"/>
  <c r="S219" i="146"/>
  <c r="V219" i="146"/>
  <c r="Q220" i="145"/>
  <c r="U220" i="145"/>
  <c r="S220" i="145"/>
  <c r="P220" i="145"/>
  <c r="T220" i="145"/>
  <c r="V220" i="145"/>
  <c r="Q219" i="169"/>
  <c r="T219" i="169"/>
  <c r="U219" i="169"/>
  <c r="S219" i="169"/>
  <c r="V219" i="169"/>
  <c r="U219" i="126"/>
  <c r="S219" i="126"/>
  <c r="Q219" i="126"/>
  <c r="T219" i="126"/>
  <c r="V219" i="126"/>
  <c r="R219" i="124"/>
  <c r="R219" i="170"/>
  <c r="R220" i="145"/>
  <c r="Q219" i="154"/>
  <c r="T219" i="154"/>
  <c r="U219" i="154"/>
  <c r="S219" i="154"/>
  <c r="V219" i="154"/>
  <c r="P220" i="121"/>
  <c r="U220" i="121"/>
  <c r="Q220" i="121"/>
  <c r="S220" i="121"/>
  <c r="T220" i="121"/>
  <c r="V220" i="121"/>
  <c r="U219" i="147"/>
  <c r="S219" i="147"/>
  <c r="T219" i="147"/>
  <c r="Q219" i="147"/>
  <c r="V219" i="147"/>
  <c r="T220" i="169"/>
  <c r="P220" i="169"/>
  <c r="Q220" i="169"/>
  <c r="S220" i="169"/>
  <c r="U220" i="169"/>
  <c r="V220" i="169"/>
  <c r="U219" i="149"/>
  <c r="S219" i="149"/>
  <c r="Q219" i="149"/>
  <c r="T219" i="149"/>
  <c r="V219" i="149"/>
  <c r="U219" i="121"/>
  <c r="S219" i="121"/>
  <c r="T219" i="121"/>
  <c r="Q219" i="121"/>
  <c r="V219" i="121"/>
  <c r="T219" i="145"/>
  <c r="Q219" i="145"/>
  <c r="U219" i="145"/>
  <c r="S219" i="145"/>
  <c r="V219" i="145"/>
  <c r="R219" i="126"/>
  <c r="R220" i="121"/>
  <c r="R219" i="127"/>
  <c r="R219" i="146"/>
  <c r="R219" i="176"/>
  <c r="J220" i="146"/>
  <c r="J220" i="168"/>
  <c r="J220" i="123"/>
  <c r="J220" i="170"/>
  <c r="F69" i="231"/>
  <c r="J220" i="124"/>
  <c r="J224" i="121"/>
  <c r="J224" i="176"/>
  <c r="L97" i="260" s="1"/>
  <c r="L52" i="273" s="1"/>
  <c r="J224" i="169"/>
  <c r="G97" i="260" s="1"/>
  <c r="G52" i="273" s="1"/>
  <c r="J224" i="145"/>
  <c r="G97" i="259" s="1"/>
  <c r="G52" i="272" s="1"/>
  <c r="P219" i="127"/>
  <c r="P219" i="154"/>
  <c r="H79" i="231"/>
  <c r="H79" i="232"/>
  <c r="H79" i="230"/>
  <c r="H109" i="231"/>
  <c r="N220" i="149"/>
  <c r="G78" i="231"/>
  <c r="P219" i="173"/>
  <c r="P219" i="121"/>
  <c r="P219" i="126"/>
  <c r="P219" i="124"/>
  <c r="H109" i="230"/>
  <c r="P219" i="176"/>
  <c r="P219" i="168"/>
  <c r="P219" i="169"/>
  <c r="P219" i="170"/>
  <c r="P219" i="131"/>
  <c r="P219" i="123"/>
  <c r="P219" i="179"/>
  <c r="G111" i="230"/>
  <c r="L40" i="189"/>
  <c r="P219" i="147"/>
  <c r="G111" i="231"/>
  <c r="P219" i="146"/>
  <c r="N220" i="126"/>
  <c r="G78" i="230"/>
  <c r="P219" i="150"/>
  <c r="P219" i="149"/>
  <c r="H109" i="232"/>
  <c r="P219" i="145"/>
  <c r="S125" i="189" l="1"/>
  <c r="W216" i="277"/>
  <c r="W217" i="303"/>
  <c r="O215" i="308"/>
  <c r="N224" i="308"/>
  <c r="P27" i="273"/>
  <c r="L12" i="268" s="1"/>
  <c r="U64" i="260"/>
  <c r="U55" i="260"/>
  <c r="S55" i="260"/>
  <c r="S64" i="260"/>
  <c r="W216" i="279"/>
  <c r="O215" i="306"/>
  <c r="N224" i="306"/>
  <c r="P64" i="260"/>
  <c r="P55" i="260"/>
  <c r="U25" i="269"/>
  <c r="S25" i="269"/>
  <c r="Q216" i="306"/>
  <c r="S118" i="260" s="1"/>
  <c r="P216" i="306"/>
  <c r="R216" i="306"/>
  <c r="S119" i="260" s="1"/>
  <c r="S216" i="306"/>
  <c r="S120" i="260" s="1"/>
  <c r="T216" i="306"/>
  <c r="S121" i="260" s="1"/>
  <c r="U216" i="306"/>
  <c r="S122" i="260" s="1"/>
  <c r="N224" i="303"/>
  <c r="O215" i="303"/>
  <c r="R217" i="306"/>
  <c r="S127" i="260" s="1"/>
  <c r="P217" i="306"/>
  <c r="U217" i="306"/>
  <c r="S130" i="260" s="1"/>
  <c r="T217" i="306"/>
  <c r="S129" i="260" s="1"/>
  <c r="Q217" i="306"/>
  <c r="S126" i="260" s="1"/>
  <c r="S217" i="306"/>
  <c r="S128" i="260" s="1"/>
  <c r="S27" i="269"/>
  <c r="T216" i="303"/>
  <c r="P121" i="260" s="1"/>
  <c r="U216" i="303"/>
  <c r="P122" i="260" s="1"/>
  <c r="Q216" i="303"/>
  <c r="P118" i="260" s="1"/>
  <c r="P216" i="303"/>
  <c r="R216" i="303"/>
  <c r="P119" i="260" s="1"/>
  <c r="S216" i="303"/>
  <c r="P120" i="260" s="1"/>
  <c r="V215" i="297"/>
  <c r="C115" i="259" s="1"/>
  <c r="T215" i="297"/>
  <c r="C113" i="259" s="1"/>
  <c r="P215" i="297"/>
  <c r="Q215" i="297"/>
  <c r="C110" i="259" s="1"/>
  <c r="U215" i="297"/>
  <c r="C114" i="259" s="1"/>
  <c r="R215" i="297"/>
  <c r="C111" i="259" s="1"/>
  <c r="S215" i="297"/>
  <c r="C112" i="259" s="1"/>
  <c r="V117" i="259"/>
  <c r="V25" i="272" s="1"/>
  <c r="I10" i="268" s="1"/>
  <c r="W216" i="295"/>
  <c r="N224" i="307"/>
  <c r="O215" i="307"/>
  <c r="O117" i="259"/>
  <c r="O25" i="272" s="1"/>
  <c r="W216" i="302"/>
  <c r="S216" i="300"/>
  <c r="I120" i="259" s="1"/>
  <c r="P216" i="300"/>
  <c r="U216" i="300"/>
  <c r="I122" i="259" s="1"/>
  <c r="Q216" i="300"/>
  <c r="I118" i="259" s="1"/>
  <c r="T216" i="300"/>
  <c r="I121" i="259" s="1"/>
  <c r="R216" i="300"/>
  <c r="I119" i="259" s="1"/>
  <c r="P101" i="259"/>
  <c r="P57" i="272" s="1"/>
  <c r="O224" i="289"/>
  <c r="N225" i="289" s="1"/>
  <c r="Q216" i="278"/>
  <c r="T118" i="189" s="1"/>
  <c r="U216" i="278"/>
  <c r="T122" i="189" s="1"/>
  <c r="S216" i="278"/>
  <c r="T120" i="189" s="1"/>
  <c r="R216" i="278"/>
  <c r="T119" i="189" s="1"/>
  <c r="P216" i="278"/>
  <c r="T216" i="278"/>
  <c r="T121" i="189" s="1"/>
  <c r="R215" i="294"/>
  <c r="U111" i="259" s="1"/>
  <c r="S215" i="294"/>
  <c r="U112" i="259" s="1"/>
  <c r="Q215" i="294"/>
  <c r="U110" i="259" s="1"/>
  <c r="T215" i="294"/>
  <c r="U113" i="259" s="1"/>
  <c r="P215" i="294"/>
  <c r="U215" i="294"/>
  <c r="U114" i="259" s="1"/>
  <c r="P216" i="301"/>
  <c r="T216" i="301"/>
  <c r="N121" i="259" s="1"/>
  <c r="U216" i="301"/>
  <c r="N122" i="259" s="1"/>
  <c r="Q216" i="301"/>
  <c r="N118" i="259" s="1"/>
  <c r="S216" i="301"/>
  <c r="N120" i="259" s="1"/>
  <c r="R216" i="301"/>
  <c r="N119" i="259" s="1"/>
  <c r="N224" i="301"/>
  <c r="O215" i="301"/>
  <c r="U101" i="259"/>
  <c r="O224" i="294"/>
  <c r="N225" i="294" s="1"/>
  <c r="O215" i="279"/>
  <c r="N224" i="279"/>
  <c r="R150" i="259"/>
  <c r="R70" i="259"/>
  <c r="C101" i="259"/>
  <c r="C57" i="272" s="1"/>
  <c r="O224" i="297"/>
  <c r="N225" i="297" s="1"/>
  <c r="N125" i="259"/>
  <c r="N27" i="272" s="1"/>
  <c r="W217" i="301"/>
  <c r="V216" i="301"/>
  <c r="N123" i="259" s="1"/>
  <c r="T70" i="259"/>
  <c r="T150" i="259"/>
  <c r="N224" i="287"/>
  <c r="O215" i="287"/>
  <c r="V215" i="287" s="1"/>
  <c r="O115" i="189" s="1"/>
  <c r="N224" i="298"/>
  <c r="O215" i="298"/>
  <c r="I55" i="259"/>
  <c r="I64" i="259"/>
  <c r="N224" i="277"/>
  <c r="O215" i="277"/>
  <c r="T216" i="282"/>
  <c r="C121" i="189" s="1"/>
  <c r="S216" i="282"/>
  <c r="C120" i="189" s="1"/>
  <c r="Q216" i="282"/>
  <c r="C118" i="189" s="1"/>
  <c r="U216" i="282"/>
  <c r="C122" i="189" s="1"/>
  <c r="P216" i="282"/>
  <c r="R216" i="282"/>
  <c r="C119" i="189" s="1"/>
  <c r="P217" i="279"/>
  <c r="U217" i="279"/>
  <c r="U130" i="189" s="1"/>
  <c r="T217" i="279"/>
  <c r="U129" i="189" s="1"/>
  <c r="Q217" i="279"/>
  <c r="U126" i="189" s="1"/>
  <c r="R217" i="279"/>
  <c r="U127" i="189" s="1"/>
  <c r="S217" i="279"/>
  <c r="U128" i="189" s="1"/>
  <c r="O125" i="259"/>
  <c r="O27" i="272" s="1"/>
  <c r="W217" i="302"/>
  <c r="U215" i="302"/>
  <c r="O114" i="259" s="1"/>
  <c r="S215" i="302"/>
  <c r="O112" i="259" s="1"/>
  <c r="T215" i="302"/>
  <c r="O113" i="259" s="1"/>
  <c r="Q215" i="302"/>
  <c r="O110" i="259" s="1"/>
  <c r="P215" i="302"/>
  <c r="R215" i="302"/>
  <c r="O111" i="259" s="1"/>
  <c r="R101" i="259"/>
  <c r="R57" i="272" s="1"/>
  <c r="O224" i="291"/>
  <c r="N225" i="291" s="1"/>
  <c r="C64" i="189"/>
  <c r="C55" i="189"/>
  <c r="D64" i="260"/>
  <c r="D55" i="260"/>
  <c r="O101" i="259"/>
  <c r="O57" i="272" s="1"/>
  <c r="O224" i="302"/>
  <c r="N225" i="302" s="1"/>
  <c r="T215" i="291"/>
  <c r="R113" i="259" s="1"/>
  <c r="R215" i="291"/>
  <c r="R111" i="259" s="1"/>
  <c r="Q215" i="291"/>
  <c r="R110" i="259" s="1"/>
  <c r="U215" i="291"/>
  <c r="R114" i="259" s="1"/>
  <c r="P215" i="291"/>
  <c r="S215" i="291"/>
  <c r="R112" i="259" s="1"/>
  <c r="D70" i="259"/>
  <c r="D150" i="259"/>
  <c r="R216" i="287"/>
  <c r="O119" i="189" s="1"/>
  <c r="S216" i="287"/>
  <c r="O120" i="189" s="1"/>
  <c r="T216" i="287"/>
  <c r="O121" i="189" s="1"/>
  <c r="U216" i="287"/>
  <c r="O122" i="189" s="1"/>
  <c r="Q216" i="287"/>
  <c r="O118" i="189" s="1"/>
  <c r="P216" i="287"/>
  <c r="U70" i="259"/>
  <c r="U150" i="259"/>
  <c r="Q125" i="259"/>
  <c r="Q27" i="272" s="1"/>
  <c r="W217" i="290"/>
  <c r="C70" i="259"/>
  <c r="C150" i="259"/>
  <c r="T55" i="260"/>
  <c r="T64" i="260"/>
  <c r="S117" i="259"/>
  <c r="S25" i="272" s="1"/>
  <c r="W216" i="292"/>
  <c r="P150" i="259"/>
  <c r="P70" i="259"/>
  <c r="O215" i="282"/>
  <c r="N224" i="282"/>
  <c r="R217" i="300"/>
  <c r="I127" i="259" s="1"/>
  <c r="P217" i="300"/>
  <c r="T217" i="300"/>
  <c r="I129" i="259" s="1"/>
  <c r="U217" i="300"/>
  <c r="I130" i="259" s="1"/>
  <c r="S217" i="300"/>
  <c r="I128" i="259" s="1"/>
  <c r="Q217" i="300"/>
  <c r="I126" i="259" s="1"/>
  <c r="O55" i="189"/>
  <c r="O64" i="189"/>
  <c r="S55" i="189"/>
  <c r="S64" i="189"/>
  <c r="O70" i="259"/>
  <c r="O150" i="259"/>
  <c r="Q215" i="293"/>
  <c r="T110" i="259" s="1"/>
  <c r="T215" i="293"/>
  <c r="T113" i="259" s="1"/>
  <c r="R215" i="293"/>
  <c r="T111" i="259" s="1"/>
  <c r="U215" i="293"/>
  <c r="T114" i="259" s="1"/>
  <c r="P215" i="293"/>
  <c r="S215" i="293"/>
  <c r="T112" i="259" s="1"/>
  <c r="O215" i="313"/>
  <c r="V215" i="313" s="1"/>
  <c r="D115" i="260" s="1"/>
  <c r="N224" i="313"/>
  <c r="S216" i="313"/>
  <c r="D120" i="260" s="1"/>
  <c r="U216" i="313"/>
  <c r="D122" i="260" s="1"/>
  <c r="P216" i="313"/>
  <c r="Q216" i="313"/>
  <c r="D118" i="260" s="1"/>
  <c r="R216" i="313"/>
  <c r="D119" i="260" s="1"/>
  <c r="T216" i="313"/>
  <c r="D121" i="260" s="1"/>
  <c r="D101" i="259"/>
  <c r="O224" i="299"/>
  <c r="N225" i="299" s="1"/>
  <c r="P216" i="307"/>
  <c r="R216" i="307"/>
  <c r="T119" i="260" s="1"/>
  <c r="U216" i="307"/>
  <c r="T122" i="260" s="1"/>
  <c r="S216" i="307"/>
  <c r="T120" i="260" s="1"/>
  <c r="T216" i="307"/>
  <c r="T121" i="260" s="1"/>
  <c r="Q216" i="307"/>
  <c r="T118" i="260" s="1"/>
  <c r="U217" i="298"/>
  <c r="E130" i="259" s="1"/>
  <c r="Q217" i="298"/>
  <c r="E126" i="259" s="1"/>
  <c r="S217" i="298"/>
  <c r="E128" i="259" s="1"/>
  <c r="T217" i="298"/>
  <c r="E129" i="259" s="1"/>
  <c r="P217" i="298"/>
  <c r="R217" i="298"/>
  <c r="E127" i="259" s="1"/>
  <c r="T101" i="259"/>
  <c r="O224" i="293"/>
  <c r="N225" i="293" s="1"/>
  <c r="P217" i="282"/>
  <c r="T217" i="282"/>
  <c r="C129" i="189" s="1"/>
  <c r="S217" i="282"/>
  <c r="C128" i="189" s="1"/>
  <c r="Q217" i="282"/>
  <c r="C126" i="189" s="1"/>
  <c r="R217" i="282"/>
  <c r="C127" i="189" s="1"/>
  <c r="U217" i="282"/>
  <c r="C130" i="189" s="1"/>
  <c r="N224" i="300"/>
  <c r="O215" i="300"/>
  <c r="V215" i="300" s="1"/>
  <c r="I115" i="259" s="1"/>
  <c r="U64" i="189"/>
  <c r="U55" i="189"/>
  <c r="T64" i="189"/>
  <c r="T55" i="189"/>
  <c r="S125" i="259"/>
  <c r="S27" i="272" s="1"/>
  <c r="W217" i="292"/>
  <c r="V215" i="299"/>
  <c r="D115" i="259" s="1"/>
  <c r="P215" i="299"/>
  <c r="T215" i="299"/>
  <c r="D113" i="259" s="1"/>
  <c r="S215" i="299"/>
  <c r="D112" i="259" s="1"/>
  <c r="R215" i="299"/>
  <c r="D111" i="259" s="1"/>
  <c r="Q215" i="299"/>
  <c r="D110" i="259" s="1"/>
  <c r="U215" i="299"/>
  <c r="D114" i="259" s="1"/>
  <c r="R125" i="259"/>
  <c r="R27" i="272" s="1"/>
  <c r="W217" i="291"/>
  <c r="V215" i="290"/>
  <c r="Q115" i="259" s="1"/>
  <c r="T215" i="290"/>
  <c r="Q113" i="259" s="1"/>
  <c r="S215" i="290"/>
  <c r="Q112" i="259" s="1"/>
  <c r="R215" i="290"/>
  <c r="Q111" i="259" s="1"/>
  <c r="U215" i="290"/>
  <c r="Q114" i="259" s="1"/>
  <c r="Q215" i="290"/>
  <c r="Q110" i="259" s="1"/>
  <c r="P215" i="290"/>
  <c r="S217" i="278"/>
  <c r="T128" i="189" s="1"/>
  <c r="Q217" i="278"/>
  <c r="T126" i="189" s="1"/>
  <c r="T217" i="278"/>
  <c r="T129" i="189" s="1"/>
  <c r="P217" i="278"/>
  <c r="U217" i="278"/>
  <c r="T130" i="189" s="1"/>
  <c r="R217" i="278"/>
  <c r="T127" i="189" s="1"/>
  <c r="Q217" i="287"/>
  <c r="O126" i="189" s="1"/>
  <c r="U217" i="287"/>
  <c r="O130" i="189" s="1"/>
  <c r="P217" i="287"/>
  <c r="T217" i="287"/>
  <c r="O129" i="189" s="1"/>
  <c r="S217" i="287"/>
  <c r="O128" i="189" s="1"/>
  <c r="R217" i="287"/>
  <c r="O127" i="189" s="1"/>
  <c r="N64" i="259"/>
  <c r="N55" i="259"/>
  <c r="P125" i="259"/>
  <c r="P27" i="272" s="1"/>
  <c r="H12" i="268" s="1"/>
  <c r="W217" i="289"/>
  <c r="Q101" i="259"/>
  <c r="O224" i="290"/>
  <c r="Q150" i="259"/>
  <c r="Q70" i="259"/>
  <c r="V215" i="292"/>
  <c r="S115" i="259" s="1"/>
  <c r="P215" i="292"/>
  <c r="Q215" i="292"/>
  <c r="S110" i="259" s="1"/>
  <c r="T215" i="292"/>
  <c r="S113" i="259" s="1"/>
  <c r="S215" i="292"/>
  <c r="S112" i="259" s="1"/>
  <c r="U215" i="292"/>
  <c r="S114" i="259" s="1"/>
  <c r="R215" i="292"/>
  <c r="S111" i="259" s="1"/>
  <c r="V101" i="259"/>
  <c r="O224" i="295"/>
  <c r="V70" i="259"/>
  <c r="V150" i="259"/>
  <c r="S150" i="259"/>
  <c r="S70" i="259"/>
  <c r="S101" i="259"/>
  <c r="O224" i="292"/>
  <c r="N225" i="292" s="1"/>
  <c r="E64" i="259"/>
  <c r="E55" i="259"/>
  <c r="V215" i="295"/>
  <c r="V115" i="259" s="1"/>
  <c r="U215" i="295"/>
  <c r="V114" i="259" s="1"/>
  <c r="R215" i="295"/>
  <c r="V111" i="259" s="1"/>
  <c r="T215" i="295"/>
  <c r="V113" i="259" s="1"/>
  <c r="S215" i="295"/>
  <c r="V112" i="259" s="1"/>
  <c r="Q215" i="295"/>
  <c r="V110" i="259" s="1"/>
  <c r="P215" i="295"/>
  <c r="D117" i="259"/>
  <c r="D25" i="272" s="1"/>
  <c r="W216" i="299"/>
  <c r="S217" i="313"/>
  <c r="D128" i="260" s="1"/>
  <c r="P217" i="313"/>
  <c r="Q217" i="313"/>
  <c r="D126" i="260" s="1"/>
  <c r="T217" i="313"/>
  <c r="D129" i="260" s="1"/>
  <c r="R217" i="313"/>
  <c r="D127" i="260" s="1"/>
  <c r="U217" i="313"/>
  <c r="D130" i="260" s="1"/>
  <c r="O215" i="278"/>
  <c r="N224" i="278"/>
  <c r="T217" i="307"/>
  <c r="T129" i="260" s="1"/>
  <c r="P217" i="307"/>
  <c r="U217" i="307"/>
  <c r="T130" i="260" s="1"/>
  <c r="R217" i="307"/>
  <c r="T127" i="260" s="1"/>
  <c r="Q217" i="307"/>
  <c r="T126" i="260" s="1"/>
  <c r="S217" i="307"/>
  <c r="T128" i="260" s="1"/>
  <c r="P117" i="259"/>
  <c r="P25" i="272" s="1"/>
  <c r="H10" i="268" s="1"/>
  <c r="W216" i="289"/>
  <c r="T216" i="298"/>
  <c r="E121" i="259" s="1"/>
  <c r="P216" i="298"/>
  <c r="S216" i="298"/>
  <c r="E120" i="259" s="1"/>
  <c r="Q216" i="298"/>
  <c r="E118" i="259" s="1"/>
  <c r="U216" i="298"/>
  <c r="E122" i="259" s="1"/>
  <c r="R216" i="298"/>
  <c r="E119" i="259" s="1"/>
  <c r="V216" i="300"/>
  <c r="I123" i="259" s="1"/>
  <c r="R215" i="289"/>
  <c r="P111" i="259" s="1"/>
  <c r="Q215" i="289"/>
  <c r="P110" i="259" s="1"/>
  <c r="U215" i="289"/>
  <c r="P114" i="259" s="1"/>
  <c r="P215" i="289"/>
  <c r="S215" i="289"/>
  <c r="P112" i="259" s="1"/>
  <c r="T215" i="289"/>
  <c r="P113" i="259" s="1"/>
  <c r="E57" i="273"/>
  <c r="V102" i="260"/>
  <c r="V143" i="260" s="1"/>
  <c r="M225" i="309"/>
  <c r="H225" i="309"/>
  <c r="I225" i="309"/>
  <c r="L225" i="309"/>
  <c r="K225" i="309"/>
  <c r="J225" i="309"/>
  <c r="P224" i="309"/>
  <c r="O109" i="260"/>
  <c r="O23" i="273" s="1"/>
  <c r="O29" i="273" s="1"/>
  <c r="W215" i="316"/>
  <c r="Q57" i="269"/>
  <c r="I109" i="260"/>
  <c r="I23" i="273" s="1"/>
  <c r="I29" i="273" s="1"/>
  <c r="W215" i="314"/>
  <c r="I109" i="189"/>
  <c r="I23" i="269" s="1"/>
  <c r="I29" i="269" s="1"/>
  <c r="W215" i="285"/>
  <c r="V57" i="273"/>
  <c r="N225" i="285"/>
  <c r="I102" i="189"/>
  <c r="H225" i="285"/>
  <c r="M225" i="285"/>
  <c r="I225" i="285"/>
  <c r="K225" i="285"/>
  <c r="J225" i="285"/>
  <c r="L225" i="285"/>
  <c r="P224" i="285"/>
  <c r="E109" i="260"/>
  <c r="E23" i="273" s="1"/>
  <c r="W215" i="312"/>
  <c r="E57" i="269"/>
  <c r="R109" i="260"/>
  <c r="R23" i="273" s="1"/>
  <c r="R29" i="273" s="1"/>
  <c r="W215" i="305"/>
  <c r="V109" i="189"/>
  <c r="V23" i="269" s="1"/>
  <c r="W215" i="280"/>
  <c r="R31" i="269"/>
  <c r="S32" i="269" s="1"/>
  <c r="R27" i="269"/>
  <c r="M225" i="305"/>
  <c r="K225" i="305"/>
  <c r="I225" i="305"/>
  <c r="H225" i="305"/>
  <c r="L225" i="305"/>
  <c r="J225" i="305"/>
  <c r="R102" i="260"/>
  <c r="R143" i="260" s="1"/>
  <c r="P224" i="305"/>
  <c r="Q109" i="260"/>
  <c r="Q23" i="273" s="1"/>
  <c r="Q29" i="273" s="1"/>
  <c r="W215" i="304"/>
  <c r="R57" i="273"/>
  <c r="R109" i="189"/>
  <c r="R23" i="269" s="1"/>
  <c r="W215" i="276"/>
  <c r="O102" i="260"/>
  <c r="O143" i="260" s="1"/>
  <c r="K225" i="316"/>
  <c r="L225" i="316"/>
  <c r="I225" i="316"/>
  <c r="M225" i="316"/>
  <c r="H225" i="316"/>
  <c r="J225" i="316"/>
  <c r="P224" i="316"/>
  <c r="Q109" i="189"/>
  <c r="Q23" i="269" s="1"/>
  <c r="Q29" i="269" s="1"/>
  <c r="W215" i="275"/>
  <c r="H225" i="280"/>
  <c r="V102" i="189"/>
  <c r="V143" i="189" s="1"/>
  <c r="J225" i="280"/>
  <c r="L225" i="280"/>
  <c r="M225" i="280"/>
  <c r="K225" i="280"/>
  <c r="I225" i="280"/>
  <c r="P224" i="280"/>
  <c r="R102" i="189"/>
  <c r="R143" i="189" s="1"/>
  <c r="L225" i="276"/>
  <c r="J225" i="276"/>
  <c r="H225" i="276"/>
  <c r="M225" i="276"/>
  <c r="K225" i="276"/>
  <c r="I225" i="276"/>
  <c r="P224" i="276"/>
  <c r="M225" i="304"/>
  <c r="J225" i="304"/>
  <c r="Q102" i="260"/>
  <c r="Q143" i="260" s="1"/>
  <c r="I225" i="304"/>
  <c r="H225" i="304"/>
  <c r="L225" i="304"/>
  <c r="K225" i="304"/>
  <c r="P224" i="304"/>
  <c r="O57" i="273"/>
  <c r="N109" i="260"/>
  <c r="N23" i="273" s="1"/>
  <c r="N29" i="273" s="1"/>
  <c r="W215" i="315"/>
  <c r="D109" i="189"/>
  <c r="D23" i="269" s="1"/>
  <c r="D29" i="269" s="1"/>
  <c r="W215" i="284"/>
  <c r="V57" i="269"/>
  <c r="R57" i="269"/>
  <c r="Q57" i="273"/>
  <c r="P109" i="189"/>
  <c r="P23" i="269" s="1"/>
  <c r="W215" i="274"/>
  <c r="L225" i="311"/>
  <c r="K225" i="311"/>
  <c r="I225" i="311"/>
  <c r="C102" i="260"/>
  <c r="H225" i="311"/>
  <c r="J225" i="311"/>
  <c r="M225" i="311"/>
  <c r="P224" i="311"/>
  <c r="I225" i="286"/>
  <c r="N102" i="189"/>
  <c r="M225" i="286"/>
  <c r="K225" i="286"/>
  <c r="H225" i="286"/>
  <c r="J225" i="286"/>
  <c r="L225" i="286"/>
  <c r="P224" i="286"/>
  <c r="N225" i="314"/>
  <c r="I102" i="260"/>
  <c r="L225" i="314"/>
  <c r="M225" i="314"/>
  <c r="I225" i="314"/>
  <c r="K225" i="314"/>
  <c r="H225" i="314"/>
  <c r="J225" i="314"/>
  <c r="P224" i="314"/>
  <c r="D102" i="189"/>
  <c r="L225" i="284"/>
  <c r="K225" i="284"/>
  <c r="M225" i="284"/>
  <c r="I225" i="284"/>
  <c r="H225" i="284"/>
  <c r="J225" i="284"/>
  <c r="P224" i="284"/>
  <c r="C57" i="273"/>
  <c r="N57" i="269"/>
  <c r="C109" i="260"/>
  <c r="C23" i="273" s="1"/>
  <c r="C29" i="273" s="1"/>
  <c r="W215" i="311"/>
  <c r="K225" i="274"/>
  <c r="M225" i="274"/>
  <c r="H225" i="274"/>
  <c r="L225" i="274"/>
  <c r="I225" i="274"/>
  <c r="J225" i="274"/>
  <c r="P102" i="189"/>
  <c r="P143" i="189" s="1"/>
  <c r="P224" i="274"/>
  <c r="V109" i="260"/>
  <c r="V23" i="273" s="1"/>
  <c r="W215" i="309"/>
  <c r="E102" i="189"/>
  <c r="H225" i="283"/>
  <c r="M225" i="283"/>
  <c r="I225" i="283"/>
  <c r="K225" i="283"/>
  <c r="J225" i="283"/>
  <c r="L225" i="283"/>
  <c r="P224" i="283"/>
  <c r="E109" i="189"/>
  <c r="E23" i="269" s="1"/>
  <c r="W215" i="283"/>
  <c r="P57" i="269"/>
  <c r="L225" i="315"/>
  <c r="N102" i="260"/>
  <c r="N143" i="260" s="1"/>
  <c r="K225" i="315"/>
  <c r="H225" i="315"/>
  <c r="M225" i="315"/>
  <c r="J225" i="315"/>
  <c r="I225" i="315"/>
  <c r="P224" i="315"/>
  <c r="N109" i="189"/>
  <c r="N23" i="269" s="1"/>
  <c r="N29" i="269" s="1"/>
  <c r="W215" i="286"/>
  <c r="E102" i="260"/>
  <c r="L225" i="312"/>
  <c r="J225" i="312"/>
  <c r="K225" i="312"/>
  <c r="I225" i="312"/>
  <c r="M225" i="312"/>
  <c r="H225" i="312"/>
  <c r="P224" i="312"/>
  <c r="N57" i="273"/>
  <c r="Q102" i="189"/>
  <c r="I225" i="275"/>
  <c r="L225" i="275"/>
  <c r="H225" i="275"/>
  <c r="M225" i="275"/>
  <c r="K225" i="275"/>
  <c r="J225" i="275"/>
  <c r="P224" i="275"/>
  <c r="G55" i="259"/>
  <c r="G150" i="259" s="1"/>
  <c r="M55" i="259"/>
  <c r="M150" i="259" s="1"/>
  <c r="J70" i="260"/>
  <c r="J150" i="260"/>
  <c r="K150" i="259"/>
  <c r="K70" i="259"/>
  <c r="J150" i="259"/>
  <c r="J70" i="259"/>
  <c r="M55" i="260"/>
  <c r="M64" i="260"/>
  <c r="L55" i="260"/>
  <c r="L64" i="260"/>
  <c r="L70" i="259"/>
  <c r="L150" i="259"/>
  <c r="K64" i="260"/>
  <c r="K55" i="260"/>
  <c r="G150" i="260"/>
  <c r="G70" i="260"/>
  <c r="H150" i="259"/>
  <c r="H70" i="259"/>
  <c r="H64" i="260"/>
  <c r="H55" i="260"/>
  <c r="O51" i="131"/>
  <c r="O52" i="131" s="1"/>
  <c r="M52" i="131"/>
  <c r="M60" i="131" s="1"/>
  <c r="T220" i="176"/>
  <c r="V220" i="176"/>
  <c r="Q220" i="176"/>
  <c r="U220" i="176"/>
  <c r="P220" i="176"/>
  <c r="S220" i="176"/>
  <c r="W220" i="234"/>
  <c r="H134" i="179"/>
  <c r="J134" i="179" s="1"/>
  <c r="K97" i="189"/>
  <c r="K52" i="269" s="1"/>
  <c r="U39" i="109"/>
  <c r="G138" i="179"/>
  <c r="G138" i="131"/>
  <c r="U35" i="109"/>
  <c r="G134" i="131"/>
  <c r="V54" i="109"/>
  <c r="H99" i="189"/>
  <c r="H54" i="269" s="1"/>
  <c r="G99" i="189"/>
  <c r="G54" i="269" s="1"/>
  <c r="B63" i="230"/>
  <c r="F122" i="231"/>
  <c r="B63" i="231"/>
  <c r="B63" i="232"/>
  <c r="H224" i="154"/>
  <c r="F95" i="259" s="1"/>
  <c r="F50" i="272" s="1"/>
  <c r="O220" i="168"/>
  <c r="U220" i="168" s="1"/>
  <c r="O220" i="146"/>
  <c r="S220" i="146" s="1"/>
  <c r="G74" i="230"/>
  <c r="H37" i="189"/>
  <c r="L217" i="170"/>
  <c r="L224" i="170" s="1"/>
  <c r="J99" i="260" s="1"/>
  <c r="J54" i="273" s="1"/>
  <c r="I217" i="123"/>
  <c r="I224" i="123" s="1"/>
  <c r="L217" i="147"/>
  <c r="L224" i="147" s="1"/>
  <c r="J99" i="259" s="1"/>
  <c r="J54" i="272" s="1"/>
  <c r="L217" i="124"/>
  <c r="L224" i="124" s="1"/>
  <c r="I217" i="168"/>
  <c r="I224" i="168" s="1"/>
  <c r="H96" i="260" s="1"/>
  <c r="H51" i="273" s="1"/>
  <c r="I217" i="146"/>
  <c r="I224" i="146" s="1"/>
  <c r="H96" i="259" s="1"/>
  <c r="H51" i="272" s="1"/>
  <c r="I220" i="147"/>
  <c r="I220" i="170"/>
  <c r="O220" i="170" s="1"/>
  <c r="R220" i="170" s="1"/>
  <c r="I220" i="124"/>
  <c r="O220" i="124" s="1"/>
  <c r="R220" i="124" s="1"/>
  <c r="O220" i="123"/>
  <c r="J217" i="170"/>
  <c r="G73" i="231"/>
  <c r="J217" i="124"/>
  <c r="H224" i="145"/>
  <c r="G95" i="259" s="1"/>
  <c r="G50" i="272" s="1"/>
  <c r="J217" i="123"/>
  <c r="J220" i="147"/>
  <c r="H224" i="147"/>
  <c r="J95" i="259" s="1"/>
  <c r="J50" i="272" s="1"/>
  <c r="H224" i="121"/>
  <c r="J217" i="168"/>
  <c r="H224" i="149"/>
  <c r="L95" i="259" s="1"/>
  <c r="L50" i="272" s="1"/>
  <c r="H224" i="131"/>
  <c r="J217" i="146"/>
  <c r="J224" i="146" s="1"/>
  <c r="H97" i="259" s="1"/>
  <c r="H52" i="272" s="1"/>
  <c r="G97" i="189"/>
  <c r="G52" i="269" s="1"/>
  <c r="H224" i="123"/>
  <c r="H224" i="150"/>
  <c r="M95" i="259" s="1"/>
  <c r="M50" i="272" s="1"/>
  <c r="H224" i="124"/>
  <c r="G68" i="231"/>
  <c r="H111" i="231"/>
  <c r="G72" i="231"/>
  <c r="H111" i="230"/>
  <c r="G68" i="230"/>
  <c r="G74" i="231"/>
  <c r="G72" i="230"/>
  <c r="G73" i="230"/>
  <c r="H111" i="232"/>
  <c r="G71" i="231"/>
  <c r="G71" i="230"/>
  <c r="W220" i="121"/>
  <c r="W219" i="123"/>
  <c r="W219" i="150"/>
  <c r="W220" i="169"/>
  <c r="W219" i="179"/>
  <c r="W219" i="170"/>
  <c r="M40" i="189"/>
  <c r="N220" i="127"/>
  <c r="H78" i="230"/>
  <c r="W219" i="176"/>
  <c r="W219" i="126"/>
  <c r="W219" i="131"/>
  <c r="N220" i="173"/>
  <c r="H78" i="232"/>
  <c r="W219" i="169"/>
  <c r="W219" i="124"/>
  <c r="W219" i="173"/>
  <c r="W219" i="145"/>
  <c r="W219" i="149"/>
  <c r="W220" i="145"/>
  <c r="W219" i="146"/>
  <c r="W219" i="147"/>
  <c r="N220" i="150"/>
  <c r="H78" i="231"/>
  <c r="W219" i="168"/>
  <c r="W219" i="121"/>
  <c r="W219" i="127"/>
  <c r="W219" i="154"/>
  <c r="U70" i="260" l="1"/>
  <c r="U150" i="260"/>
  <c r="U101" i="260"/>
  <c r="U57" i="273" s="1"/>
  <c r="O224" i="308"/>
  <c r="V215" i="308"/>
  <c r="U115" i="260" s="1"/>
  <c r="T215" i="308"/>
  <c r="U113" i="260" s="1"/>
  <c r="P215" i="308"/>
  <c r="S215" i="308"/>
  <c r="U112" i="260" s="1"/>
  <c r="Q215" i="308"/>
  <c r="U110" i="260" s="1"/>
  <c r="U215" i="308"/>
  <c r="U114" i="260" s="1"/>
  <c r="R215" i="308"/>
  <c r="U111" i="260" s="1"/>
  <c r="O224" i="303"/>
  <c r="N225" i="303" s="1"/>
  <c r="P101" i="260"/>
  <c r="P57" i="273" s="1"/>
  <c r="O225" i="312"/>
  <c r="P117" i="260"/>
  <c r="P25" i="273" s="1"/>
  <c r="L10" i="268" s="1"/>
  <c r="W216" i="303"/>
  <c r="W216" i="306"/>
  <c r="S117" i="260"/>
  <c r="S25" i="273" s="1"/>
  <c r="P70" i="260"/>
  <c r="P150" i="260"/>
  <c r="O224" i="306"/>
  <c r="S101" i="260"/>
  <c r="S57" i="273" s="1"/>
  <c r="V215" i="306"/>
  <c r="S115" i="260" s="1"/>
  <c r="P215" i="306"/>
  <c r="S215" i="306"/>
  <c r="S112" i="260" s="1"/>
  <c r="T215" i="306"/>
  <c r="S113" i="260" s="1"/>
  <c r="U215" i="306"/>
  <c r="S114" i="260" s="1"/>
  <c r="Q215" i="306"/>
  <c r="S110" i="260" s="1"/>
  <c r="R215" i="306"/>
  <c r="S111" i="260" s="1"/>
  <c r="S125" i="260"/>
  <c r="S27" i="273" s="1"/>
  <c r="W217" i="306"/>
  <c r="U215" i="303"/>
  <c r="P114" i="260" s="1"/>
  <c r="V215" i="303"/>
  <c r="P115" i="260" s="1"/>
  <c r="S215" i="303"/>
  <c r="P112" i="260" s="1"/>
  <c r="R215" i="303"/>
  <c r="P111" i="260" s="1"/>
  <c r="P215" i="303"/>
  <c r="Q215" i="303"/>
  <c r="P110" i="260" s="1"/>
  <c r="T215" i="303"/>
  <c r="P113" i="260" s="1"/>
  <c r="S70" i="260"/>
  <c r="S150" i="260"/>
  <c r="U215" i="300"/>
  <c r="I114" i="259" s="1"/>
  <c r="Q215" i="300"/>
  <c r="I110" i="259" s="1"/>
  <c r="S215" i="300"/>
  <c r="I112" i="259" s="1"/>
  <c r="R215" i="300"/>
  <c r="I111" i="259" s="1"/>
  <c r="T215" i="300"/>
  <c r="I113" i="259" s="1"/>
  <c r="P215" i="300"/>
  <c r="O225" i="304"/>
  <c r="E150" i="259"/>
  <c r="E70" i="259"/>
  <c r="S109" i="259"/>
  <c r="S23" i="272" s="1"/>
  <c r="S29" i="272" s="1"/>
  <c r="W215" i="292"/>
  <c r="U70" i="189"/>
  <c r="U150" i="189"/>
  <c r="W216" i="313"/>
  <c r="D117" i="260"/>
  <c r="D25" i="273" s="1"/>
  <c r="S70" i="189"/>
  <c r="S150" i="189"/>
  <c r="T215" i="298"/>
  <c r="E113" i="259" s="1"/>
  <c r="S215" i="298"/>
  <c r="E112" i="259" s="1"/>
  <c r="U215" i="298"/>
  <c r="E114" i="259" s="1"/>
  <c r="P215" i="298"/>
  <c r="Q215" i="298"/>
  <c r="E110" i="259" s="1"/>
  <c r="R215" i="298"/>
  <c r="E111" i="259" s="1"/>
  <c r="U101" i="189"/>
  <c r="U57" i="269" s="1"/>
  <c r="O224" i="279"/>
  <c r="I117" i="259"/>
  <c r="I25" i="272" s="1"/>
  <c r="W216" i="300"/>
  <c r="R102" i="259"/>
  <c r="K225" i="291"/>
  <c r="H225" i="291"/>
  <c r="L225" i="291"/>
  <c r="M225" i="291"/>
  <c r="I225" i="291"/>
  <c r="J225" i="291"/>
  <c r="P224" i="291"/>
  <c r="U125" i="189"/>
  <c r="U27" i="269" s="1"/>
  <c r="W217" i="279"/>
  <c r="E101" i="259"/>
  <c r="O224" i="298"/>
  <c r="P215" i="279"/>
  <c r="Q215" i="279"/>
  <c r="U110" i="189" s="1"/>
  <c r="S215" i="279"/>
  <c r="U112" i="189" s="1"/>
  <c r="U215" i="279"/>
  <c r="U114" i="189" s="1"/>
  <c r="R215" i="279"/>
  <c r="U111" i="189" s="1"/>
  <c r="T215" i="279"/>
  <c r="U113" i="189" s="1"/>
  <c r="O150" i="189"/>
  <c r="O70" i="189"/>
  <c r="H225" i="294"/>
  <c r="L225" i="294"/>
  <c r="U102" i="259"/>
  <c r="U143" i="259" s="1"/>
  <c r="I225" i="294"/>
  <c r="K225" i="294"/>
  <c r="M225" i="294"/>
  <c r="J225" i="294"/>
  <c r="P224" i="294"/>
  <c r="C117" i="189"/>
  <c r="C25" i="269" s="1"/>
  <c r="W216" i="282"/>
  <c r="T215" i="287"/>
  <c r="O113" i="189" s="1"/>
  <c r="Q215" i="287"/>
  <c r="O110" i="189" s="1"/>
  <c r="R215" i="287"/>
  <c r="O111" i="189" s="1"/>
  <c r="S215" i="287"/>
  <c r="O112" i="189" s="1"/>
  <c r="P215" i="287"/>
  <c r="U215" i="287"/>
  <c r="O114" i="189" s="1"/>
  <c r="L225" i="292"/>
  <c r="K225" i="292"/>
  <c r="M225" i="292"/>
  <c r="H225" i="292"/>
  <c r="I225" i="292"/>
  <c r="S102" i="259"/>
  <c r="S143" i="259" s="1"/>
  <c r="J225" i="292"/>
  <c r="P224" i="292"/>
  <c r="D125" i="260"/>
  <c r="D27" i="273" s="1"/>
  <c r="W217" i="313"/>
  <c r="S57" i="272"/>
  <c r="I225" i="290"/>
  <c r="M225" i="290"/>
  <c r="H225" i="290"/>
  <c r="K225" i="290"/>
  <c r="L225" i="290"/>
  <c r="Q102" i="259"/>
  <c r="J225" i="290"/>
  <c r="P224" i="290"/>
  <c r="T125" i="189"/>
  <c r="T27" i="269" s="1"/>
  <c r="W217" i="278"/>
  <c r="I101" i="259"/>
  <c r="O224" i="300"/>
  <c r="D101" i="260"/>
  <c r="D57" i="273" s="1"/>
  <c r="O224" i="313"/>
  <c r="T70" i="260"/>
  <c r="T150" i="260"/>
  <c r="R109" i="259"/>
  <c r="R23" i="272" s="1"/>
  <c r="R29" i="272" s="1"/>
  <c r="W215" i="291"/>
  <c r="O224" i="287"/>
  <c r="N225" i="287" s="1"/>
  <c r="O101" i="189"/>
  <c r="O57" i="269" s="1"/>
  <c r="U57" i="272"/>
  <c r="W216" i="278"/>
  <c r="T117" i="189"/>
  <c r="T25" i="269" s="1"/>
  <c r="T215" i="313"/>
  <c r="D113" i="260" s="1"/>
  <c r="S215" i="313"/>
  <c r="D112" i="260" s="1"/>
  <c r="Q215" i="313"/>
  <c r="D110" i="260" s="1"/>
  <c r="P215" i="313"/>
  <c r="U215" i="313"/>
  <c r="D114" i="260" s="1"/>
  <c r="R215" i="313"/>
  <c r="D111" i="260" s="1"/>
  <c r="V215" i="301"/>
  <c r="N115" i="259" s="1"/>
  <c r="S215" i="301"/>
  <c r="N112" i="259" s="1"/>
  <c r="Q215" i="301"/>
  <c r="N110" i="259" s="1"/>
  <c r="U215" i="301"/>
  <c r="N114" i="259" s="1"/>
  <c r="T215" i="301"/>
  <c r="N113" i="259" s="1"/>
  <c r="P215" i="301"/>
  <c r="R215" i="301"/>
  <c r="N111" i="259" s="1"/>
  <c r="Q57" i="272"/>
  <c r="Q143" i="259"/>
  <c r="N101" i="259"/>
  <c r="N57" i="272" s="1"/>
  <c r="O224" i="301"/>
  <c r="T101" i="260"/>
  <c r="T57" i="273" s="1"/>
  <c r="O224" i="307"/>
  <c r="I125" i="259"/>
  <c r="I27" i="272" s="1"/>
  <c r="W217" i="300"/>
  <c r="U215" i="277"/>
  <c r="S114" i="189" s="1"/>
  <c r="R215" i="277"/>
  <c r="S111" i="189" s="1"/>
  <c r="Q215" i="277"/>
  <c r="S110" i="189" s="1"/>
  <c r="T215" i="277"/>
  <c r="S113" i="189" s="1"/>
  <c r="S215" i="277"/>
  <c r="S112" i="189" s="1"/>
  <c r="P215" i="277"/>
  <c r="V215" i="307"/>
  <c r="T115" i="260" s="1"/>
  <c r="Q215" i="307"/>
  <c r="T110" i="260" s="1"/>
  <c r="U215" i="307"/>
  <c r="T114" i="260" s="1"/>
  <c r="S215" i="307"/>
  <c r="T112" i="260" s="1"/>
  <c r="P215" i="307"/>
  <c r="T215" i="307"/>
  <c r="T113" i="260" s="1"/>
  <c r="R215" i="307"/>
  <c r="T111" i="260" s="1"/>
  <c r="T109" i="259"/>
  <c r="T23" i="272" s="1"/>
  <c r="T29" i="272" s="1"/>
  <c r="W215" i="293"/>
  <c r="V109" i="259"/>
  <c r="V23" i="272" s="1"/>
  <c r="W215" i="295"/>
  <c r="N225" i="295"/>
  <c r="L225" i="295"/>
  <c r="H225" i="295"/>
  <c r="I225" i="295"/>
  <c r="V102" i="259"/>
  <c r="V143" i="259" s="1"/>
  <c r="K225" i="295"/>
  <c r="M225" i="295"/>
  <c r="J225" i="295"/>
  <c r="P224" i="295"/>
  <c r="N150" i="259"/>
  <c r="N70" i="259"/>
  <c r="T117" i="260"/>
  <c r="T25" i="273" s="1"/>
  <c r="W216" i="307"/>
  <c r="O102" i="259"/>
  <c r="H225" i="302"/>
  <c r="K225" i="302"/>
  <c r="I225" i="302"/>
  <c r="L225" i="302"/>
  <c r="M225" i="302"/>
  <c r="J225" i="302"/>
  <c r="P224" i="302"/>
  <c r="S101" i="189"/>
  <c r="S57" i="269" s="1"/>
  <c r="O224" i="277"/>
  <c r="P102" i="259"/>
  <c r="K225" i="289"/>
  <c r="M225" i="289"/>
  <c r="I225" i="289"/>
  <c r="H225" i="289"/>
  <c r="L225" i="289"/>
  <c r="J225" i="289"/>
  <c r="P224" i="289"/>
  <c r="N225" i="290"/>
  <c r="O109" i="259"/>
  <c r="O23" i="272" s="1"/>
  <c r="O29" i="272" s="1"/>
  <c r="W215" i="302"/>
  <c r="R29" i="269"/>
  <c r="W215" i="289"/>
  <c r="P109" i="259"/>
  <c r="P23" i="272" s="1"/>
  <c r="V57" i="272"/>
  <c r="Q109" i="259"/>
  <c r="Q23" i="272" s="1"/>
  <c r="Q29" i="272" s="1"/>
  <c r="W215" i="290"/>
  <c r="D109" i="259"/>
  <c r="D23" i="272" s="1"/>
  <c r="D29" i="272" s="1"/>
  <c r="W215" i="299"/>
  <c r="C125" i="189"/>
  <c r="C27" i="269" s="1"/>
  <c r="W217" i="282"/>
  <c r="D102" i="259"/>
  <c r="D143" i="259" s="1"/>
  <c r="K225" i="299"/>
  <c r="H225" i="299"/>
  <c r="L225" i="299"/>
  <c r="M225" i="299"/>
  <c r="I225" i="299"/>
  <c r="J225" i="299"/>
  <c r="P224" i="299"/>
  <c r="V215" i="277"/>
  <c r="S115" i="189" s="1"/>
  <c r="C102" i="259"/>
  <c r="I225" i="297"/>
  <c r="L225" i="297"/>
  <c r="H225" i="297"/>
  <c r="M225" i="297"/>
  <c r="K225" i="297"/>
  <c r="J225" i="297"/>
  <c r="P224" i="297"/>
  <c r="T125" i="260"/>
  <c r="T27" i="273" s="1"/>
  <c r="W217" i="307"/>
  <c r="L225" i="293"/>
  <c r="K225" i="293"/>
  <c r="T102" i="259"/>
  <c r="T143" i="259" s="1"/>
  <c r="M225" i="293"/>
  <c r="H225" i="293"/>
  <c r="I225" i="293"/>
  <c r="J225" i="293"/>
  <c r="P224" i="293"/>
  <c r="O117" i="189"/>
  <c r="O25" i="269" s="1"/>
  <c r="W216" i="287"/>
  <c r="O225" i="274"/>
  <c r="E117" i="259"/>
  <c r="E25" i="272" s="1"/>
  <c r="W216" i="298"/>
  <c r="D57" i="272"/>
  <c r="C101" i="189"/>
  <c r="C57" i="269" s="1"/>
  <c r="O224" i="282"/>
  <c r="D70" i="260"/>
  <c r="D150" i="260"/>
  <c r="N117" i="259"/>
  <c r="N25" i="272" s="1"/>
  <c r="W216" i="301"/>
  <c r="O224" i="278"/>
  <c r="T101" i="189"/>
  <c r="T57" i="269" s="1"/>
  <c r="T57" i="272"/>
  <c r="V215" i="282"/>
  <c r="C115" i="189" s="1"/>
  <c r="Q215" i="282"/>
  <c r="C110" i="189" s="1"/>
  <c r="T215" i="282"/>
  <c r="C113" i="189" s="1"/>
  <c r="P215" i="282"/>
  <c r="U215" i="282"/>
  <c r="C114" i="189" s="1"/>
  <c r="R215" i="282"/>
  <c r="C111" i="189" s="1"/>
  <c r="S215" i="282"/>
  <c r="C112" i="189" s="1"/>
  <c r="C109" i="259"/>
  <c r="C23" i="272" s="1"/>
  <c r="C29" i="272" s="1"/>
  <c r="W215" i="297"/>
  <c r="O225" i="280"/>
  <c r="T215" i="278"/>
  <c r="T113" i="189" s="1"/>
  <c r="Q215" i="278"/>
  <c r="T110" i="189" s="1"/>
  <c r="U215" i="278"/>
  <c r="T114" i="189" s="1"/>
  <c r="R215" i="278"/>
  <c r="T111" i="189" s="1"/>
  <c r="S215" i="278"/>
  <c r="T112" i="189" s="1"/>
  <c r="V215" i="278"/>
  <c r="T115" i="189" s="1"/>
  <c r="P215" i="278"/>
  <c r="O125" i="189"/>
  <c r="O27" i="269" s="1"/>
  <c r="W217" i="287"/>
  <c r="T150" i="189"/>
  <c r="T70" i="189"/>
  <c r="C70" i="189"/>
  <c r="C150" i="189"/>
  <c r="I150" i="259"/>
  <c r="I70" i="259"/>
  <c r="U109" i="259"/>
  <c r="U23" i="272" s="1"/>
  <c r="U29" i="272" s="1"/>
  <c r="W215" i="294"/>
  <c r="E125" i="259"/>
  <c r="E27" i="272" s="1"/>
  <c r="W217" i="298"/>
  <c r="V215" i="298"/>
  <c r="E115" i="259" s="1"/>
  <c r="V215" i="279"/>
  <c r="U115" i="189" s="1"/>
  <c r="M8" i="268"/>
  <c r="V29" i="273"/>
  <c r="J8" i="268"/>
  <c r="E29" i="273"/>
  <c r="Q141" i="260"/>
  <c r="D16" i="265"/>
  <c r="Q138" i="260"/>
  <c r="Q103" i="260"/>
  <c r="Q140" i="260"/>
  <c r="Q137" i="260"/>
  <c r="Q142" i="260"/>
  <c r="Q139" i="260"/>
  <c r="O225" i="284"/>
  <c r="P29" i="269"/>
  <c r="D8" i="268"/>
  <c r="O225" i="316"/>
  <c r="I143" i="260"/>
  <c r="I138" i="260"/>
  <c r="D8" i="265"/>
  <c r="I103" i="260"/>
  <c r="I141" i="260"/>
  <c r="I142" i="260"/>
  <c r="I137" i="260"/>
  <c r="I140" i="260"/>
  <c r="I139" i="260"/>
  <c r="O225" i="285"/>
  <c r="O225" i="283"/>
  <c r="O225" i="286"/>
  <c r="I143" i="189"/>
  <c r="B8" i="265" a="1"/>
  <c r="B8" i="265" s="1"/>
  <c r="I103" i="189"/>
  <c r="I142" i="189"/>
  <c r="I140" i="189"/>
  <c r="I137" i="189"/>
  <c r="I141" i="189"/>
  <c r="I138" i="189"/>
  <c r="I139" i="189"/>
  <c r="D2" i="265"/>
  <c r="C103" i="260"/>
  <c r="C138" i="260"/>
  <c r="C137" i="260"/>
  <c r="C142" i="260"/>
  <c r="C140" i="260"/>
  <c r="C141" i="260"/>
  <c r="C139" i="260"/>
  <c r="O225" i="275"/>
  <c r="E8" i="268"/>
  <c r="V29" i="269"/>
  <c r="O225" i="309"/>
  <c r="E103" i="260"/>
  <c r="E142" i="260"/>
  <c r="E141" i="260"/>
  <c r="E137" i="260"/>
  <c r="E138" i="260"/>
  <c r="E140" i="260"/>
  <c r="E139" i="260"/>
  <c r="D4" i="265"/>
  <c r="O225" i="276"/>
  <c r="N103" i="189"/>
  <c r="N142" i="189"/>
  <c r="N138" i="189"/>
  <c r="N141" i="189"/>
  <c r="N137" i="189"/>
  <c r="N140" i="189"/>
  <c r="N139" i="189"/>
  <c r="B13" i="265" a="1"/>
  <c r="B13" i="265" s="1"/>
  <c r="P140" i="189"/>
  <c r="P138" i="189"/>
  <c r="P142" i="189"/>
  <c r="P139" i="189"/>
  <c r="P103" i="189"/>
  <c r="B15" i="265" a="1"/>
  <c r="B15" i="265" s="1"/>
  <c r="P141" i="189"/>
  <c r="P137" i="189"/>
  <c r="V140" i="260"/>
  <c r="V141" i="260"/>
  <c r="V137" i="260"/>
  <c r="V138" i="260"/>
  <c r="V139" i="260"/>
  <c r="V142" i="260"/>
  <c r="D21" i="265"/>
  <c r="V103" i="260"/>
  <c r="D143" i="189"/>
  <c r="D141" i="189"/>
  <c r="B3" i="265" a="1"/>
  <c r="B3" i="265" s="1"/>
  <c r="D103" i="189"/>
  <c r="D140" i="189"/>
  <c r="D138" i="189"/>
  <c r="D142" i="189"/>
  <c r="D137" i="189"/>
  <c r="D139" i="189"/>
  <c r="O225" i="314"/>
  <c r="E143" i="260"/>
  <c r="E103" i="189"/>
  <c r="E141" i="189"/>
  <c r="E142" i="189"/>
  <c r="E140" i="189"/>
  <c r="E138" i="189"/>
  <c r="E137" i="189"/>
  <c r="E139" i="189"/>
  <c r="B4" i="265" a="1"/>
  <c r="B4" i="265" s="1"/>
  <c r="Q140" i="189"/>
  <c r="Q138" i="189"/>
  <c r="Q137" i="189"/>
  <c r="Q139" i="189"/>
  <c r="Q142" i="189"/>
  <c r="Q141" i="189"/>
  <c r="B16" i="265" a="1"/>
  <c r="B16" i="265" s="1"/>
  <c r="Q103" i="189"/>
  <c r="R139" i="189"/>
  <c r="R141" i="189"/>
  <c r="R137" i="189"/>
  <c r="B17" i="265" a="1"/>
  <c r="B17" i="265" s="1"/>
  <c r="R103" i="189"/>
  <c r="R142" i="189"/>
  <c r="R138" i="189"/>
  <c r="R140" i="189"/>
  <c r="R138" i="260"/>
  <c r="D17" i="265"/>
  <c r="R103" i="260"/>
  <c r="R142" i="260"/>
  <c r="R137" i="260"/>
  <c r="R140" i="260"/>
  <c r="R141" i="260"/>
  <c r="R139" i="260"/>
  <c r="B8" i="268"/>
  <c r="E29" i="269"/>
  <c r="O142" i="260"/>
  <c r="O141" i="260"/>
  <c r="O138" i="260"/>
  <c r="O139" i="260"/>
  <c r="D14" i="265"/>
  <c r="O103" i="260"/>
  <c r="O137" i="260"/>
  <c r="O140" i="260"/>
  <c r="O225" i="315"/>
  <c r="N143" i="189"/>
  <c r="O225" i="311"/>
  <c r="V139" i="189"/>
  <c r="V142" i="189"/>
  <c r="V138" i="189"/>
  <c r="V140" i="189"/>
  <c r="V103" i="189"/>
  <c r="B21" i="265" a="1"/>
  <c r="B21" i="265" s="1"/>
  <c r="V137" i="189"/>
  <c r="V141" i="189"/>
  <c r="D13" i="265"/>
  <c r="N103" i="260"/>
  <c r="N138" i="260"/>
  <c r="N142" i="260"/>
  <c r="N137" i="260"/>
  <c r="N141" i="260"/>
  <c r="N139" i="260"/>
  <c r="N140" i="260"/>
  <c r="C143" i="260"/>
  <c r="O225" i="305"/>
  <c r="Q143" i="189"/>
  <c r="E143" i="189"/>
  <c r="G70" i="259"/>
  <c r="M70" i="259"/>
  <c r="M70" i="260"/>
  <c r="M150" i="260"/>
  <c r="L150" i="260"/>
  <c r="L70" i="260"/>
  <c r="K150" i="260"/>
  <c r="K70" i="260"/>
  <c r="H150" i="260"/>
  <c r="H70" i="260"/>
  <c r="O60" i="131"/>
  <c r="F19" i="189"/>
  <c r="I230" i="237"/>
  <c r="N216" i="237" s="1"/>
  <c r="O216" i="237" s="1"/>
  <c r="U216" i="237" s="1"/>
  <c r="K122" i="259" s="1"/>
  <c r="H230" i="237"/>
  <c r="N215" i="237" s="1"/>
  <c r="J230" i="237"/>
  <c r="N217" i="237" s="1"/>
  <c r="O217" i="237" s="1"/>
  <c r="V217" i="237" s="1"/>
  <c r="K131" i="259" s="1"/>
  <c r="W220" i="176"/>
  <c r="H230" i="234"/>
  <c r="N215" i="234" s="1"/>
  <c r="K50" i="189"/>
  <c r="I230" i="234"/>
  <c r="N216" i="234" s="1"/>
  <c r="J230" i="234"/>
  <c r="N217" i="234" s="1"/>
  <c r="V39" i="109"/>
  <c r="W54" i="109"/>
  <c r="V35" i="109"/>
  <c r="H96" i="189"/>
  <c r="H51" i="269" s="1"/>
  <c r="J99" i="189"/>
  <c r="J54" i="269" s="1"/>
  <c r="F8" i="226"/>
  <c r="F9" i="226" s="1"/>
  <c r="F11" i="226" s="1"/>
  <c r="F69" i="232"/>
  <c r="F122" i="232" s="1"/>
  <c r="F69" i="230"/>
  <c r="F122" i="230" s="1"/>
  <c r="R220" i="168"/>
  <c r="V220" i="168"/>
  <c r="S220" i="168"/>
  <c r="T220" i="168"/>
  <c r="Q220" i="168"/>
  <c r="P220" i="168"/>
  <c r="V220" i="146"/>
  <c r="Q220" i="146"/>
  <c r="P220" i="146"/>
  <c r="T220" i="146"/>
  <c r="R220" i="146"/>
  <c r="O220" i="147"/>
  <c r="P220" i="147" s="1"/>
  <c r="U220" i="146"/>
  <c r="F16" i="189"/>
  <c r="F15" i="189" s="1"/>
  <c r="O134" i="179"/>
  <c r="I70" i="232" s="1"/>
  <c r="G70" i="230"/>
  <c r="L220" i="126"/>
  <c r="G70" i="231"/>
  <c r="L220" i="149"/>
  <c r="I217" i="147"/>
  <c r="I224" i="147" s="1"/>
  <c r="J96" i="259" s="1"/>
  <c r="J51" i="272" s="1"/>
  <c r="I217" i="124"/>
  <c r="I224" i="124" s="1"/>
  <c r="I217" i="170"/>
  <c r="I224" i="170" s="1"/>
  <c r="J96" i="260" s="1"/>
  <c r="J51" i="273" s="1"/>
  <c r="J224" i="123"/>
  <c r="Q220" i="123"/>
  <c r="T220" i="123"/>
  <c r="U220" i="123"/>
  <c r="P220" i="123"/>
  <c r="S220" i="123"/>
  <c r="V220" i="123"/>
  <c r="S220" i="124"/>
  <c r="P220" i="124"/>
  <c r="U220" i="124"/>
  <c r="T220" i="124"/>
  <c r="Q220" i="124"/>
  <c r="V220" i="124"/>
  <c r="S220" i="170"/>
  <c r="U220" i="170"/>
  <c r="T220" i="170"/>
  <c r="Q220" i="170"/>
  <c r="P220" i="170"/>
  <c r="V220" i="170"/>
  <c r="J224" i="168"/>
  <c r="H97" i="260" s="1"/>
  <c r="H52" i="273" s="1"/>
  <c r="R220" i="123"/>
  <c r="F95" i="189"/>
  <c r="F50" i="269" s="1"/>
  <c r="G95" i="189"/>
  <c r="G50" i="269" s="1"/>
  <c r="J217" i="147"/>
  <c r="J224" i="147" s="1"/>
  <c r="J97" i="259" s="1"/>
  <c r="J52" i="272" s="1"/>
  <c r="H95" i="189"/>
  <c r="H50" i="269" s="1"/>
  <c r="H71" i="232"/>
  <c r="H74" i="232"/>
  <c r="H71" i="230"/>
  <c r="H68" i="230"/>
  <c r="H68" i="231"/>
  <c r="H73" i="232"/>
  <c r="H73" i="231"/>
  <c r="H68" i="232"/>
  <c r="H71" i="231"/>
  <c r="H73" i="230"/>
  <c r="H74" i="230"/>
  <c r="H72" i="231"/>
  <c r="H72" i="230"/>
  <c r="G69" i="230"/>
  <c r="G69" i="231"/>
  <c r="H74" i="231"/>
  <c r="H224" i="126"/>
  <c r="H224" i="146"/>
  <c r="H95" i="259" s="1"/>
  <c r="H50" i="272" s="1"/>
  <c r="J95" i="189"/>
  <c r="J50" i="269" s="1"/>
  <c r="H224" i="127"/>
  <c r="J224" i="124"/>
  <c r="J224" i="170"/>
  <c r="J97" i="260" s="1"/>
  <c r="J52" i="273" s="1"/>
  <c r="U109" i="260" l="1"/>
  <c r="U23" i="273" s="1"/>
  <c r="U29" i="273" s="1"/>
  <c r="W215" i="308"/>
  <c r="N225" i="308"/>
  <c r="P224" i="308"/>
  <c r="L225" i="308"/>
  <c r="J225" i="308"/>
  <c r="U102" i="260"/>
  <c r="H225" i="308"/>
  <c r="M225" i="308"/>
  <c r="K225" i="308"/>
  <c r="I225" i="308"/>
  <c r="W215" i="306"/>
  <c r="S109" i="260"/>
  <c r="S23" i="273" s="1"/>
  <c r="S29" i="273" s="1"/>
  <c r="O225" i="291"/>
  <c r="I225" i="306"/>
  <c r="K225" i="306"/>
  <c r="P224" i="306"/>
  <c r="H225" i="306"/>
  <c r="M225" i="306"/>
  <c r="L225" i="306"/>
  <c r="J225" i="306"/>
  <c r="N225" i="306"/>
  <c r="S102" i="260"/>
  <c r="P109" i="260"/>
  <c r="P23" i="273" s="1"/>
  <c r="W215" i="303"/>
  <c r="O225" i="299"/>
  <c r="K225" i="303"/>
  <c r="H225" i="303"/>
  <c r="I225" i="303"/>
  <c r="L225" i="303"/>
  <c r="P102" i="260"/>
  <c r="J225" i="303"/>
  <c r="P224" i="303"/>
  <c r="M225" i="303"/>
  <c r="O225" i="290"/>
  <c r="O109" i="189"/>
  <c r="O23" i="269" s="1"/>
  <c r="O29" i="269" s="1"/>
  <c r="W215" i="287"/>
  <c r="R143" i="259"/>
  <c r="R138" i="259"/>
  <c r="R137" i="259"/>
  <c r="R141" i="259"/>
  <c r="R142" i="259"/>
  <c r="R103" i="259"/>
  <c r="C17" i="265"/>
  <c r="R140" i="259"/>
  <c r="R139" i="259"/>
  <c r="W215" i="282"/>
  <c r="C109" i="189"/>
  <c r="C23" i="269" s="1"/>
  <c r="C29" i="269" s="1"/>
  <c r="C3" i="265"/>
  <c r="D103" i="259"/>
  <c r="D137" i="259"/>
  <c r="D138" i="259"/>
  <c r="D141" i="259"/>
  <c r="D140" i="259"/>
  <c r="D142" i="259"/>
  <c r="D139" i="259"/>
  <c r="O143" i="259"/>
  <c r="O103" i="259"/>
  <c r="C14" i="265"/>
  <c r="O138" i="259"/>
  <c r="O141" i="259"/>
  <c r="O140" i="259"/>
  <c r="O137" i="259"/>
  <c r="O142" i="259"/>
  <c r="O139" i="259"/>
  <c r="N225" i="313"/>
  <c r="J225" i="313"/>
  <c r="M225" i="313"/>
  <c r="L225" i="313"/>
  <c r="I225" i="313"/>
  <c r="K225" i="313"/>
  <c r="P224" i="313"/>
  <c r="D102" i="260"/>
  <c r="H225" i="313"/>
  <c r="O225" i="302"/>
  <c r="N225" i="307"/>
  <c r="K225" i="307"/>
  <c r="L225" i="307"/>
  <c r="J225" i="307"/>
  <c r="H225" i="307"/>
  <c r="T102" i="260"/>
  <c r="I225" i="307"/>
  <c r="M225" i="307"/>
  <c r="P224" i="307"/>
  <c r="W215" i="313"/>
  <c r="D109" i="260"/>
  <c r="D23" i="273" s="1"/>
  <c r="D29" i="273" s="1"/>
  <c r="T109" i="189"/>
  <c r="T23" i="269" s="1"/>
  <c r="T29" i="269" s="1"/>
  <c r="W215" i="278"/>
  <c r="O225" i="289"/>
  <c r="I102" i="259"/>
  <c r="K225" i="300"/>
  <c r="L225" i="300"/>
  <c r="M225" i="300"/>
  <c r="I225" i="300"/>
  <c r="H225" i="300"/>
  <c r="J225" i="300"/>
  <c r="P224" i="300"/>
  <c r="U109" i="189"/>
  <c r="U23" i="269" s="1"/>
  <c r="U29" i="269" s="1"/>
  <c r="W215" i="279"/>
  <c r="O225" i="297"/>
  <c r="N102" i="259"/>
  <c r="M225" i="301"/>
  <c r="K225" i="301"/>
  <c r="I225" i="301"/>
  <c r="L225" i="301"/>
  <c r="H225" i="301"/>
  <c r="J225" i="301"/>
  <c r="P224" i="301"/>
  <c r="N225" i="300"/>
  <c r="E102" i="259"/>
  <c r="M225" i="298"/>
  <c r="L225" i="298"/>
  <c r="K225" i="298"/>
  <c r="H225" i="298"/>
  <c r="I225" i="298"/>
  <c r="J225" i="298"/>
  <c r="P224" i="298"/>
  <c r="N225" i="279"/>
  <c r="M225" i="279"/>
  <c r="H225" i="279"/>
  <c r="K225" i="279"/>
  <c r="P224" i="279"/>
  <c r="J225" i="279"/>
  <c r="I225" i="279"/>
  <c r="L225" i="279"/>
  <c r="U102" i="189"/>
  <c r="Q144" i="189"/>
  <c r="Q145" i="189" s="1"/>
  <c r="T109" i="260"/>
  <c r="T23" i="273" s="1"/>
  <c r="T29" i="273" s="1"/>
  <c r="W215" i="307"/>
  <c r="N225" i="301"/>
  <c r="I57" i="272"/>
  <c r="N225" i="298"/>
  <c r="C18" i="265"/>
  <c r="S140" i="259"/>
  <c r="S141" i="259"/>
  <c r="S103" i="259"/>
  <c r="S138" i="259"/>
  <c r="S137" i="259"/>
  <c r="S142" i="259"/>
  <c r="S139" i="259"/>
  <c r="E57" i="272"/>
  <c r="E143" i="259"/>
  <c r="N225" i="278"/>
  <c r="L225" i="278"/>
  <c r="M225" i="278"/>
  <c r="J225" i="278"/>
  <c r="H225" i="278"/>
  <c r="K225" i="278"/>
  <c r="I225" i="278"/>
  <c r="P224" i="278"/>
  <c r="T102" i="189"/>
  <c r="C143" i="259"/>
  <c r="C103" i="259"/>
  <c r="C2" i="265"/>
  <c r="C140" i="259"/>
  <c r="C142" i="259"/>
  <c r="C137" i="259"/>
  <c r="C138" i="259"/>
  <c r="C141" i="259"/>
  <c r="C139" i="259"/>
  <c r="P143" i="259"/>
  <c r="C15" i="265"/>
  <c r="P103" i="259"/>
  <c r="P142" i="259"/>
  <c r="P138" i="259"/>
  <c r="P141" i="259"/>
  <c r="P137" i="259"/>
  <c r="P140" i="259"/>
  <c r="P139" i="259"/>
  <c r="W215" i="300"/>
  <c r="I109" i="259"/>
  <c r="I23" i="272" s="1"/>
  <c r="I29" i="272" s="1"/>
  <c r="O225" i="293"/>
  <c r="N225" i="277"/>
  <c r="I225" i="277"/>
  <c r="H225" i="277"/>
  <c r="M225" i="277"/>
  <c r="J225" i="277"/>
  <c r="L225" i="277"/>
  <c r="P224" i="277"/>
  <c r="S102" i="189"/>
  <c r="K225" i="277"/>
  <c r="O225" i="292"/>
  <c r="E109" i="259"/>
  <c r="E23" i="272" s="1"/>
  <c r="E29" i="272" s="1"/>
  <c r="W215" i="298"/>
  <c r="V29" i="272"/>
  <c r="I8" i="268"/>
  <c r="U103" i="259"/>
  <c r="U142" i="259"/>
  <c r="U137" i="259"/>
  <c r="U138" i="259"/>
  <c r="U141" i="259"/>
  <c r="C20" i="265"/>
  <c r="U140" i="259"/>
  <c r="U139" i="259"/>
  <c r="T141" i="259"/>
  <c r="T142" i="259"/>
  <c r="C19" i="265"/>
  <c r="T137" i="259"/>
  <c r="T138" i="259"/>
  <c r="T103" i="259"/>
  <c r="T140" i="259"/>
  <c r="T139" i="259"/>
  <c r="H8" i="268"/>
  <c r="P29" i="272"/>
  <c r="V103" i="259"/>
  <c r="C21" i="265"/>
  <c r="V141" i="259"/>
  <c r="V137" i="259"/>
  <c r="V142" i="259"/>
  <c r="V138" i="259"/>
  <c r="V140" i="259"/>
  <c r="V139" i="259"/>
  <c r="S109" i="189"/>
  <c r="S23" i="269" s="1"/>
  <c r="S29" i="269" s="1"/>
  <c r="W215" i="277"/>
  <c r="N109" i="259"/>
  <c r="N23" i="272" s="1"/>
  <c r="N29" i="272" s="1"/>
  <c r="W215" i="301"/>
  <c r="Q140" i="259"/>
  <c r="Q138" i="259"/>
  <c r="Q137" i="259"/>
  <c r="C16" i="265"/>
  <c r="Q142" i="259"/>
  <c r="Q103" i="259"/>
  <c r="Q141" i="259"/>
  <c r="Q139" i="259"/>
  <c r="O225" i="294"/>
  <c r="N225" i="282"/>
  <c r="P224" i="282"/>
  <c r="L225" i="282"/>
  <c r="C102" i="189"/>
  <c r="M225" i="282"/>
  <c r="J225" i="282"/>
  <c r="H225" i="282"/>
  <c r="I225" i="282"/>
  <c r="K225" i="282"/>
  <c r="O225" i="295"/>
  <c r="K225" i="287"/>
  <c r="I225" i="287"/>
  <c r="M225" i="287"/>
  <c r="O102" i="189"/>
  <c r="H225" i="287"/>
  <c r="J225" i="287"/>
  <c r="L225" i="287"/>
  <c r="P224" i="287"/>
  <c r="V144" i="189"/>
  <c r="V145" i="189" s="1"/>
  <c r="Q144" i="260"/>
  <c r="Q145" i="260" s="1"/>
  <c r="I144" i="260"/>
  <c r="I145" i="260" s="1"/>
  <c r="O144" i="260"/>
  <c r="O145" i="260" s="1"/>
  <c r="P144" i="189"/>
  <c r="P145" i="189" s="1"/>
  <c r="E144" i="189"/>
  <c r="E145" i="189" s="1"/>
  <c r="V144" i="260"/>
  <c r="V145" i="260" s="1"/>
  <c r="R144" i="189"/>
  <c r="R145" i="189" s="1"/>
  <c r="D144" i="189"/>
  <c r="D145" i="189" s="1"/>
  <c r="C144" i="260"/>
  <c r="C145" i="260" s="1"/>
  <c r="E144" i="260"/>
  <c r="E145" i="260" s="1"/>
  <c r="R144" i="260"/>
  <c r="R145" i="260" s="1"/>
  <c r="N144" i="260"/>
  <c r="N145" i="260" s="1"/>
  <c r="N144" i="189"/>
  <c r="N145" i="189" s="1"/>
  <c r="I144" i="189"/>
  <c r="I145" i="189" s="1"/>
  <c r="B78" i="259"/>
  <c r="B78" i="260"/>
  <c r="Q216" i="237"/>
  <c r="K118" i="259" s="1"/>
  <c r="R216" i="237"/>
  <c r="K119" i="259" s="1"/>
  <c r="S216" i="237"/>
  <c r="K120" i="259" s="1"/>
  <c r="T216" i="237"/>
  <c r="K121" i="259" s="1"/>
  <c r="P216" i="237"/>
  <c r="K117" i="259" s="1"/>
  <c r="V216" i="237"/>
  <c r="K123" i="259" s="1"/>
  <c r="K230" i="237"/>
  <c r="L230" i="237" s="1"/>
  <c r="K31" i="189"/>
  <c r="K22" i="189"/>
  <c r="K33" i="189"/>
  <c r="K21" i="189"/>
  <c r="K42" i="189"/>
  <c r="K45" i="189"/>
  <c r="N224" i="237"/>
  <c r="K101" i="259" s="1"/>
  <c r="K57" i="272" s="1"/>
  <c r="O215" i="237"/>
  <c r="O217" i="234"/>
  <c r="V217" i="234" s="1"/>
  <c r="K230" i="234"/>
  <c r="L230" i="234" s="1"/>
  <c r="T217" i="237"/>
  <c r="K129" i="259" s="1"/>
  <c r="U217" i="237"/>
  <c r="K130" i="259" s="1"/>
  <c r="P217" i="237"/>
  <c r="K125" i="259" s="1"/>
  <c r="Q217" i="237"/>
  <c r="K126" i="259" s="1"/>
  <c r="S217" i="237"/>
  <c r="K128" i="259" s="1"/>
  <c r="R217" i="237"/>
  <c r="K127" i="259" s="1"/>
  <c r="O216" i="234"/>
  <c r="V216" i="234" s="1"/>
  <c r="Y54" i="109"/>
  <c r="X54" i="109"/>
  <c r="W39" i="109"/>
  <c r="W35" i="109"/>
  <c r="B78" i="189"/>
  <c r="C9" i="269" s="1"/>
  <c r="H97" i="189"/>
  <c r="H52" i="269" s="1"/>
  <c r="J37" i="189"/>
  <c r="J96" i="189"/>
  <c r="J51" i="269" s="1"/>
  <c r="G122" i="231"/>
  <c r="G122" i="230"/>
  <c r="R220" i="147"/>
  <c r="V220" i="147"/>
  <c r="T220" i="147"/>
  <c r="S220" i="147"/>
  <c r="Q220" i="147"/>
  <c r="U220" i="147"/>
  <c r="W220" i="168"/>
  <c r="L37" i="189"/>
  <c r="W220" i="146"/>
  <c r="W220" i="123"/>
  <c r="L217" i="126"/>
  <c r="L224" i="126" s="1"/>
  <c r="H70" i="231"/>
  <c r="L220" i="150"/>
  <c r="I220" i="149"/>
  <c r="H70" i="230"/>
  <c r="L220" i="127"/>
  <c r="I220" i="126"/>
  <c r="L217" i="149"/>
  <c r="L224" i="149" s="1"/>
  <c r="L99" i="259" s="1"/>
  <c r="L54" i="272" s="1"/>
  <c r="H72" i="232"/>
  <c r="L220" i="173"/>
  <c r="J220" i="126"/>
  <c r="J220" i="149"/>
  <c r="J220" i="127"/>
  <c r="J220" i="150"/>
  <c r="M95" i="189"/>
  <c r="M50" i="269" s="1"/>
  <c r="W220" i="124"/>
  <c r="E173" i="179"/>
  <c r="E173" i="131"/>
  <c r="J97" i="189"/>
  <c r="J52" i="269" s="1"/>
  <c r="L95" i="189"/>
  <c r="L50" i="269" s="1"/>
  <c r="W220" i="170"/>
  <c r="O225" i="308" l="1"/>
  <c r="U138" i="260"/>
  <c r="U139" i="260"/>
  <c r="U141" i="260"/>
  <c r="U140" i="260"/>
  <c r="U137" i="260"/>
  <c r="U142" i="260"/>
  <c r="U143" i="260"/>
  <c r="D20" i="265"/>
  <c r="U103" i="260"/>
  <c r="P29" i="273"/>
  <c r="L8" i="268"/>
  <c r="D18" i="265"/>
  <c r="S143" i="260"/>
  <c r="S103" i="260"/>
  <c r="S142" i="260"/>
  <c r="S141" i="260"/>
  <c r="S138" i="260"/>
  <c r="S137" i="260"/>
  <c r="S140" i="260"/>
  <c r="S139" i="260"/>
  <c r="T144" i="259"/>
  <c r="T145" i="259" s="1"/>
  <c r="O225" i="306"/>
  <c r="O225" i="287"/>
  <c r="O225" i="307"/>
  <c r="P142" i="260"/>
  <c r="P103" i="260"/>
  <c r="D15" i="265"/>
  <c r="P141" i="260"/>
  <c r="P143" i="260"/>
  <c r="P137" i="260"/>
  <c r="P139" i="260"/>
  <c r="P140" i="260"/>
  <c r="P138" i="260"/>
  <c r="O225" i="303"/>
  <c r="O225" i="298"/>
  <c r="O225" i="277"/>
  <c r="O225" i="300"/>
  <c r="O144" i="259"/>
  <c r="O145" i="259" s="1"/>
  <c r="U142" i="189"/>
  <c r="U138" i="189"/>
  <c r="U143" i="189"/>
  <c r="B20" i="265" a="1"/>
  <c r="B20" i="265" s="1"/>
  <c r="U141" i="189"/>
  <c r="U137" i="189"/>
  <c r="U103" i="189"/>
  <c r="U139" i="189"/>
  <c r="U140" i="189"/>
  <c r="E140" i="259"/>
  <c r="C4" i="265"/>
  <c r="E103" i="259"/>
  <c r="E141" i="259"/>
  <c r="E137" i="259"/>
  <c r="E142" i="259"/>
  <c r="E138" i="259"/>
  <c r="E139" i="259"/>
  <c r="O103" i="189"/>
  <c r="O138" i="189"/>
  <c r="O137" i="189"/>
  <c r="O141" i="189"/>
  <c r="O143" i="189"/>
  <c r="O139" i="189"/>
  <c r="O142" i="189"/>
  <c r="O140" i="189"/>
  <c r="B14" i="265" a="1"/>
  <c r="B14" i="265" s="1"/>
  <c r="V144" i="259"/>
  <c r="V145" i="259" s="1"/>
  <c r="U144" i="259"/>
  <c r="U145" i="259" s="1"/>
  <c r="Q144" i="259"/>
  <c r="Q145" i="259" s="1"/>
  <c r="S144" i="259"/>
  <c r="S145" i="259" s="1"/>
  <c r="O225" i="282"/>
  <c r="O225" i="301"/>
  <c r="I138" i="259"/>
  <c r="I142" i="259"/>
  <c r="I140" i="259"/>
  <c r="I141" i="259"/>
  <c r="C8" i="265"/>
  <c r="I103" i="259"/>
  <c r="I137" i="259"/>
  <c r="I139" i="259"/>
  <c r="O225" i="313"/>
  <c r="D143" i="260"/>
  <c r="D142" i="260"/>
  <c r="D3" i="265"/>
  <c r="D103" i="260"/>
  <c r="D139" i="260"/>
  <c r="D137" i="260"/>
  <c r="D140" i="260"/>
  <c r="D141" i="260"/>
  <c r="D138" i="260"/>
  <c r="P144" i="259"/>
  <c r="P145" i="259" s="1"/>
  <c r="T143" i="189"/>
  <c r="T139" i="189"/>
  <c r="T103" i="189"/>
  <c r="B19" i="265" a="1"/>
  <c r="B19" i="265" s="1"/>
  <c r="T141" i="189"/>
  <c r="T140" i="189"/>
  <c r="T137" i="189"/>
  <c r="T142" i="189"/>
  <c r="T138" i="189"/>
  <c r="O225" i="279"/>
  <c r="R144" i="259"/>
  <c r="R145" i="259" s="1"/>
  <c r="C144" i="259"/>
  <c r="C145" i="259" s="1"/>
  <c r="B2" i="265" a="1"/>
  <c r="B2" i="265" s="1"/>
  <c r="C141" i="189"/>
  <c r="C143" i="189"/>
  <c r="C138" i="189"/>
  <c r="C142" i="189"/>
  <c r="C137" i="189"/>
  <c r="C140" i="189"/>
  <c r="C103" i="189"/>
  <c r="C139" i="189"/>
  <c r="B18" i="265" a="1"/>
  <c r="B18" i="265" s="1"/>
  <c r="S103" i="189"/>
  <c r="S142" i="189"/>
  <c r="S140" i="189"/>
  <c r="S137" i="189"/>
  <c r="S139" i="189"/>
  <c r="S138" i="189"/>
  <c r="S143" i="189"/>
  <c r="S141" i="189"/>
  <c r="N143" i="259"/>
  <c r="C13" i="265"/>
  <c r="N142" i="259"/>
  <c r="N103" i="259"/>
  <c r="N137" i="259"/>
  <c r="N140" i="259"/>
  <c r="N138" i="259"/>
  <c r="N141" i="259"/>
  <c r="N139" i="259"/>
  <c r="T143" i="260"/>
  <c r="T140" i="260"/>
  <c r="T142" i="260"/>
  <c r="T138" i="260"/>
  <c r="T103" i="260"/>
  <c r="T139" i="260"/>
  <c r="D19" i="265"/>
  <c r="T137" i="260"/>
  <c r="T141" i="260"/>
  <c r="O225" i="278"/>
  <c r="I143" i="259"/>
  <c r="D144" i="259"/>
  <c r="D145" i="259" s="1"/>
  <c r="K25" i="272"/>
  <c r="K27" i="272"/>
  <c r="C9" i="272"/>
  <c r="G11" i="268" s="1"/>
  <c r="C9" i="273"/>
  <c r="F9" i="189"/>
  <c r="C11" i="268"/>
  <c r="B11" i="268"/>
  <c r="D11" i="268"/>
  <c r="E11" i="268"/>
  <c r="K123" i="189"/>
  <c r="K131" i="189"/>
  <c r="W216" i="237"/>
  <c r="V215" i="237"/>
  <c r="K115" i="259" s="1"/>
  <c r="Q215" i="237"/>
  <c r="K110" i="259" s="1"/>
  <c r="P215" i="237"/>
  <c r="K109" i="259" s="1"/>
  <c r="S215" i="237"/>
  <c r="K112" i="259" s="1"/>
  <c r="R215" i="237"/>
  <c r="K111" i="259" s="1"/>
  <c r="T215" i="237"/>
  <c r="K113" i="259" s="1"/>
  <c r="U215" i="237"/>
  <c r="K114" i="259" s="1"/>
  <c r="O224" i="237"/>
  <c r="W217" i="237"/>
  <c r="U216" i="234"/>
  <c r="T216" i="234"/>
  <c r="Q216" i="234"/>
  <c r="R216" i="234"/>
  <c r="S216" i="234"/>
  <c r="P216" i="234"/>
  <c r="U217" i="234"/>
  <c r="P217" i="234"/>
  <c r="Q217" i="234"/>
  <c r="S217" i="234"/>
  <c r="T217" i="234"/>
  <c r="R217" i="234"/>
  <c r="N224" i="234"/>
  <c r="O215" i="234"/>
  <c r="V215" i="234" s="1"/>
  <c r="Y35" i="109"/>
  <c r="X35" i="109"/>
  <c r="Z54" i="109"/>
  <c r="Y39" i="109"/>
  <c r="X39" i="109"/>
  <c r="L99" i="189"/>
  <c r="L54" i="269" s="1"/>
  <c r="W220" i="147"/>
  <c r="O220" i="149"/>
  <c r="Q220" i="149" s="1"/>
  <c r="O220" i="126"/>
  <c r="S220" i="126" s="1"/>
  <c r="I217" i="126"/>
  <c r="I224" i="126" s="1"/>
  <c r="I220" i="173"/>
  <c r="I220" i="127"/>
  <c r="O220" i="127" s="1"/>
  <c r="L217" i="173"/>
  <c r="L224" i="173" s="1"/>
  <c r="M99" i="260" s="1"/>
  <c r="M54" i="273" s="1"/>
  <c r="L217" i="127"/>
  <c r="L224" i="127" s="1"/>
  <c r="L217" i="150"/>
  <c r="L224" i="150" s="1"/>
  <c r="M99" i="259" s="1"/>
  <c r="M54" i="272" s="1"/>
  <c r="I220" i="150"/>
  <c r="I217" i="149"/>
  <c r="I224" i="149" s="1"/>
  <c r="L96" i="259" s="1"/>
  <c r="L51" i="272" s="1"/>
  <c r="J217" i="127"/>
  <c r="J217" i="150"/>
  <c r="J224" i="150" s="1"/>
  <c r="M97" i="259" s="1"/>
  <c r="M52" i="272" s="1"/>
  <c r="J220" i="173"/>
  <c r="J217" i="149"/>
  <c r="J224" i="149" s="1"/>
  <c r="L97" i="259" s="1"/>
  <c r="L52" i="272" s="1"/>
  <c r="J217" i="126"/>
  <c r="J224" i="126" s="1"/>
  <c r="E175" i="179"/>
  <c r="E175" i="131"/>
  <c r="J173" i="131"/>
  <c r="M173" i="131"/>
  <c r="J173" i="179"/>
  <c r="M173" i="179"/>
  <c r="U144" i="260" l="1"/>
  <c r="U145" i="260" s="1"/>
  <c r="S144" i="260"/>
  <c r="S145" i="260" s="1"/>
  <c r="F11" i="268"/>
  <c r="P144" i="260"/>
  <c r="P145" i="260" s="1"/>
  <c r="O144" i="189"/>
  <c r="O145" i="189" s="1"/>
  <c r="I144" i="259"/>
  <c r="I145" i="259" s="1"/>
  <c r="N144" i="259"/>
  <c r="N145" i="259" s="1"/>
  <c r="U144" i="189"/>
  <c r="U145" i="189" s="1"/>
  <c r="C144" i="189"/>
  <c r="C145" i="189" s="1"/>
  <c r="T144" i="189"/>
  <c r="T145" i="189" s="1"/>
  <c r="I11" i="268"/>
  <c r="D144" i="260"/>
  <c r="D145" i="260" s="1"/>
  <c r="E144" i="259"/>
  <c r="E145" i="259" s="1"/>
  <c r="H11" i="268"/>
  <c r="T144" i="260"/>
  <c r="T145" i="260" s="1"/>
  <c r="S144" i="189"/>
  <c r="S145" i="189" s="1"/>
  <c r="K23" i="272"/>
  <c r="K29" i="272" s="1"/>
  <c r="M11" i="268"/>
  <c r="L11" i="268"/>
  <c r="K11" i="268"/>
  <c r="J11" i="268"/>
  <c r="N225" i="237"/>
  <c r="K102" i="259"/>
  <c r="C10" i="265" s="1"/>
  <c r="K118" i="189"/>
  <c r="K122" i="189"/>
  <c r="K127" i="189"/>
  <c r="K129" i="189"/>
  <c r="K121" i="189"/>
  <c r="K126" i="189"/>
  <c r="K128" i="189"/>
  <c r="K130" i="189"/>
  <c r="K115" i="189"/>
  <c r="K120" i="189"/>
  <c r="K119" i="189"/>
  <c r="H50" i="189"/>
  <c r="K101" i="189"/>
  <c r="K57" i="269" s="1"/>
  <c r="O224" i="234"/>
  <c r="W216" i="234"/>
  <c r="K117" i="189"/>
  <c r="M225" i="237"/>
  <c r="L225" i="237"/>
  <c r="I225" i="237"/>
  <c r="H225" i="237"/>
  <c r="K225" i="237"/>
  <c r="J225" i="237"/>
  <c r="P224" i="237"/>
  <c r="W215" i="237"/>
  <c r="W217" i="234"/>
  <c r="K125" i="189"/>
  <c r="T215" i="234"/>
  <c r="Q215" i="234"/>
  <c r="R215" i="234"/>
  <c r="U215" i="234"/>
  <c r="P215" i="234"/>
  <c r="S215" i="234"/>
  <c r="Z39" i="109"/>
  <c r="Z35" i="109"/>
  <c r="J230" i="240"/>
  <c r="N217" i="240" s="1"/>
  <c r="I230" i="240"/>
  <c r="N216" i="240" s="1"/>
  <c r="H230" i="240"/>
  <c r="N215" i="240" s="1"/>
  <c r="L96" i="189"/>
  <c r="L51" i="269" s="1"/>
  <c r="M99" i="189"/>
  <c r="M54" i="269" s="1"/>
  <c r="H69" i="231"/>
  <c r="H122" i="231" s="1"/>
  <c r="H69" i="232"/>
  <c r="H122" i="232" s="1"/>
  <c r="H69" i="230"/>
  <c r="H122" i="230" s="1"/>
  <c r="V220" i="149"/>
  <c r="S220" i="149"/>
  <c r="U220" i="149"/>
  <c r="P220" i="149"/>
  <c r="T220" i="149"/>
  <c r="V220" i="126"/>
  <c r="R220" i="149"/>
  <c r="P220" i="126"/>
  <c r="U220" i="126"/>
  <c r="Q220" i="126"/>
  <c r="T220" i="126"/>
  <c r="R220" i="126"/>
  <c r="I217" i="150"/>
  <c r="I224" i="150" s="1"/>
  <c r="M96" i="259" s="1"/>
  <c r="M51" i="272" s="1"/>
  <c r="I217" i="173"/>
  <c r="I224" i="173" s="1"/>
  <c r="M96" i="260" s="1"/>
  <c r="M51" i="273" s="1"/>
  <c r="O220" i="150"/>
  <c r="S220" i="150" s="1"/>
  <c r="I217" i="127"/>
  <c r="I224" i="127" s="1"/>
  <c r="Q220" i="127"/>
  <c r="U220" i="127"/>
  <c r="S220" i="127"/>
  <c r="P220" i="127"/>
  <c r="T220" i="127"/>
  <c r="V220" i="127"/>
  <c r="R220" i="127"/>
  <c r="J217" i="173"/>
  <c r="O220" i="173"/>
  <c r="G135" i="179"/>
  <c r="G135" i="131"/>
  <c r="H230" i="121"/>
  <c r="N215" i="121" s="1"/>
  <c r="I230" i="121"/>
  <c r="N216" i="121" s="1"/>
  <c r="J230" i="121"/>
  <c r="N217" i="121" s="1"/>
  <c r="O173" i="179"/>
  <c r="I109" i="232" s="1"/>
  <c r="O173" i="131"/>
  <c r="I109" i="230" s="1"/>
  <c r="J175" i="179"/>
  <c r="J177" i="179" s="1"/>
  <c r="M175" i="179"/>
  <c r="M177" i="179" s="1"/>
  <c r="J224" i="127"/>
  <c r="L142" i="179"/>
  <c r="M142" i="179" s="1"/>
  <c r="L142" i="131"/>
  <c r="M142" i="131" s="1"/>
  <c r="I79" i="231"/>
  <c r="L143" i="179"/>
  <c r="M143" i="179" s="1"/>
  <c r="O143" i="179" s="1"/>
  <c r="I79" i="232" s="1"/>
  <c r="L143" i="131"/>
  <c r="M143" i="131" s="1"/>
  <c r="O143" i="131" s="1"/>
  <c r="I79" i="230" s="1"/>
  <c r="G136" i="179"/>
  <c r="G136" i="131"/>
  <c r="G137" i="179"/>
  <c r="G137" i="131"/>
  <c r="G132" i="179"/>
  <c r="G132" i="131"/>
  <c r="I109" i="231"/>
  <c r="L97" i="189"/>
  <c r="L52" i="269" s="1"/>
  <c r="J175" i="131"/>
  <c r="J177" i="131" s="1"/>
  <c r="M175" i="131"/>
  <c r="M177" i="131" s="1"/>
  <c r="G50" i="189"/>
  <c r="K143" i="259" l="1"/>
  <c r="K112" i="189"/>
  <c r="K114" i="189"/>
  <c r="K111" i="189"/>
  <c r="K113" i="189"/>
  <c r="K110" i="189"/>
  <c r="K103" i="259"/>
  <c r="K141" i="259"/>
  <c r="K140" i="259"/>
  <c r="K142" i="259"/>
  <c r="K138" i="259"/>
  <c r="K137" i="259"/>
  <c r="K139" i="259"/>
  <c r="H230" i="123"/>
  <c r="J230" i="123"/>
  <c r="N217" i="123" s="1"/>
  <c r="O217" i="123" s="1"/>
  <c r="S217" i="123" s="1"/>
  <c r="I230" i="123"/>
  <c r="N216" i="123" s="1"/>
  <c r="O216" i="123" s="1"/>
  <c r="U216" i="123" s="1"/>
  <c r="O225" i="237"/>
  <c r="L225" i="234"/>
  <c r="H225" i="234"/>
  <c r="M225" i="234"/>
  <c r="I225" i="234"/>
  <c r="K225" i="234"/>
  <c r="K102" i="189"/>
  <c r="B10" i="265" s="1" a="1"/>
  <c r="B10" i="265" s="1"/>
  <c r="J225" i="234"/>
  <c r="P224" i="234"/>
  <c r="W215" i="234"/>
  <c r="K109" i="189"/>
  <c r="N225" i="234"/>
  <c r="O217" i="240"/>
  <c r="O216" i="240"/>
  <c r="K230" i="240"/>
  <c r="L230" i="240" s="1"/>
  <c r="I230" i="146"/>
  <c r="N216" i="146" s="1"/>
  <c r="O216" i="146" s="1"/>
  <c r="R216" i="146" s="1"/>
  <c r="H119" i="259" s="1"/>
  <c r="I230" i="147"/>
  <c r="N216" i="147" s="1"/>
  <c r="O216" i="147" s="1"/>
  <c r="M96" i="189"/>
  <c r="M51" i="269" s="1"/>
  <c r="I230" i="124"/>
  <c r="N216" i="124" s="1"/>
  <c r="O216" i="124" s="1"/>
  <c r="R216" i="124" s="1"/>
  <c r="J50" i="189"/>
  <c r="J31" i="189" s="1"/>
  <c r="J230" i="124"/>
  <c r="N217" i="124" s="1"/>
  <c r="O217" i="124" s="1"/>
  <c r="T217" i="124" s="1"/>
  <c r="M37" i="189"/>
  <c r="H230" i="124"/>
  <c r="N215" i="124" s="1"/>
  <c r="J230" i="147"/>
  <c r="N217" i="147" s="1"/>
  <c r="O217" i="147" s="1"/>
  <c r="R217" i="147" s="1"/>
  <c r="J127" i="259" s="1"/>
  <c r="H230" i="147"/>
  <c r="N215" i="147" s="1"/>
  <c r="H230" i="146"/>
  <c r="N215" i="146" s="1"/>
  <c r="J230" i="146"/>
  <c r="N217" i="146" s="1"/>
  <c r="O217" i="146" s="1"/>
  <c r="U217" i="146" s="1"/>
  <c r="H130" i="259" s="1"/>
  <c r="W220" i="149"/>
  <c r="W220" i="126"/>
  <c r="R220" i="150"/>
  <c r="V220" i="150"/>
  <c r="U220" i="150"/>
  <c r="P220" i="150"/>
  <c r="T220" i="150"/>
  <c r="Q220" i="150"/>
  <c r="P220" i="173"/>
  <c r="S220" i="173"/>
  <c r="T220" i="173"/>
  <c r="Q220" i="173"/>
  <c r="U220" i="173"/>
  <c r="V220" i="173"/>
  <c r="R220" i="173"/>
  <c r="J224" i="173"/>
  <c r="M97" i="260" s="1"/>
  <c r="M52" i="273" s="1"/>
  <c r="O177" i="131"/>
  <c r="F40" i="189" s="1"/>
  <c r="I136" i="131"/>
  <c r="H136" i="131"/>
  <c r="M147" i="179"/>
  <c r="M184" i="179" s="1"/>
  <c r="N220" i="179"/>
  <c r="O142" i="179"/>
  <c r="I78" i="232" s="1"/>
  <c r="O177" i="179"/>
  <c r="F40" i="260" s="1"/>
  <c r="O175" i="179"/>
  <c r="I111" i="232" s="1"/>
  <c r="W220" i="127"/>
  <c r="K230" i="121"/>
  <c r="L230" i="121" s="1"/>
  <c r="I138" i="131"/>
  <c r="H138" i="131"/>
  <c r="I137" i="131"/>
  <c r="H137" i="131"/>
  <c r="I136" i="179"/>
  <c r="H136" i="179"/>
  <c r="I134" i="131"/>
  <c r="H134" i="131"/>
  <c r="N220" i="154"/>
  <c r="I78" i="231"/>
  <c r="I135" i="131"/>
  <c r="H135" i="131"/>
  <c r="I138" i="179"/>
  <c r="H138" i="179"/>
  <c r="I132" i="131"/>
  <c r="H132" i="131"/>
  <c r="I137" i="179"/>
  <c r="H137" i="179"/>
  <c r="I111" i="231"/>
  <c r="M97" i="189"/>
  <c r="M52" i="269" s="1"/>
  <c r="O217" i="121"/>
  <c r="I135" i="179"/>
  <c r="H135" i="179"/>
  <c r="O175" i="131"/>
  <c r="I111" i="230" s="1"/>
  <c r="H132" i="179"/>
  <c r="I132" i="179"/>
  <c r="M147" i="131"/>
  <c r="M184" i="131" s="1"/>
  <c r="N220" i="131"/>
  <c r="O142" i="131"/>
  <c r="I78" i="230" s="1"/>
  <c r="G133" i="179"/>
  <c r="G133" i="131"/>
  <c r="O216" i="121"/>
  <c r="G31" i="189"/>
  <c r="G42" i="189"/>
  <c r="G21" i="189"/>
  <c r="G33" i="189"/>
  <c r="G66" i="189" s="1"/>
  <c r="G45" i="189"/>
  <c r="G68" i="189" s="1"/>
  <c r="G22" i="189"/>
  <c r="G64" i="189" s="1"/>
  <c r="H42" i="189"/>
  <c r="H45" i="189"/>
  <c r="H68" i="189" s="1"/>
  <c r="H31" i="189"/>
  <c r="H21" i="189"/>
  <c r="H33" i="189"/>
  <c r="H66" i="189" s="1"/>
  <c r="H22" i="189"/>
  <c r="H64" i="189" s="1"/>
  <c r="N215" i="123" l="1"/>
  <c r="O215" i="123" s="1"/>
  <c r="K144" i="259"/>
  <c r="K145" i="259" s="1"/>
  <c r="H122" i="189"/>
  <c r="T217" i="123"/>
  <c r="R217" i="123"/>
  <c r="P217" i="123"/>
  <c r="Q217" i="123"/>
  <c r="U217" i="123"/>
  <c r="V217" i="123"/>
  <c r="T216" i="123"/>
  <c r="R216" i="123"/>
  <c r="S216" i="123"/>
  <c r="V216" i="123"/>
  <c r="P216" i="123"/>
  <c r="K230" i="123"/>
  <c r="L230" i="123" s="1"/>
  <c r="Q216" i="123"/>
  <c r="O225" i="234"/>
  <c r="R217" i="240"/>
  <c r="K127" i="260" s="1"/>
  <c r="Q217" i="240"/>
  <c r="K126" i="260" s="1"/>
  <c r="T217" i="240"/>
  <c r="K129" i="260" s="1"/>
  <c r="U217" i="240"/>
  <c r="K130" i="260" s="1"/>
  <c r="P217" i="240"/>
  <c r="K125" i="260" s="1"/>
  <c r="S217" i="240"/>
  <c r="K128" i="260" s="1"/>
  <c r="V217" i="240"/>
  <c r="K131" i="260" s="1"/>
  <c r="I230" i="145"/>
  <c r="N216" i="145" s="1"/>
  <c r="O216" i="145" s="1"/>
  <c r="T216" i="145" s="1"/>
  <c r="G121" i="259" s="1"/>
  <c r="J230" i="145"/>
  <c r="N217" i="145" s="1"/>
  <c r="O217" i="145" s="1"/>
  <c r="R217" i="145" s="1"/>
  <c r="G127" i="259" s="1"/>
  <c r="H230" i="145"/>
  <c r="N215" i="145" s="1"/>
  <c r="P216" i="240"/>
  <c r="K117" i="260" s="1"/>
  <c r="R216" i="240"/>
  <c r="K119" i="260" s="1"/>
  <c r="S216" i="240"/>
  <c r="K120" i="260" s="1"/>
  <c r="Q216" i="240"/>
  <c r="K118" i="260" s="1"/>
  <c r="T216" i="240"/>
  <c r="K121" i="260" s="1"/>
  <c r="U216" i="240"/>
  <c r="K122" i="260" s="1"/>
  <c r="V216" i="240"/>
  <c r="K123" i="260" s="1"/>
  <c r="U216" i="124"/>
  <c r="T216" i="124"/>
  <c r="S216" i="124"/>
  <c r="Q216" i="124"/>
  <c r="O215" i="240"/>
  <c r="N224" i="240"/>
  <c r="P216" i="146"/>
  <c r="H117" i="259" s="1"/>
  <c r="Q216" i="146"/>
  <c r="H118" i="259" s="1"/>
  <c r="V216" i="146"/>
  <c r="H123" i="259" s="1"/>
  <c r="T216" i="146"/>
  <c r="H121" i="259" s="1"/>
  <c r="S216" i="146"/>
  <c r="H120" i="259" s="1"/>
  <c r="U216" i="146"/>
  <c r="H122" i="259" s="1"/>
  <c r="P216" i="124"/>
  <c r="J230" i="149"/>
  <c r="N217" i="149" s="1"/>
  <c r="O217" i="149" s="1"/>
  <c r="T217" i="149" s="1"/>
  <c r="L129" i="259" s="1"/>
  <c r="V216" i="124"/>
  <c r="L50" i="189"/>
  <c r="L21" i="189" s="1"/>
  <c r="H128" i="189"/>
  <c r="J119" i="189"/>
  <c r="J129" i="189"/>
  <c r="K66" i="189"/>
  <c r="K25" i="269" s="1"/>
  <c r="K68" i="189"/>
  <c r="K27" i="269" s="1"/>
  <c r="P217" i="124"/>
  <c r="J22" i="189"/>
  <c r="J64" i="189" s="1"/>
  <c r="J33" i="189"/>
  <c r="J66" i="189" s="1"/>
  <c r="J42" i="189"/>
  <c r="J45" i="189"/>
  <c r="J68" i="189" s="1"/>
  <c r="J21" i="189"/>
  <c r="S217" i="124"/>
  <c r="U217" i="124"/>
  <c r="V217" i="124"/>
  <c r="R217" i="124"/>
  <c r="N224" i="124"/>
  <c r="Q217" i="124"/>
  <c r="K230" i="124"/>
  <c r="L230" i="124" s="1"/>
  <c r="O215" i="124"/>
  <c r="U215" i="124" s="1"/>
  <c r="V217" i="147"/>
  <c r="J131" i="259" s="1"/>
  <c r="U217" i="147"/>
  <c r="J130" i="259" s="1"/>
  <c r="P217" i="147"/>
  <c r="J125" i="259" s="1"/>
  <c r="Q217" i="147"/>
  <c r="J126" i="259" s="1"/>
  <c r="T217" i="147"/>
  <c r="J129" i="259" s="1"/>
  <c r="S217" i="147"/>
  <c r="J128" i="259" s="1"/>
  <c r="K230" i="147"/>
  <c r="L230" i="147" s="1"/>
  <c r="J230" i="126"/>
  <c r="N217" i="126" s="1"/>
  <c r="O217" i="126" s="1"/>
  <c r="H230" i="126"/>
  <c r="N215" i="126" s="1"/>
  <c r="I230" i="126"/>
  <c r="N216" i="126" s="1"/>
  <c r="O216" i="126" s="1"/>
  <c r="P216" i="126" s="1"/>
  <c r="V217" i="146"/>
  <c r="H131" i="259" s="1"/>
  <c r="K230" i="146"/>
  <c r="L230" i="146" s="1"/>
  <c r="P217" i="146"/>
  <c r="H125" i="259" s="1"/>
  <c r="R217" i="146"/>
  <c r="H127" i="259" s="1"/>
  <c r="T217" i="146"/>
  <c r="H129" i="259" s="1"/>
  <c r="Q217" i="146"/>
  <c r="H126" i="259" s="1"/>
  <c r="S217" i="146"/>
  <c r="H128" i="259" s="1"/>
  <c r="H230" i="149"/>
  <c r="N215" i="149" s="1"/>
  <c r="I230" i="149"/>
  <c r="N216" i="149" s="1"/>
  <c r="O216" i="149" s="1"/>
  <c r="S216" i="149" s="1"/>
  <c r="L120" i="259" s="1"/>
  <c r="J136" i="131"/>
  <c r="O136" i="131" s="1"/>
  <c r="I72" i="230" s="1"/>
  <c r="W220" i="150"/>
  <c r="V216" i="121"/>
  <c r="S216" i="121"/>
  <c r="U216" i="121"/>
  <c r="T216" i="121"/>
  <c r="R216" i="121"/>
  <c r="V217" i="121"/>
  <c r="S217" i="121"/>
  <c r="T217" i="121"/>
  <c r="U217" i="121"/>
  <c r="R217" i="121"/>
  <c r="S216" i="147"/>
  <c r="J120" i="259" s="1"/>
  <c r="U216" i="147"/>
  <c r="J122" i="259" s="1"/>
  <c r="T216" i="147"/>
  <c r="J121" i="259" s="1"/>
  <c r="R216" i="147"/>
  <c r="J119" i="259" s="1"/>
  <c r="J137" i="131"/>
  <c r="O137" i="131" s="1"/>
  <c r="I73" i="230" s="1"/>
  <c r="W220" i="173"/>
  <c r="I73" i="231"/>
  <c r="J135" i="179"/>
  <c r="O135" i="179" s="1"/>
  <c r="I71" i="232" s="1"/>
  <c r="J135" i="131"/>
  <c r="O135" i="131" s="1"/>
  <c r="I71" i="230" s="1"/>
  <c r="J134" i="131"/>
  <c r="I71" i="231"/>
  <c r="J137" i="179"/>
  <c r="O137" i="179" s="1"/>
  <c r="I73" i="232" s="1"/>
  <c r="I74" i="231"/>
  <c r="J138" i="179"/>
  <c r="O138" i="179" s="1"/>
  <c r="I74" i="232" s="1"/>
  <c r="J132" i="131"/>
  <c r="J138" i="131"/>
  <c r="O138" i="131" s="1"/>
  <c r="I74" i="230" s="1"/>
  <c r="J132" i="179"/>
  <c r="I72" i="231"/>
  <c r="J136" i="179"/>
  <c r="H133" i="179"/>
  <c r="I133" i="179"/>
  <c r="P216" i="147"/>
  <c r="J117" i="259" s="1"/>
  <c r="Q216" i="147"/>
  <c r="J118" i="259" s="1"/>
  <c r="N224" i="147"/>
  <c r="J101" i="259" s="1"/>
  <c r="J57" i="272" s="1"/>
  <c r="O215" i="147"/>
  <c r="P216" i="121"/>
  <c r="Q216" i="121"/>
  <c r="O215" i="121"/>
  <c r="N224" i="121"/>
  <c r="I133" i="131"/>
  <c r="H133" i="131"/>
  <c r="N224" i="146"/>
  <c r="H101" i="259" s="1"/>
  <c r="H57" i="272" s="1"/>
  <c r="O215" i="146"/>
  <c r="V216" i="147"/>
  <c r="J123" i="259" s="1"/>
  <c r="P217" i="121"/>
  <c r="Q217" i="121"/>
  <c r="H55" i="189"/>
  <c r="H150" i="189" s="1"/>
  <c r="G55" i="189"/>
  <c r="G150" i="189" s="1"/>
  <c r="H27" i="272" l="1"/>
  <c r="K25" i="273"/>
  <c r="K27" i="273"/>
  <c r="J25" i="272"/>
  <c r="H25" i="272"/>
  <c r="J27" i="272"/>
  <c r="N224" i="123"/>
  <c r="H101" i="189" s="1"/>
  <c r="H57" i="269" s="1"/>
  <c r="V215" i="123"/>
  <c r="H115" i="189" s="1"/>
  <c r="P215" i="123"/>
  <c r="H109" i="189" s="1"/>
  <c r="S215" i="123"/>
  <c r="H112" i="189" s="1"/>
  <c r="Q215" i="123"/>
  <c r="H110" i="189" s="1"/>
  <c r="R215" i="123"/>
  <c r="H111" i="189" s="1"/>
  <c r="U215" i="123"/>
  <c r="H114" i="189" s="1"/>
  <c r="T215" i="123"/>
  <c r="H113" i="189" s="1"/>
  <c r="O224" i="240"/>
  <c r="K102" i="260" s="1"/>
  <c r="D10" i="265" s="1"/>
  <c r="K101" i="260"/>
  <c r="K57" i="273" s="1"/>
  <c r="H121" i="189"/>
  <c r="H130" i="189"/>
  <c r="H126" i="189"/>
  <c r="O224" i="124"/>
  <c r="K225" i="124" s="1"/>
  <c r="H131" i="189"/>
  <c r="H127" i="189"/>
  <c r="J118" i="189"/>
  <c r="J117" i="189"/>
  <c r="J120" i="189"/>
  <c r="H117" i="189"/>
  <c r="H129" i="189"/>
  <c r="J123" i="189"/>
  <c r="J121" i="189"/>
  <c r="H123" i="189"/>
  <c r="J122" i="189"/>
  <c r="H120" i="189"/>
  <c r="H118" i="189"/>
  <c r="H119" i="189"/>
  <c r="W217" i="123"/>
  <c r="H125" i="189"/>
  <c r="W216" i="123"/>
  <c r="W217" i="240"/>
  <c r="Q216" i="145"/>
  <c r="G118" i="259" s="1"/>
  <c r="R216" i="145"/>
  <c r="G119" i="259" s="1"/>
  <c r="P216" i="145"/>
  <c r="G117" i="259" s="1"/>
  <c r="U216" i="145"/>
  <c r="G122" i="259" s="1"/>
  <c r="V216" i="145"/>
  <c r="G123" i="259" s="1"/>
  <c r="S216" i="145"/>
  <c r="G120" i="259" s="1"/>
  <c r="V217" i="145"/>
  <c r="G131" i="259" s="1"/>
  <c r="Q217" i="145"/>
  <c r="G126" i="259" s="1"/>
  <c r="U217" i="145"/>
  <c r="G130" i="259" s="1"/>
  <c r="T217" i="145"/>
  <c r="G129" i="259" s="1"/>
  <c r="N224" i="145"/>
  <c r="G101" i="259" s="1"/>
  <c r="G57" i="272" s="1"/>
  <c r="K230" i="145"/>
  <c r="L230" i="145" s="1"/>
  <c r="W216" i="240"/>
  <c r="S217" i="145"/>
  <c r="G128" i="259" s="1"/>
  <c r="P217" i="145"/>
  <c r="G125" i="259" s="1"/>
  <c r="W216" i="124"/>
  <c r="Q217" i="149"/>
  <c r="L126" i="259" s="1"/>
  <c r="P217" i="149"/>
  <c r="L125" i="259" s="1"/>
  <c r="R217" i="149"/>
  <c r="L127" i="259" s="1"/>
  <c r="U217" i="149"/>
  <c r="L130" i="259" s="1"/>
  <c r="L45" i="189"/>
  <c r="L68" i="189" s="1"/>
  <c r="W216" i="146"/>
  <c r="S217" i="149"/>
  <c r="L128" i="259" s="1"/>
  <c r="L42" i="189"/>
  <c r="V217" i="149"/>
  <c r="L131" i="259" s="1"/>
  <c r="L33" i="189"/>
  <c r="L66" i="189" s="1"/>
  <c r="O215" i="145"/>
  <c r="R215" i="145" s="1"/>
  <c r="G111" i="259" s="1"/>
  <c r="L31" i="189"/>
  <c r="L22" i="189"/>
  <c r="L64" i="189" s="1"/>
  <c r="V215" i="240"/>
  <c r="K115" i="260" s="1"/>
  <c r="Q215" i="240"/>
  <c r="K110" i="260" s="1"/>
  <c r="T215" i="240"/>
  <c r="K113" i="260" s="1"/>
  <c r="U215" i="240"/>
  <c r="K114" i="260" s="1"/>
  <c r="R215" i="240"/>
  <c r="K111" i="260" s="1"/>
  <c r="P215" i="240"/>
  <c r="K109" i="260" s="1"/>
  <c r="S215" i="240"/>
  <c r="K112" i="260" s="1"/>
  <c r="G120" i="189"/>
  <c r="G123" i="189"/>
  <c r="L117" i="189"/>
  <c r="M50" i="189"/>
  <c r="M21" i="189" s="1"/>
  <c r="G101" i="189"/>
  <c r="G57" i="269" s="1"/>
  <c r="G127" i="189"/>
  <c r="G130" i="189"/>
  <c r="G129" i="189"/>
  <c r="G128" i="189"/>
  <c r="G131" i="189"/>
  <c r="G119" i="189"/>
  <c r="G126" i="189"/>
  <c r="G125" i="189"/>
  <c r="G118" i="189"/>
  <c r="G117" i="189"/>
  <c r="G121" i="189"/>
  <c r="G122" i="189"/>
  <c r="J126" i="189"/>
  <c r="J127" i="189"/>
  <c r="J131" i="189"/>
  <c r="K55" i="189"/>
  <c r="K64" i="189"/>
  <c r="K23" i="269" s="1"/>
  <c r="K29" i="269" s="1"/>
  <c r="J130" i="189"/>
  <c r="J128" i="189"/>
  <c r="K142" i="189"/>
  <c r="K140" i="189"/>
  <c r="K137" i="189"/>
  <c r="K139" i="189"/>
  <c r="K141" i="189"/>
  <c r="K138" i="189"/>
  <c r="J114" i="189"/>
  <c r="J101" i="189"/>
  <c r="J57" i="269" s="1"/>
  <c r="K143" i="189"/>
  <c r="J125" i="189"/>
  <c r="J55" i="189"/>
  <c r="J150" i="189" s="1"/>
  <c r="W217" i="124"/>
  <c r="J230" i="127"/>
  <c r="N217" i="127" s="1"/>
  <c r="O217" i="127" s="1"/>
  <c r="Q217" i="127" s="1"/>
  <c r="I230" i="127"/>
  <c r="N216" i="127" s="1"/>
  <c r="O216" i="127" s="1"/>
  <c r="R216" i="127" s="1"/>
  <c r="V215" i="124"/>
  <c r="Q215" i="124"/>
  <c r="P215" i="124"/>
  <c r="S215" i="124"/>
  <c r="R215" i="124"/>
  <c r="T215" i="124"/>
  <c r="H230" i="127"/>
  <c r="N215" i="127" s="1"/>
  <c r="W217" i="147"/>
  <c r="Q216" i="126"/>
  <c r="R216" i="126"/>
  <c r="T216" i="126"/>
  <c r="S216" i="126"/>
  <c r="U216" i="126"/>
  <c r="K230" i="126"/>
  <c r="L230" i="126" s="1"/>
  <c r="V216" i="126"/>
  <c r="K230" i="149"/>
  <c r="L230" i="149" s="1"/>
  <c r="N224" i="149"/>
  <c r="L101" i="259" s="1"/>
  <c r="L57" i="272" s="1"/>
  <c r="W217" i="146"/>
  <c r="P216" i="149"/>
  <c r="L117" i="259" s="1"/>
  <c r="R216" i="149"/>
  <c r="L119" i="259" s="1"/>
  <c r="U216" i="149"/>
  <c r="L122" i="259" s="1"/>
  <c r="Q216" i="149"/>
  <c r="L118" i="259" s="1"/>
  <c r="T216" i="149"/>
  <c r="L121" i="259" s="1"/>
  <c r="V216" i="149"/>
  <c r="L123" i="259" s="1"/>
  <c r="I70" i="231"/>
  <c r="L220" i="154"/>
  <c r="O136" i="179"/>
  <c r="I72" i="232" s="1"/>
  <c r="L220" i="179"/>
  <c r="O134" i="131"/>
  <c r="I70" i="230" s="1"/>
  <c r="L220" i="131"/>
  <c r="V215" i="147"/>
  <c r="J115" i="259" s="1"/>
  <c r="S215" i="147"/>
  <c r="J112" i="259" s="1"/>
  <c r="T215" i="147"/>
  <c r="J113" i="259" s="1"/>
  <c r="U215" i="147"/>
  <c r="J114" i="259" s="1"/>
  <c r="V215" i="146"/>
  <c r="H115" i="259" s="1"/>
  <c r="T215" i="146"/>
  <c r="H113" i="259" s="1"/>
  <c r="U215" i="146"/>
  <c r="H114" i="259" s="1"/>
  <c r="S215" i="146"/>
  <c r="H112" i="259" s="1"/>
  <c r="V215" i="121"/>
  <c r="S215" i="121"/>
  <c r="T215" i="121"/>
  <c r="U215" i="121"/>
  <c r="V217" i="126"/>
  <c r="U217" i="126"/>
  <c r="T217" i="126"/>
  <c r="S217" i="126"/>
  <c r="R217" i="126"/>
  <c r="O132" i="179"/>
  <c r="I68" i="232" s="1"/>
  <c r="I68" i="231"/>
  <c r="O132" i="131"/>
  <c r="I68" i="230" s="1"/>
  <c r="J133" i="131"/>
  <c r="J220" i="131" s="1"/>
  <c r="J133" i="179"/>
  <c r="O133" i="179" s="1"/>
  <c r="I69" i="232" s="1"/>
  <c r="J220" i="154"/>
  <c r="O224" i="146"/>
  <c r="H102" i="259" s="1"/>
  <c r="C7" i="265" s="1"/>
  <c r="W216" i="121"/>
  <c r="O224" i="147"/>
  <c r="J102" i="259" s="1"/>
  <c r="C9" i="265" s="1"/>
  <c r="Q215" i="146"/>
  <c r="H110" i="259" s="1"/>
  <c r="P215" i="146"/>
  <c r="H109" i="259" s="1"/>
  <c r="R215" i="146"/>
  <c r="H111" i="259" s="1"/>
  <c r="Q217" i="126"/>
  <c r="P217" i="126"/>
  <c r="W216" i="147"/>
  <c r="N224" i="126"/>
  <c r="O215" i="126"/>
  <c r="O224" i="121"/>
  <c r="W217" i="121"/>
  <c r="P215" i="121"/>
  <c r="Q215" i="121"/>
  <c r="R215" i="121"/>
  <c r="Q215" i="147"/>
  <c r="J110" i="259" s="1"/>
  <c r="R215" i="147"/>
  <c r="J111" i="259" s="1"/>
  <c r="P215" i="147"/>
  <c r="J109" i="259" s="1"/>
  <c r="H70" i="189"/>
  <c r="G70" i="189"/>
  <c r="F10" i="91"/>
  <c r="D10" i="91"/>
  <c r="D3" i="91"/>
  <c r="F3" i="91" s="1"/>
  <c r="K7" i="262" s="1"/>
  <c r="G38" i="90"/>
  <c r="H38" i="90" s="1"/>
  <c r="H28" i="90"/>
  <c r="H27" i="90"/>
  <c r="H26" i="90"/>
  <c r="H25" i="90"/>
  <c r="H24" i="90"/>
  <c r="H23" i="90"/>
  <c r="G27" i="269" l="1"/>
  <c r="C12" i="268" s="1"/>
  <c r="J27" i="269"/>
  <c r="O224" i="123"/>
  <c r="J225" i="123" s="1"/>
  <c r="G25" i="269"/>
  <c r="C10" i="268" s="1"/>
  <c r="J23" i="272"/>
  <c r="J29" i="272" s="1"/>
  <c r="H25" i="269"/>
  <c r="H27" i="269"/>
  <c r="J25" i="269"/>
  <c r="G27" i="272"/>
  <c r="G12" i="268" s="1"/>
  <c r="H23" i="272"/>
  <c r="H29" i="272" s="1"/>
  <c r="H23" i="269"/>
  <c r="L25" i="272"/>
  <c r="K23" i="273"/>
  <c r="K29" i="273" s="1"/>
  <c r="L27" i="272"/>
  <c r="G25" i="272"/>
  <c r="G10" i="268" s="1"/>
  <c r="J143" i="259"/>
  <c r="J225" i="240"/>
  <c r="M225" i="240"/>
  <c r="W215" i="123"/>
  <c r="H225" i="240"/>
  <c r="L225" i="240"/>
  <c r="N225" i="240"/>
  <c r="I225" i="240"/>
  <c r="K225" i="240"/>
  <c r="K143" i="260"/>
  <c r="P224" i="240"/>
  <c r="H225" i="124"/>
  <c r="I225" i="124"/>
  <c r="M225" i="124"/>
  <c r="K103" i="260"/>
  <c r="K141" i="260"/>
  <c r="K137" i="260"/>
  <c r="K142" i="260"/>
  <c r="K140" i="260"/>
  <c r="K138" i="260"/>
  <c r="K139" i="260"/>
  <c r="J225" i="124"/>
  <c r="H143" i="259"/>
  <c r="L225" i="124"/>
  <c r="J102" i="189"/>
  <c r="B9" i="265" s="1" a="1"/>
  <c r="B9" i="265" s="1"/>
  <c r="N225" i="124"/>
  <c r="J103" i="259"/>
  <c r="J142" i="259"/>
  <c r="J140" i="259"/>
  <c r="J141" i="259"/>
  <c r="J137" i="259"/>
  <c r="J139" i="259"/>
  <c r="J138" i="259"/>
  <c r="P224" i="124"/>
  <c r="K144" i="189"/>
  <c r="K145" i="189" s="1"/>
  <c r="W216" i="145"/>
  <c r="W217" i="145"/>
  <c r="O224" i="145"/>
  <c r="G102" i="259" s="1"/>
  <c r="C6" i="265" s="1"/>
  <c r="M22" i="189"/>
  <c r="M64" i="189" s="1"/>
  <c r="W217" i="149"/>
  <c r="L55" i="189"/>
  <c r="L70" i="189" s="1"/>
  <c r="T215" i="145"/>
  <c r="G113" i="259" s="1"/>
  <c r="S215" i="145"/>
  <c r="G112" i="259" s="1"/>
  <c r="U215" i="145"/>
  <c r="G114" i="259" s="1"/>
  <c r="P215" i="145"/>
  <c r="G109" i="259" s="1"/>
  <c r="Q215" i="145"/>
  <c r="G110" i="259" s="1"/>
  <c r="V215" i="145"/>
  <c r="G115" i="259" s="1"/>
  <c r="W215" i="240"/>
  <c r="M33" i="189"/>
  <c r="M66" i="189" s="1"/>
  <c r="M31" i="189"/>
  <c r="P224" i="147"/>
  <c r="M45" i="189"/>
  <c r="M68" i="189" s="1"/>
  <c r="M42" i="189"/>
  <c r="G114" i="189"/>
  <c r="G113" i="189"/>
  <c r="M119" i="189"/>
  <c r="L122" i="189"/>
  <c r="L120" i="189"/>
  <c r="M126" i="189"/>
  <c r="L123" i="189"/>
  <c r="G115" i="189"/>
  <c r="L121" i="189"/>
  <c r="G112" i="189"/>
  <c r="L127" i="189"/>
  <c r="L119" i="189"/>
  <c r="L118" i="189"/>
  <c r="L130" i="189"/>
  <c r="L128" i="189"/>
  <c r="L129" i="189"/>
  <c r="G110" i="189"/>
  <c r="G109" i="189"/>
  <c r="L131" i="189"/>
  <c r="L126" i="189"/>
  <c r="G111" i="189"/>
  <c r="L125" i="189"/>
  <c r="L101" i="189"/>
  <c r="L57" i="269" s="1"/>
  <c r="K70" i="189"/>
  <c r="K150" i="189"/>
  <c r="K103" i="189"/>
  <c r="J112" i="189"/>
  <c r="J113" i="189"/>
  <c r="J109" i="189"/>
  <c r="J115" i="189"/>
  <c r="J111" i="189"/>
  <c r="J110" i="189"/>
  <c r="J70" i="189"/>
  <c r="P217" i="127"/>
  <c r="R217" i="127"/>
  <c r="U217" i="127"/>
  <c r="T217" i="127"/>
  <c r="S217" i="127"/>
  <c r="V217" i="127"/>
  <c r="K230" i="127"/>
  <c r="L230" i="127" s="1"/>
  <c r="V216" i="127"/>
  <c r="P216" i="127"/>
  <c r="T216" i="127"/>
  <c r="S216" i="127"/>
  <c r="U216" i="127"/>
  <c r="Q216" i="127"/>
  <c r="W215" i="124"/>
  <c r="N224" i="127"/>
  <c r="H230" i="150"/>
  <c r="I230" i="150"/>
  <c r="N216" i="150" s="1"/>
  <c r="O216" i="150" s="1"/>
  <c r="R216" i="150" s="1"/>
  <c r="M119" i="259" s="1"/>
  <c r="J230" i="150"/>
  <c r="N217" i="150" s="1"/>
  <c r="O217" i="150" s="1"/>
  <c r="P217" i="150" s="1"/>
  <c r="M125" i="259" s="1"/>
  <c r="I122" i="232"/>
  <c r="O215" i="149"/>
  <c r="U215" i="149" s="1"/>
  <c r="L114" i="259" s="1"/>
  <c r="W216" i="126"/>
  <c r="O147" i="179"/>
  <c r="F37" i="260" s="1"/>
  <c r="W216" i="149"/>
  <c r="J147" i="179"/>
  <c r="J184" i="179" s="1"/>
  <c r="O133" i="131"/>
  <c r="J147" i="131"/>
  <c r="J184" i="131" s="1"/>
  <c r="J207" i="131" s="1"/>
  <c r="L217" i="131"/>
  <c r="L224" i="131" s="1"/>
  <c r="I220" i="154"/>
  <c r="O220" i="154" s="1"/>
  <c r="L217" i="179"/>
  <c r="L224" i="179" s="1"/>
  <c r="F99" i="260" s="1"/>
  <c r="F54" i="273" s="1"/>
  <c r="L217" i="154"/>
  <c r="L224" i="154" s="1"/>
  <c r="F99" i="259" s="1"/>
  <c r="F54" i="272" s="1"/>
  <c r="I220" i="131"/>
  <c r="O220" i="131" s="1"/>
  <c r="I220" i="179"/>
  <c r="V215" i="126"/>
  <c r="T215" i="126"/>
  <c r="U215" i="126"/>
  <c r="S215" i="126"/>
  <c r="J220" i="179"/>
  <c r="J217" i="179" s="1"/>
  <c r="J217" i="154"/>
  <c r="L225" i="121"/>
  <c r="K225" i="121"/>
  <c r="M225" i="121"/>
  <c r="I225" i="121"/>
  <c r="J225" i="121"/>
  <c r="H225" i="121"/>
  <c r="L225" i="147"/>
  <c r="K225" i="147"/>
  <c r="M225" i="147"/>
  <c r="I225" i="147"/>
  <c r="H225" i="147"/>
  <c r="J225" i="147"/>
  <c r="M225" i="146"/>
  <c r="L225" i="146"/>
  <c r="K225" i="146"/>
  <c r="I225" i="146"/>
  <c r="J225" i="146"/>
  <c r="H225" i="146"/>
  <c r="N225" i="146"/>
  <c r="J217" i="131"/>
  <c r="N225" i="121"/>
  <c r="N225" i="147"/>
  <c r="P224" i="146"/>
  <c r="W215" i="147"/>
  <c r="O224" i="149"/>
  <c r="W215" i="121"/>
  <c r="G102" i="189"/>
  <c r="B6" i="265" s="1" a="1"/>
  <c r="B6" i="265" s="1"/>
  <c r="P224" i="121"/>
  <c r="Q215" i="126"/>
  <c r="R215" i="126"/>
  <c r="P215" i="126"/>
  <c r="W217" i="126"/>
  <c r="O224" i="126"/>
  <c r="W215" i="146"/>
  <c r="E22" i="87"/>
  <c r="K5" i="262" s="1"/>
  <c r="H22" i="90"/>
  <c r="F34" i="90"/>
  <c r="M225" i="123" l="1"/>
  <c r="L225" i="123"/>
  <c r="N225" i="123"/>
  <c r="H102" i="189"/>
  <c r="B7" i="265" s="1" a="1"/>
  <c r="B7" i="265" s="1"/>
  <c r="K225" i="123"/>
  <c r="I225" i="123"/>
  <c r="H225" i="123"/>
  <c r="P224" i="123"/>
  <c r="H29" i="269"/>
  <c r="L25" i="269"/>
  <c r="L27" i="269"/>
  <c r="J23" i="269"/>
  <c r="J29" i="269" s="1"/>
  <c r="G23" i="272"/>
  <c r="G23" i="269"/>
  <c r="L5" i="262"/>
  <c r="G103" i="259"/>
  <c r="O225" i="240"/>
  <c r="N215" i="150"/>
  <c r="O215" i="150" s="1"/>
  <c r="J144" i="259"/>
  <c r="J145" i="259" s="1"/>
  <c r="K144" i="260"/>
  <c r="K145" i="260" s="1"/>
  <c r="O225" i="124"/>
  <c r="J138" i="189"/>
  <c r="G137" i="259"/>
  <c r="G139" i="259"/>
  <c r="G143" i="259"/>
  <c r="G141" i="259"/>
  <c r="J137" i="189"/>
  <c r="J103" i="189"/>
  <c r="J142" i="189"/>
  <c r="G140" i="259"/>
  <c r="G138" i="259"/>
  <c r="L102" i="259"/>
  <c r="C11" i="265" s="1"/>
  <c r="J140" i="189"/>
  <c r="J143" i="189"/>
  <c r="G142" i="259"/>
  <c r="J139" i="189"/>
  <c r="J141" i="189"/>
  <c r="H103" i="259"/>
  <c r="H142" i="259"/>
  <c r="H140" i="259"/>
  <c r="H141" i="259"/>
  <c r="H138" i="259"/>
  <c r="H137" i="259"/>
  <c r="H139" i="259"/>
  <c r="H142" i="189"/>
  <c r="H143" i="189"/>
  <c r="H141" i="189"/>
  <c r="L225" i="145"/>
  <c r="M225" i="145"/>
  <c r="K225" i="145"/>
  <c r="P224" i="145"/>
  <c r="H225" i="145"/>
  <c r="J225" i="145"/>
  <c r="N225" i="145"/>
  <c r="I225" i="145"/>
  <c r="L150" i="189"/>
  <c r="W215" i="145"/>
  <c r="M55" i="189"/>
  <c r="M70" i="189" s="1"/>
  <c r="L110" i="189"/>
  <c r="M131" i="189"/>
  <c r="M128" i="189"/>
  <c r="L114" i="189"/>
  <c r="F99" i="189"/>
  <c r="F54" i="269" s="1"/>
  <c r="M129" i="189"/>
  <c r="L113" i="189"/>
  <c r="M118" i="189"/>
  <c r="M130" i="189"/>
  <c r="L112" i="189"/>
  <c r="L115" i="189"/>
  <c r="M127" i="189"/>
  <c r="M122" i="189"/>
  <c r="M125" i="189"/>
  <c r="M120" i="189"/>
  <c r="M121" i="189"/>
  <c r="M101" i="189"/>
  <c r="M57" i="269" s="1"/>
  <c r="M117" i="189"/>
  <c r="M123" i="189"/>
  <c r="N225" i="126"/>
  <c r="L109" i="189"/>
  <c r="L111" i="189"/>
  <c r="W217" i="127"/>
  <c r="W216" i="127"/>
  <c r="O224" i="127"/>
  <c r="O215" i="127"/>
  <c r="R215" i="127" s="1"/>
  <c r="T216" i="150"/>
  <c r="M121" i="259" s="1"/>
  <c r="S216" i="150"/>
  <c r="M120" i="259" s="1"/>
  <c r="V216" i="150"/>
  <c r="M123" i="259" s="1"/>
  <c r="U216" i="150"/>
  <c r="M122" i="259" s="1"/>
  <c r="Q216" i="150"/>
  <c r="M118" i="259" s="1"/>
  <c r="P216" i="150"/>
  <c r="M117" i="259" s="1"/>
  <c r="K230" i="150"/>
  <c r="L230" i="150" s="1"/>
  <c r="V217" i="150"/>
  <c r="M131" i="259" s="1"/>
  <c r="U217" i="150"/>
  <c r="M130" i="259" s="1"/>
  <c r="T217" i="150"/>
  <c r="M129" i="259" s="1"/>
  <c r="S217" i="150"/>
  <c r="M128" i="259" s="1"/>
  <c r="Q217" i="150"/>
  <c r="M126" i="259" s="1"/>
  <c r="R217" i="150"/>
  <c r="M127" i="259" s="1"/>
  <c r="I69" i="231"/>
  <c r="I122" i="231" s="1"/>
  <c r="O147" i="131"/>
  <c r="O184" i="131" s="1"/>
  <c r="I69" i="230"/>
  <c r="I122" i="230" s="1"/>
  <c r="R215" i="149"/>
  <c r="L111" i="259" s="1"/>
  <c r="S215" i="149"/>
  <c r="L112" i="259" s="1"/>
  <c r="Q215" i="149"/>
  <c r="L110" i="259" s="1"/>
  <c r="T215" i="149"/>
  <c r="L113" i="259" s="1"/>
  <c r="P215" i="149"/>
  <c r="L109" i="259" s="1"/>
  <c r="V215" i="149"/>
  <c r="L115" i="259" s="1"/>
  <c r="O184" i="179"/>
  <c r="O220" i="179"/>
  <c r="Q220" i="179" s="1"/>
  <c r="F22" i="87"/>
  <c r="K12" i="262" s="1"/>
  <c r="I217" i="179"/>
  <c r="I224" i="179" s="1"/>
  <c r="F96" i="260" s="1"/>
  <c r="F51" i="273" s="1"/>
  <c r="I217" i="154"/>
  <c r="I224" i="154" s="1"/>
  <c r="F96" i="259" s="1"/>
  <c r="F51" i="272" s="1"/>
  <c r="I217" i="131"/>
  <c r="I224" i="131" s="1"/>
  <c r="G103" i="189"/>
  <c r="G142" i="189"/>
  <c r="G141" i="189"/>
  <c r="G140" i="189"/>
  <c r="G138" i="189"/>
  <c r="G139" i="189"/>
  <c r="G137" i="189"/>
  <c r="G143" i="189"/>
  <c r="T220" i="154"/>
  <c r="P220" i="154"/>
  <c r="Q220" i="154"/>
  <c r="S220" i="154"/>
  <c r="U220" i="154"/>
  <c r="V220" i="154"/>
  <c r="Q220" i="131"/>
  <c r="T220" i="131"/>
  <c r="U220" i="131"/>
  <c r="P220" i="131"/>
  <c r="S220" i="131"/>
  <c r="V220" i="131"/>
  <c r="R220" i="154"/>
  <c r="R220" i="131"/>
  <c r="L225" i="126"/>
  <c r="K225" i="126"/>
  <c r="M225" i="126"/>
  <c r="I225" i="126"/>
  <c r="H225" i="126"/>
  <c r="J225" i="126"/>
  <c r="M225" i="149"/>
  <c r="L225" i="149"/>
  <c r="K225" i="149"/>
  <c r="I225" i="149"/>
  <c r="H225" i="149"/>
  <c r="J225" i="149"/>
  <c r="N225" i="149"/>
  <c r="O225" i="147"/>
  <c r="O225" i="146"/>
  <c r="P224" i="149"/>
  <c r="J224" i="154"/>
  <c r="F97" i="259" s="1"/>
  <c r="F52" i="272" s="1"/>
  <c r="O225" i="121"/>
  <c r="L102" i="189"/>
  <c r="B11" i="265" s="1" a="1"/>
  <c r="B11" i="265" s="1"/>
  <c r="P224" i="126"/>
  <c r="J224" i="179"/>
  <c r="F97" i="260" s="1"/>
  <c r="F52" i="273" s="1"/>
  <c r="W215" i="126"/>
  <c r="J224" i="131"/>
  <c r="H30" i="90"/>
  <c r="G34" i="90"/>
  <c r="M5" i="262" l="1"/>
  <c r="H138" i="189"/>
  <c r="H139" i="189"/>
  <c r="H137" i="189"/>
  <c r="H103" i="189"/>
  <c r="H140" i="189"/>
  <c r="O225" i="123"/>
  <c r="M25" i="272"/>
  <c r="M27" i="272"/>
  <c r="M25" i="269"/>
  <c r="M27" i="269"/>
  <c r="L23" i="272"/>
  <c r="L29" i="272" s="1"/>
  <c r="C8" i="268"/>
  <c r="G29" i="269"/>
  <c r="G29" i="272"/>
  <c r="G8" i="268"/>
  <c r="L23" i="269"/>
  <c r="L29" i="269" s="1"/>
  <c r="N224" i="150"/>
  <c r="M101" i="259" s="1"/>
  <c r="M57" i="272" s="1"/>
  <c r="L139" i="259"/>
  <c r="T215" i="150"/>
  <c r="M113" i="259" s="1"/>
  <c r="P215" i="150"/>
  <c r="M109" i="259" s="1"/>
  <c r="Q215" i="150"/>
  <c r="M110" i="259" s="1"/>
  <c r="S215" i="150"/>
  <c r="M112" i="259" s="1"/>
  <c r="R215" i="150"/>
  <c r="M111" i="259" s="1"/>
  <c r="U215" i="150"/>
  <c r="M114" i="259" s="1"/>
  <c r="V215" i="150"/>
  <c r="M115" i="259" s="1"/>
  <c r="H144" i="259"/>
  <c r="H145" i="259" s="1"/>
  <c r="G144" i="259"/>
  <c r="G145" i="259" s="1"/>
  <c r="J144" i="189"/>
  <c r="J145" i="189" s="1"/>
  <c r="L103" i="259"/>
  <c r="L143" i="259"/>
  <c r="L140" i="259"/>
  <c r="L142" i="259"/>
  <c r="L137" i="259"/>
  <c r="L141" i="259"/>
  <c r="L138" i="259"/>
  <c r="O225" i="145"/>
  <c r="M150" i="189"/>
  <c r="Q195" i="131"/>
  <c r="M111" i="189"/>
  <c r="K225" i="127"/>
  <c r="F96" i="189"/>
  <c r="F51" i="269" s="1"/>
  <c r="P224" i="127"/>
  <c r="F37" i="189"/>
  <c r="M102" i="189"/>
  <c r="B12" i="265" s="1" a="1"/>
  <c r="B12" i="265" s="1"/>
  <c r="N225" i="127"/>
  <c r="J225" i="127"/>
  <c r="I225" i="127"/>
  <c r="M225" i="127"/>
  <c r="L225" i="127"/>
  <c r="H225" i="127"/>
  <c r="S215" i="127"/>
  <c r="Q215" i="127"/>
  <c r="U215" i="127"/>
  <c r="V215" i="127"/>
  <c r="P215" i="127"/>
  <c r="T215" i="127"/>
  <c r="W216" i="150"/>
  <c r="W217" i="150"/>
  <c r="W215" i="149"/>
  <c r="T220" i="179"/>
  <c r="S220" i="179"/>
  <c r="P220" i="179"/>
  <c r="U220" i="179"/>
  <c r="M188" i="131"/>
  <c r="O188" i="131" s="1"/>
  <c r="R220" i="179"/>
  <c r="V220" i="179"/>
  <c r="M191" i="131"/>
  <c r="O191" i="131" s="1"/>
  <c r="Q197" i="131"/>
  <c r="M190" i="131"/>
  <c r="O190" i="131" s="1"/>
  <c r="Q192" i="131"/>
  <c r="M192" i="131"/>
  <c r="O192" i="131" s="1"/>
  <c r="M194" i="131"/>
  <c r="O194" i="131" s="1"/>
  <c r="Q188" i="131"/>
  <c r="M193" i="131"/>
  <c r="O193" i="131" s="1"/>
  <c r="Q194" i="131"/>
  <c r="Q191" i="131"/>
  <c r="Q190" i="131"/>
  <c r="M195" i="131"/>
  <c r="O195" i="131" s="1"/>
  <c r="M197" i="131"/>
  <c r="O197" i="131" s="1"/>
  <c r="Q193" i="131"/>
  <c r="R191" i="131"/>
  <c r="R192" i="131"/>
  <c r="R188" i="131"/>
  <c r="R195" i="131"/>
  <c r="R193" i="131"/>
  <c r="R194" i="131"/>
  <c r="R197" i="131"/>
  <c r="R190" i="131"/>
  <c r="G144" i="189"/>
  <c r="G145" i="189" s="1"/>
  <c r="L103" i="189"/>
  <c r="L140" i="189"/>
  <c r="L142" i="189"/>
  <c r="L141" i="189"/>
  <c r="L138" i="189"/>
  <c r="L137" i="189"/>
  <c r="L139" i="189"/>
  <c r="L143" i="189"/>
  <c r="O225" i="149"/>
  <c r="W220" i="131"/>
  <c r="W220" i="154"/>
  <c r="O225" i="126"/>
  <c r="H32" i="90"/>
  <c r="H34" i="90" s="1"/>
  <c r="K8" i="262" s="1"/>
  <c r="F97" i="189"/>
  <c r="F52" i="269" s="1"/>
  <c r="L8" i="262" l="1"/>
  <c r="K10" i="262"/>
  <c r="H144" i="189"/>
  <c r="H145" i="189" s="1"/>
  <c r="M23" i="272"/>
  <c r="M29" i="272" s="1"/>
  <c r="O224" i="150"/>
  <c r="M102" i="259" s="1"/>
  <c r="W215" i="150"/>
  <c r="L144" i="259"/>
  <c r="L145" i="259" s="1"/>
  <c r="M115" i="189"/>
  <c r="M113" i="189"/>
  <c r="M109" i="189"/>
  <c r="M114" i="189"/>
  <c r="M110" i="189"/>
  <c r="M112" i="189"/>
  <c r="M137" i="189"/>
  <c r="M141" i="189"/>
  <c r="M143" i="189"/>
  <c r="M142" i="189"/>
  <c r="M139" i="189"/>
  <c r="M103" i="189"/>
  <c r="M138" i="189"/>
  <c r="M140" i="189"/>
  <c r="O225" i="127"/>
  <c r="W215" i="127"/>
  <c r="W220" i="179"/>
  <c r="M201" i="131"/>
  <c r="M200" i="131"/>
  <c r="M207" i="131" s="1"/>
  <c r="O200" i="131"/>
  <c r="M202" i="131"/>
  <c r="O202" i="131" s="1"/>
  <c r="I38" i="90"/>
  <c r="K13" i="262" s="1"/>
  <c r="L144" i="189"/>
  <c r="L145" i="189" s="1"/>
  <c r="M8" i="262" l="1"/>
  <c r="M10" i="262" s="1"/>
  <c r="L10" i="262"/>
  <c r="H225" i="150"/>
  <c r="J225" i="150"/>
  <c r="M225" i="150"/>
  <c r="L225" i="150"/>
  <c r="M23" i="269"/>
  <c r="M29" i="269" s="1"/>
  <c r="M143" i="259"/>
  <c r="C12" i="265"/>
  <c r="P224" i="150"/>
  <c r="N225" i="150"/>
  <c r="K225" i="150"/>
  <c r="I225" i="150"/>
  <c r="M137" i="259"/>
  <c r="M141" i="259"/>
  <c r="M140" i="259"/>
  <c r="M138" i="259"/>
  <c r="M103" i="259"/>
  <c r="M139" i="259"/>
  <c r="M142" i="259"/>
  <c r="F66" i="259"/>
  <c r="F68" i="259"/>
  <c r="J230" i="131"/>
  <c r="N217" i="131" s="1"/>
  <c r="O217" i="131" s="1"/>
  <c r="T217" i="131" s="1"/>
  <c r="M144" i="189"/>
  <c r="M145" i="189" s="1"/>
  <c r="O201" i="131"/>
  <c r="O207" i="131"/>
  <c r="I230" i="131"/>
  <c r="N216" i="131" s="1"/>
  <c r="O216" i="131" s="1"/>
  <c r="R216" i="131" s="1"/>
  <c r="F50" i="189"/>
  <c r="F22" i="189" s="1"/>
  <c r="F64" i="189" s="1"/>
  <c r="H230" i="131"/>
  <c r="N215" i="131" s="1"/>
  <c r="O225" i="150" l="1"/>
  <c r="M144" i="259"/>
  <c r="M145" i="259" s="1"/>
  <c r="F55" i="259"/>
  <c r="L11" i="262" s="1"/>
  <c r="F64" i="259"/>
  <c r="J230" i="154"/>
  <c r="N217" i="154" s="1"/>
  <c r="O217" i="154" s="1"/>
  <c r="S217" i="154" s="1"/>
  <c r="F128" i="259" s="1"/>
  <c r="H230" i="154"/>
  <c r="N215" i="154" s="1"/>
  <c r="I230" i="154"/>
  <c r="N216" i="154" s="1"/>
  <c r="O216" i="154" s="1"/>
  <c r="T216" i="154" s="1"/>
  <c r="F121" i="259" s="1"/>
  <c r="Q217" i="131"/>
  <c r="V217" i="131"/>
  <c r="R217" i="131"/>
  <c r="S217" i="131"/>
  <c r="P217" i="131"/>
  <c r="U217" i="131"/>
  <c r="F119" i="189"/>
  <c r="F129" i="189"/>
  <c r="V216" i="131"/>
  <c r="T216" i="131"/>
  <c r="U216" i="131"/>
  <c r="K230" i="131"/>
  <c r="L230" i="131" s="1"/>
  <c r="S216" i="131"/>
  <c r="P216" i="131"/>
  <c r="Q216" i="131"/>
  <c r="N224" i="131"/>
  <c r="F33" i="189"/>
  <c r="F66" i="189" s="1"/>
  <c r="F21" i="189"/>
  <c r="F31" i="189"/>
  <c r="F42" i="189"/>
  <c r="F45" i="189"/>
  <c r="F68" i="189" s="1"/>
  <c r="F126" i="189" l="1"/>
  <c r="F130" i="189"/>
  <c r="F128" i="189"/>
  <c r="F131" i="189"/>
  <c r="F70" i="259"/>
  <c r="F150" i="259"/>
  <c r="P217" i="154"/>
  <c r="F125" i="259" s="1"/>
  <c r="Q217" i="154"/>
  <c r="F126" i="259" s="1"/>
  <c r="V217" i="154"/>
  <c r="F131" i="259" s="1"/>
  <c r="R217" i="154"/>
  <c r="F127" i="259" s="1"/>
  <c r="T217" i="154"/>
  <c r="F129" i="259" s="1"/>
  <c r="U217" i="154"/>
  <c r="F130" i="259" s="1"/>
  <c r="S216" i="154"/>
  <c r="F120" i="259" s="1"/>
  <c r="N224" i="154"/>
  <c r="F101" i="259" s="1"/>
  <c r="F57" i="272" s="1"/>
  <c r="U216" i="154"/>
  <c r="F122" i="259" s="1"/>
  <c r="P216" i="154"/>
  <c r="F117" i="259" s="1"/>
  <c r="Q216" i="154"/>
  <c r="F118" i="259" s="1"/>
  <c r="K230" i="154"/>
  <c r="L230" i="154" s="1"/>
  <c r="V216" i="154"/>
  <c r="F123" i="259" s="1"/>
  <c r="R216" i="154"/>
  <c r="F119" i="259" s="1"/>
  <c r="O215" i="154"/>
  <c r="V215" i="154" s="1"/>
  <c r="F115" i="259" s="1"/>
  <c r="W217" i="131"/>
  <c r="F125" i="189"/>
  <c r="F127" i="189"/>
  <c r="F121" i="189"/>
  <c r="F123" i="189"/>
  <c r="F120" i="189"/>
  <c r="F122" i="189"/>
  <c r="F101" i="189"/>
  <c r="F57" i="269" s="1"/>
  <c r="F118" i="189"/>
  <c r="F117" i="189"/>
  <c r="O215" i="131"/>
  <c r="Q215" i="131" s="1"/>
  <c r="F55" i="189"/>
  <c r="K11" i="262" s="1"/>
  <c r="W216" i="131"/>
  <c r="O224" i="131"/>
  <c r="F27" i="269" l="1"/>
  <c r="F25" i="269"/>
  <c r="F27" i="272"/>
  <c r="F12" i="268" s="1"/>
  <c r="F25" i="272"/>
  <c r="F10" i="268" s="1"/>
  <c r="O224" i="154"/>
  <c r="W217" i="154"/>
  <c r="R215" i="154"/>
  <c r="F111" i="259" s="1"/>
  <c r="T215" i="154"/>
  <c r="F113" i="259" s="1"/>
  <c r="Q215" i="154"/>
  <c r="F110" i="259" s="1"/>
  <c r="P215" i="154"/>
  <c r="F109" i="259" s="1"/>
  <c r="W216" i="154"/>
  <c r="S215" i="154"/>
  <c r="F112" i="259" s="1"/>
  <c r="U215" i="154"/>
  <c r="F114" i="259" s="1"/>
  <c r="F110" i="189"/>
  <c r="F70" i="189"/>
  <c r="F150" i="189"/>
  <c r="V215" i="131"/>
  <c r="R215" i="131"/>
  <c r="S215" i="131"/>
  <c r="P215" i="131"/>
  <c r="U215" i="131"/>
  <c r="T215" i="131"/>
  <c r="L225" i="131"/>
  <c r="K225" i="131"/>
  <c r="M225" i="131"/>
  <c r="I225" i="131"/>
  <c r="H225" i="131"/>
  <c r="J225" i="131"/>
  <c r="N225" i="131"/>
  <c r="F102" i="189"/>
  <c r="B5" i="265" s="1" a="1"/>
  <c r="B5" i="265" s="1"/>
  <c r="P224" i="131"/>
  <c r="F23" i="272" l="1"/>
  <c r="F29" i="272" s="1"/>
  <c r="K11" i="272"/>
  <c r="K4" i="269"/>
  <c r="F102" i="259"/>
  <c r="C5" i="265" s="1"/>
  <c r="P224" i="154"/>
  <c r="I225" i="154"/>
  <c r="M225" i="154"/>
  <c r="H225" i="154"/>
  <c r="N225" i="154"/>
  <c r="K225" i="154"/>
  <c r="J225" i="154"/>
  <c r="L225" i="154"/>
  <c r="W215" i="154"/>
  <c r="F113" i="189"/>
  <c r="F114" i="189"/>
  <c r="F109" i="189"/>
  <c r="F112" i="189"/>
  <c r="F111" i="189"/>
  <c r="F115" i="189"/>
  <c r="W215" i="131"/>
  <c r="F103" i="189"/>
  <c r="F140" i="189"/>
  <c r="F141" i="189"/>
  <c r="F142" i="189"/>
  <c r="F138" i="189"/>
  <c r="F137" i="189"/>
  <c r="F139" i="189"/>
  <c r="F143" i="189"/>
  <c r="O225" i="131"/>
  <c r="F8" i="268" l="1"/>
  <c r="F23" i="269"/>
  <c r="F29" i="269" s="1"/>
  <c r="K4" i="272"/>
  <c r="K5" i="269"/>
  <c r="K11" i="269"/>
  <c r="F143" i="259"/>
  <c r="F138" i="259"/>
  <c r="F137" i="259"/>
  <c r="F142" i="259"/>
  <c r="F139" i="259"/>
  <c r="F103" i="259"/>
  <c r="K5" i="272" s="1"/>
  <c r="F140" i="259"/>
  <c r="F141" i="259"/>
  <c r="O225" i="154"/>
  <c r="F144" i="189"/>
  <c r="F145" i="189" s="1"/>
  <c r="F144" i="259" l="1"/>
  <c r="F145" i="259" s="1"/>
  <c r="B123" i="231"/>
  <c r="B123" i="230" l="1"/>
  <c r="B123" i="232" l="1"/>
  <c r="I8" i="226" s="1"/>
  <c r="I9" i="226" s="1"/>
  <c r="I11" i="226" s="1"/>
  <c r="B79" i="259" l="1"/>
  <c r="B79" i="260"/>
  <c r="B79" i="189"/>
  <c r="F10" i="189" l="1"/>
  <c r="C10" i="273"/>
  <c r="C10" i="272"/>
  <c r="C10" i="269"/>
  <c r="I13" i="268" l="1"/>
  <c r="H13" i="268"/>
  <c r="G13" i="268"/>
  <c r="F13" i="268"/>
  <c r="M13" i="268"/>
  <c r="L13" i="268"/>
  <c r="K13" i="268"/>
  <c r="J13" i="268"/>
  <c r="E13" i="268"/>
  <c r="D13" i="268"/>
  <c r="B13" i="268"/>
  <c r="C13" i="268"/>
  <c r="G5" i="90" l="1"/>
  <c r="F16" i="90" l="1"/>
  <c r="G15" i="90"/>
  <c r="G14" i="90"/>
  <c r="F18" i="90" l="1"/>
  <c r="H16" i="90"/>
  <c r="G16" i="90"/>
  <c r="G18" i="90" s="1"/>
  <c r="K9" i="262" s="1"/>
  <c r="H18" i="90"/>
  <c r="K14" i="262" s="1"/>
  <c r="L9" i="262" l="1"/>
  <c r="B26" i="262"/>
  <c r="B3" i="262" s="1"/>
  <c r="B25" i="262"/>
  <c r="B2" i="262" s="1"/>
  <c r="B28" i="262"/>
  <c r="B5" i="262" s="1"/>
  <c r="F83" i="189" s="1"/>
  <c r="F36" i="269" s="1"/>
  <c r="F38" i="269" s="1"/>
  <c r="F43" i="269" s="1"/>
  <c r="F62" i="269" s="1"/>
  <c r="B40" i="262"/>
  <c r="B17" i="262" s="1"/>
  <c r="B43" i="262"/>
  <c r="B20" i="262" s="1"/>
  <c r="B27" i="262"/>
  <c r="B4" i="262" s="1"/>
  <c r="B38" i="262"/>
  <c r="B15" i="262" s="1"/>
  <c r="B37" i="262"/>
  <c r="B14" i="262" s="1"/>
  <c r="B30" i="262"/>
  <c r="B7" i="262" s="1"/>
  <c r="H83" i="189" s="1"/>
  <c r="H36" i="269" s="1"/>
  <c r="H38" i="269" s="1"/>
  <c r="H43" i="269" s="1"/>
  <c r="H62" i="269" s="1"/>
  <c r="B34" i="262"/>
  <c r="B11" i="262" s="1"/>
  <c r="L83" i="189" s="1"/>
  <c r="L36" i="269" s="1"/>
  <c r="L38" i="269" s="1"/>
  <c r="L43" i="269" s="1"/>
  <c r="L62" i="269" s="1"/>
  <c r="B35" i="262"/>
  <c r="B12" i="262" s="1"/>
  <c r="M83" i="189" s="1"/>
  <c r="M36" i="269" s="1"/>
  <c r="M38" i="269" s="1"/>
  <c r="M43" i="269" s="1"/>
  <c r="M62" i="269" s="1"/>
  <c r="B33" i="262"/>
  <c r="B10" i="262" s="1"/>
  <c r="K83" i="189" s="1"/>
  <c r="K36" i="269" s="1"/>
  <c r="K38" i="269" s="1"/>
  <c r="K43" i="269" s="1"/>
  <c r="K62" i="269" s="1"/>
  <c r="B29" i="262"/>
  <c r="B6" i="262" s="1"/>
  <c r="G83" i="189" s="1"/>
  <c r="G36" i="269" s="1"/>
  <c r="G38" i="269" s="1"/>
  <c r="B44" i="262"/>
  <c r="B21" i="262" s="1"/>
  <c r="B36" i="262"/>
  <c r="B13" i="262" s="1"/>
  <c r="B42" i="262"/>
  <c r="B19" i="262" s="1"/>
  <c r="B41" i="262"/>
  <c r="B18" i="262" s="1"/>
  <c r="B31" i="262"/>
  <c r="B8" i="262" s="1"/>
  <c r="B39" i="262"/>
  <c r="B16" i="262" s="1"/>
  <c r="B32" i="262"/>
  <c r="B9" i="262" s="1"/>
  <c r="J83" i="189" s="1"/>
  <c r="J36" i="269" s="1"/>
  <c r="J38" i="269" s="1"/>
  <c r="J43" i="269" s="1"/>
  <c r="J62" i="269" s="1"/>
  <c r="V83" i="259" l="1"/>
  <c r="V83" i="260"/>
  <c r="V83" i="189"/>
  <c r="N83" i="260"/>
  <c r="N83" i="189"/>
  <c r="N83" i="259"/>
  <c r="P83" i="259"/>
  <c r="P83" i="189"/>
  <c r="P83" i="260"/>
  <c r="E83" i="260"/>
  <c r="E83" i="189"/>
  <c r="E83" i="259"/>
  <c r="U83" i="260"/>
  <c r="U83" i="259"/>
  <c r="U83" i="189"/>
  <c r="H68" i="269"/>
  <c r="H65" i="269"/>
  <c r="H67" i="269"/>
  <c r="H64" i="269"/>
  <c r="H70" i="269"/>
  <c r="H69" i="269"/>
  <c r="H66" i="269"/>
  <c r="K85" i="189"/>
  <c r="K90" i="189" s="1"/>
  <c r="R83" i="260"/>
  <c r="R83" i="189"/>
  <c r="R83" i="259"/>
  <c r="L69" i="269"/>
  <c r="L64" i="269"/>
  <c r="L66" i="269"/>
  <c r="L67" i="269"/>
  <c r="L65" i="269"/>
  <c r="L70" i="269"/>
  <c r="L68" i="269"/>
  <c r="G85" i="189"/>
  <c r="G90" i="189" s="1"/>
  <c r="F64" i="269"/>
  <c r="F65" i="269"/>
  <c r="F68" i="269"/>
  <c r="F66" i="269"/>
  <c r="F25" i="268" s="1"/>
  <c r="F70" i="269"/>
  <c r="F26" i="268" s="1"/>
  <c r="F67" i="269"/>
  <c r="F69" i="269"/>
  <c r="C15" i="268"/>
  <c r="C18" i="268" s="1"/>
  <c r="G43" i="269"/>
  <c r="J68" i="269"/>
  <c r="J69" i="269"/>
  <c r="J64" i="269"/>
  <c r="J66" i="269"/>
  <c r="J65" i="269"/>
  <c r="J67" i="269"/>
  <c r="J70" i="269"/>
  <c r="I83" i="260"/>
  <c r="I83" i="259"/>
  <c r="I83" i="189"/>
  <c r="C83" i="260"/>
  <c r="C83" i="189"/>
  <c r="C83" i="259"/>
  <c r="K65" i="269"/>
  <c r="K66" i="269"/>
  <c r="K70" i="269"/>
  <c r="K64" i="269"/>
  <c r="K68" i="269"/>
  <c r="K69" i="269"/>
  <c r="K67" i="269"/>
  <c r="O83" i="260"/>
  <c r="O83" i="189"/>
  <c r="O83" i="259"/>
  <c r="S83" i="260"/>
  <c r="S83" i="259"/>
  <c r="S83" i="189"/>
  <c r="D83" i="260"/>
  <c r="D83" i="189"/>
  <c r="D83" i="259"/>
  <c r="M70" i="269"/>
  <c r="M65" i="269"/>
  <c r="M66" i="269"/>
  <c r="M69" i="269"/>
  <c r="M64" i="269"/>
  <c r="M68" i="269"/>
  <c r="M67" i="269"/>
  <c r="H85" i="189"/>
  <c r="H90" i="189" s="1"/>
  <c r="Q83" i="260"/>
  <c r="Q83" i="259"/>
  <c r="Q83" i="189"/>
  <c r="T83" i="260"/>
  <c r="T83" i="259"/>
  <c r="T83" i="189"/>
  <c r="M9" i="262"/>
  <c r="C31" i="262"/>
  <c r="C8" i="262" s="1"/>
  <c r="C41" i="262"/>
  <c r="C18" i="262" s="1"/>
  <c r="C43" i="262"/>
  <c r="C20" i="262" s="1"/>
  <c r="C29" i="262"/>
  <c r="C6" i="262" s="1"/>
  <c r="G83" i="259" s="1"/>
  <c r="C26" i="262"/>
  <c r="C3" i="262" s="1"/>
  <c r="C27" i="262"/>
  <c r="C4" i="262" s="1"/>
  <c r="C40" i="262"/>
  <c r="C17" i="262" s="1"/>
  <c r="C35" i="262"/>
  <c r="C12" i="262" s="1"/>
  <c r="M83" i="259" s="1"/>
  <c r="C32" i="262"/>
  <c r="C9" i="262" s="1"/>
  <c r="J83" i="259" s="1"/>
  <c r="C34" i="262"/>
  <c r="C11" i="262" s="1"/>
  <c r="L83" i="259" s="1"/>
  <c r="C42" i="262"/>
  <c r="C19" i="262" s="1"/>
  <c r="C28" i="262"/>
  <c r="C5" i="262" s="1"/>
  <c r="F83" i="259" s="1"/>
  <c r="C30" i="262"/>
  <c r="C7" i="262" s="1"/>
  <c r="H83" i="259" s="1"/>
  <c r="C37" i="262"/>
  <c r="C14" i="262" s="1"/>
  <c r="C39" i="262"/>
  <c r="C16" i="262" s="1"/>
  <c r="C44" i="262"/>
  <c r="C21" i="262" s="1"/>
  <c r="C33" i="262"/>
  <c r="C10" i="262" s="1"/>
  <c r="K83" i="259" s="1"/>
  <c r="C25" i="262"/>
  <c r="C2" i="262" s="1"/>
  <c r="C38" i="262"/>
  <c r="C15" i="262" s="1"/>
  <c r="C36" i="262"/>
  <c r="C13" i="262" s="1"/>
  <c r="F85" i="189"/>
  <c r="F90" i="189" s="1"/>
  <c r="M85" i="189"/>
  <c r="M90" i="189" s="1"/>
  <c r="J85" i="189"/>
  <c r="J90" i="189" s="1"/>
  <c r="L85" i="189"/>
  <c r="L90" i="189" s="1"/>
  <c r="K71" i="269" l="1"/>
  <c r="J36" i="272"/>
  <c r="J38" i="272" s="1"/>
  <c r="J43" i="272" s="1"/>
  <c r="J62" i="272" s="1"/>
  <c r="J85" i="259"/>
  <c r="J90" i="259" s="1"/>
  <c r="O85" i="260"/>
  <c r="O90" i="260" s="1"/>
  <c r="O36" i="273"/>
  <c r="O38" i="273" s="1"/>
  <c r="O43" i="273" s="1"/>
  <c r="O62" i="273" s="1"/>
  <c r="E36" i="273"/>
  <c r="E38" i="273" s="1"/>
  <c r="E85" i="260"/>
  <c r="E90" i="260" s="1"/>
  <c r="R85" i="260"/>
  <c r="R90" i="260" s="1"/>
  <c r="R36" i="273"/>
  <c r="R38" i="273" s="1"/>
  <c r="R43" i="273" s="1"/>
  <c r="R62" i="273" s="1"/>
  <c r="P36" i="269"/>
  <c r="P38" i="269" s="1"/>
  <c r="P85" i="189"/>
  <c r="P90" i="189" s="1"/>
  <c r="U36" i="272"/>
  <c r="U38" i="272" s="1"/>
  <c r="U43" i="272" s="1"/>
  <c r="U62" i="272" s="1"/>
  <c r="U85" i="259"/>
  <c r="U90" i="259" s="1"/>
  <c r="G62" i="269"/>
  <c r="C19" i="268"/>
  <c r="C20" i="268" s="1"/>
  <c r="P36" i="273"/>
  <c r="P38" i="273" s="1"/>
  <c r="P85" i="260"/>
  <c r="P90" i="260" s="1"/>
  <c r="P36" i="272"/>
  <c r="P38" i="272" s="1"/>
  <c r="P85" i="259"/>
  <c r="P90" i="259" s="1"/>
  <c r="U36" i="269"/>
  <c r="U38" i="269" s="1"/>
  <c r="U43" i="269" s="1"/>
  <c r="U62" i="269" s="1"/>
  <c r="U85" i="189"/>
  <c r="U90" i="189" s="1"/>
  <c r="L71" i="269"/>
  <c r="N36" i="272"/>
  <c r="N38" i="272" s="1"/>
  <c r="N43" i="272" s="1"/>
  <c r="N62" i="272" s="1"/>
  <c r="N85" i="259"/>
  <c r="N90" i="259" s="1"/>
  <c r="G36" i="272"/>
  <c r="G38" i="272" s="1"/>
  <c r="G85" i="259"/>
  <c r="G90" i="259" s="1"/>
  <c r="R85" i="259"/>
  <c r="R90" i="259" s="1"/>
  <c r="R36" i="272"/>
  <c r="R38" i="272" s="1"/>
  <c r="R43" i="272" s="1"/>
  <c r="R62" i="272" s="1"/>
  <c r="C36" i="272"/>
  <c r="C38" i="272" s="1"/>
  <c r="C43" i="272" s="1"/>
  <c r="C62" i="272" s="1"/>
  <c r="C85" i="259"/>
  <c r="C90" i="259" s="1"/>
  <c r="D25" i="262"/>
  <c r="D2" i="262" s="1"/>
  <c r="D43" i="262"/>
  <c r="D20" i="262" s="1"/>
  <c r="D27" i="262"/>
  <c r="D4" i="262" s="1"/>
  <c r="D29" i="262"/>
  <c r="D26" i="262"/>
  <c r="D3" i="262" s="1"/>
  <c r="D39" i="262"/>
  <c r="D16" i="262" s="1"/>
  <c r="D40" i="262"/>
  <c r="D17" i="262" s="1"/>
  <c r="D41" i="262"/>
  <c r="D18" i="262" s="1"/>
  <c r="D42" i="262"/>
  <c r="D19" i="262" s="1"/>
  <c r="D36" i="262"/>
  <c r="D13" i="262" s="1"/>
  <c r="D31" i="262"/>
  <c r="D8" i="262" s="1"/>
  <c r="D37" i="262"/>
  <c r="D14" i="262" s="1"/>
  <c r="D44" i="262"/>
  <c r="D21" i="262" s="1"/>
  <c r="D32" i="262"/>
  <c r="D33" i="262"/>
  <c r="D10" i="262" s="1"/>
  <c r="K83" i="260" s="1"/>
  <c r="D34" i="262"/>
  <c r="D35" i="262"/>
  <c r="D38" i="262"/>
  <c r="D15" i="262" s="1"/>
  <c r="D28" i="262"/>
  <c r="D30" i="262"/>
  <c r="T36" i="269"/>
  <c r="T38" i="269" s="1"/>
  <c r="T43" i="269" s="1"/>
  <c r="T62" i="269" s="1"/>
  <c r="T85" i="189"/>
  <c r="T90" i="189" s="1"/>
  <c r="T85" i="259"/>
  <c r="T90" i="259" s="1"/>
  <c r="T36" i="272"/>
  <c r="T38" i="272" s="1"/>
  <c r="T43" i="272" s="1"/>
  <c r="T62" i="272" s="1"/>
  <c r="S36" i="269"/>
  <c r="S38" i="269" s="1"/>
  <c r="S43" i="269" s="1"/>
  <c r="S62" i="269" s="1"/>
  <c r="S85" i="189"/>
  <c r="S90" i="189" s="1"/>
  <c r="I36" i="269"/>
  <c r="I38" i="269" s="1"/>
  <c r="I43" i="269" s="1"/>
  <c r="I62" i="269" s="1"/>
  <c r="I85" i="189"/>
  <c r="I90" i="189" s="1"/>
  <c r="N36" i="269"/>
  <c r="N38" i="269" s="1"/>
  <c r="N43" i="269" s="1"/>
  <c r="N62" i="269" s="1"/>
  <c r="N85" i="189"/>
  <c r="N90" i="189" s="1"/>
  <c r="U85" i="260"/>
  <c r="U90" i="260" s="1"/>
  <c r="U36" i="273"/>
  <c r="U38" i="273" s="1"/>
  <c r="U43" i="273" s="1"/>
  <c r="U62" i="273" s="1"/>
  <c r="D36" i="272"/>
  <c r="D38" i="272" s="1"/>
  <c r="D43" i="272" s="1"/>
  <c r="D62" i="272" s="1"/>
  <c r="D85" i="259"/>
  <c r="D90" i="259" s="1"/>
  <c r="D36" i="269"/>
  <c r="D38" i="269" s="1"/>
  <c r="D43" i="269" s="1"/>
  <c r="D62" i="269" s="1"/>
  <c r="D85" i="189"/>
  <c r="D90" i="189" s="1"/>
  <c r="D36" i="273"/>
  <c r="D38" i="273" s="1"/>
  <c r="D43" i="273" s="1"/>
  <c r="D62" i="273" s="1"/>
  <c r="D85" i="260"/>
  <c r="D90" i="260" s="1"/>
  <c r="H36" i="272"/>
  <c r="H38" i="272" s="1"/>
  <c r="H43" i="272" s="1"/>
  <c r="H62" i="272" s="1"/>
  <c r="H85" i="259"/>
  <c r="H90" i="259" s="1"/>
  <c r="T85" i="260"/>
  <c r="T90" i="260" s="1"/>
  <c r="T36" i="273"/>
  <c r="T38" i="273" s="1"/>
  <c r="T43" i="273" s="1"/>
  <c r="T62" i="273" s="1"/>
  <c r="S36" i="272"/>
  <c r="S38" i="272" s="1"/>
  <c r="S43" i="272" s="1"/>
  <c r="S62" i="272" s="1"/>
  <c r="S85" i="259"/>
  <c r="S90" i="259" s="1"/>
  <c r="I36" i="272"/>
  <c r="I38" i="272" s="1"/>
  <c r="I43" i="272" s="1"/>
  <c r="I62" i="272" s="1"/>
  <c r="I85" i="259"/>
  <c r="I90" i="259" s="1"/>
  <c r="N36" i="273"/>
  <c r="N38" i="273" s="1"/>
  <c r="N43" i="273" s="1"/>
  <c r="N62" i="273" s="1"/>
  <c r="N85" i="260"/>
  <c r="N90" i="260" s="1"/>
  <c r="J71" i="269"/>
  <c r="E36" i="272"/>
  <c r="E38" i="272" s="1"/>
  <c r="E43" i="272" s="1"/>
  <c r="E62" i="272" s="1"/>
  <c r="E85" i="259"/>
  <c r="E90" i="259" s="1"/>
  <c r="E36" i="269"/>
  <c r="E38" i="269" s="1"/>
  <c r="E85" i="189"/>
  <c r="E90" i="189" s="1"/>
  <c r="K36" i="272"/>
  <c r="K38" i="272" s="1"/>
  <c r="K43" i="272" s="1"/>
  <c r="K62" i="272" s="1"/>
  <c r="K85" i="259"/>
  <c r="K90" i="259" s="1"/>
  <c r="C36" i="269"/>
  <c r="C38" i="269" s="1"/>
  <c r="C43" i="269" s="1"/>
  <c r="C62" i="269" s="1"/>
  <c r="C85" i="189"/>
  <c r="C90" i="189" s="1"/>
  <c r="F36" i="272"/>
  <c r="F38" i="272" s="1"/>
  <c r="F85" i="259"/>
  <c r="F90" i="259" s="1"/>
  <c r="Q36" i="269"/>
  <c r="Q38" i="269" s="1"/>
  <c r="Q43" i="269" s="1"/>
  <c r="Q62" i="269" s="1"/>
  <c r="Q85" i="189"/>
  <c r="Q90" i="189" s="1"/>
  <c r="S85" i="260"/>
  <c r="S90" i="260" s="1"/>
  <c r="S36" i="273"/>
  <c r="S38" i="273" s="1"/>
  <c r="S43" i="273" s="1"/>
  <c r="S62" i="273" s="1"/>
  <c r="I36" i="273"/>
  <c r="I38" i="273" s="1"/>
  <c r="I43" i="273" s="1"/>
  <c r="I62" i="273" s="1"/>
  <c r="I85" i="260"/>
  <c r="I90" i="260" s="1"/>
  <c r="F24" i="268"/>
  <c r="F27" i="268" s="1"/>
  <c r="F71" i="269"/>
  <c r="H71" i="269"/>
  <c r="V36" i="269"/>
  <c r="V38" i="269" s="1"/>
  <c r="V85" i="189"/>
  <c r="V90" i="189" s="1"/>
  <c r="M36" i="272"/>
  <c r="M38" i="272" s="1"/>
  <c r="M43" i="272" s="1"/>
  <c r="M62" i="272" s="1"/>
  <c r="M85" i="259"/>
  <c r="M90" i="259" s="1"/>
  <c r="M71" i="269"/>
  <c r="R36" i="269"/>
  <c r="R38" i="269" s="1"/>
  <c r="R43" i="269" s="1"/>
  <c r="R62" i="269" s="1"/>
  <c r="R85" i="189"/>
  <c r="R90" i="189" s="1"/>
  <c r="C36" i="273"/>
  <c r="C38" i="273" s="1"/>
  <c r="C43" i="273" s="1"/>
  <c r="C62" i="273" s="1"/>
  <c r="C85" i="260"/>
  <c r="C90" i="260" s="1"/>
  <c r="Q36" i="272"/>
  <c r="Q38" i="272" s="1"/>
  <c r="Q43" i="272" s="1"/>
  <c r="Q62" i="272" s="1"/>
  <c r="Q85" i="259"/>
  <c r="Q90" i="259" s="1"/>
  <c r="O36" i="272"/>
  <c r="O38" i="272" s="1"/>
  <c r="O43" i="272" s="1"/>
  <c r="O62" i="272" s="1"/>
  <c r="O85" i="259"/>
  <c r="O90" i="259" s="1"/>
  <c r="V36" i="273"/>
  <c r="V38" i="273" s="1"/>
  <c r="V85" i="260"/>
  <c r="V90" i="260" s="1"/>
  <c r="L36" i="272"/>
  <c r="L38" i="272" s="1"/>
  <c r="L43" i="272" s="1"/>
  <c r="L62" i="272" s="1"/>
  <c r="L85" i="259"/>
  <c r="L90" i="259" s="1"/>
  <c r="Q85" i="260"/>
  <c r="Q90" i="260" s="1"/>
  <c r="Q36" i="273"/>
  <c r="Q38" i="273" s="1"/>
  <c r="Q43" i="273" s="1"/>
  <c r="Q62" i="273" s="1"/>
  <c r="O36" i="269"/>
  <c r="O38" i="269" s="1"/>
  <c r="O43" i="269" s="1"/>
  <c r="O62" i="269" s="1"/>
  <c r="O85" i="189"/>
  <c r="O90" i="189" s="1"/>
  <c r="V85" i="259"/>
  <c r="V90" i="259" s="1"/>
  <c r="V36" i="272"/>
  <c r="V38" i="272" s="1"/>
  <c r="H224" i="170"/>
  <c r="J95" i="260" s="1"/>
  <c r="J50" i="273" s="1"/>
  <c r="H224" i="173"/>
  <c r="M95" i="260" s="1"/>
  <c r="M50" i="273" s="1"/>
  <c r="E70" i="272" l="1"/>
  <c r="E67" i="272"/>
  <c r="E68" i="272"/>
  <c r="E69" i="272"/>
  <c r="E64" i="272"/>
  <c r="E66" i="272"/>
  <c r="E65" i="272"/>
  <c r="L15" i="268"/>
  <c r="P43" i="273"/>
  <c r="L19" i="268" s="1"/>
  <c r="G66" i="269"/>
  <c r="G69" i="269"/>
  <c r="G64" i="269"/>
  <c r="G67" i="269"/>
  <c r="G68" i="269"/>
  <c r="G70" i="269"/>
  <c r="G65" i="269"/>
  <c r="I68" i="272"/>
  <c r="I67" i="272"/>
  <c r="I69" i="272"/>
  <c r="I66" i="272"/>
  <c r="I70" i="272"/>
  <c r="I65" i="272"/>
  <c r="I64" i="272"/>
  <c r="D64" i="272"/>
  <c r="D69" i="272"/>
  <c r="D66" i="272"/>
  <c r="D70" i="272"/>
  <c r="D65" i="272"/>
  <c r="D68" i="272"/>
  <c r="D67" i="272"/>
  <c r="I68" i="273"/>
  <c r="I69" i="273"/>
  <c r="I66" i="273"/>
  <c r="I64" i="273"/>
  <c r="I67" i="273"/>
  <c r="I70" i="273"/>
  <c r="I65" i="273"/>
  <c r="S65" i="273"/>
  <c r="S66" i="273"/>
  <c r="S70" i="273"/>
  <c r="S69" i="273"/>
  <c r="S67" i="273"/>
  <c r="S64" i="273"/>
  <c r="S68" i="273"/>
  <c r="N67" i="272"/>
  <c r="N69" i="272"/>
  <c r="N64" i="272"/>
  <c r="N68" i="272"/>
  <c r="N66" i="272"/>
  <c r="N70" i="272"/>
  <c r="N65" i="272"/>
  <c r="I15" i="268"/>
  <c r="I18" i="268" s="1"/>
  <c r="V43" i="272"/>
  <c r="I19" i="268" s="1"/>
  <c r="T64" i="272"/>
  <c r="T68" i="272"/>
  <c r="T66" i="272"/>
  <c r="T69" i="272"/>
  <c r="T65" i="272"/>
  <c r="T67" i="272"/>
  <c r="T70" i="272"/>
  <c r="J15" i="268"/>
  <c r="E43" i="273"/>
  <c r="J19" i="268" s="1"/>
  <c r="K36" i="273"/>
  <c r="K38" i="273" s="1"/>
  <c r="K43" i="273" s="1"/>
  <c r="K62" i="273" s="1"/>
  <c r="K85" i="260"/>
  <c r="K90" i="260" s="1"/>
  <c r="Q67" i="269"/>
  <c r="Q70" i="269"/>
  <c r="Q64" i="269"/>
  <c r="Q66" i="269"/>
  <c r="Q65" i="269"/>
  <c r="Q69" i="269"/>
  <c r="Q68" i="269"/>
  <c r="D15" i="268"/>
  <c r="D18" i="268" s="1"/>
  <c r="P43" i="269"/>
  <c r="D19" i="268" s="1"/>
  <c r="S64" i="272"/>
  <c r="S70" i="272"/>
  <c r="S69" i="272"/>
  <c r="S67" i="272"/>
  <c r="S65" i="272"/>
  <c r="S68" i="272"/>
  <c r="S66" i="272"/>
  <c r="G15" i="268"/>
  <c r="G18" i="268" s="1"/>
  <c r="G43" i="272"/>
  <c r="G19" i="268" s="1"/>
  <c r="F15" i="268"/>
  <c r="F18" i="268" s="1"/>
  <c r="F43" i="272"/>
  <c r="F19" i="268" s="1"/>
  <c r="O65" i="273"/>
  <c r="O70" i="273"/>
  <c r="O68" i="273"/>
  <c r="O66" i="273"/>
  <c r="O67" i="273"/>
  <c r="O64" i="273"/>
  <c r="O69" i="273"/>
  <c r="O64" i="272"/>
  <c r="O68" i="272"/>
  <c r="O66" i="272"/>
  <c r="O70" i="272"/>
  <c r="O69" i="272"/>
  <c r="O65" i="272"/>
  <c r="O67" i="272"/>
  <c r="U65" i="273"/>
  <c r="U70" i="273"/>
  <c r="U66" i="273"/>
  <c r="U68" i="273"/>
  <c r="U69" i="273"/>
  <c r="U64" i="273"/>
  <c r="U67" i="273"/>
  <c r="U69" i="272"/>
  <c r="U64" i="272"/>
  <c r="U66" i="272"/>
  <c r="U68" i="272"/>
  <c r="U67" i="272"/>
  <c r="U70" i="272"/>
  <c r="U65" i="272"/>
  <c r="I67" i="269"/>
  <c r="I70" i="269"/>
  <c r="I68" i="269"/>
  <c r="I69" i="269"/>
  <c r="I65" i="269"/>
  <c r="I64" i="269"/>
  <c r="I66" i="269"/>
  <c r="T70" i="273"/>
  <c r="T66" i="273"/>
  <c r="T69" i="273"/>
  <c r="T65" i="273"/>
  <c r="T68" i="273"/>
  <c r="T64" i="273"/>
  <c r="T67" i="273"/>
  <c r="O68" i="269"/>
  <c r="O70" i="269"/>
  <c r="O65" i="269"/>
  <c r="O69" i="269"/>
  <c r="O67" i="269"/>
  <c r="O64" i="269"/>
  <c r="O66" i="269"/>
  <c r="C69" i="269"/>
  <c r="C64" i="269"/>
  <c r="C70" i="269"/>
  <c r="C65" i="269"/>
  <c r="C68" i="269"/>
  <c r="C67" i="269"/>
  <c r="C66" i="269"/>
  <c r="H64" i="272"/>
  <c r="H68" i="272"/>
  <c r="H67" i="272"/>
  <c r="H70" i="272"/>
  <c r="H65" i="272"/>
  <c r="H66" i="272"/>
  <c r="H69" i="272"/>
  <c r="U67" i="269"/>
  <c r="U68" i="269"/>
  <c r="U70" i="269"/>
  <c r="U66" i="269"/>
  <c r="U64" i="269"/>
  <c r="U65" i="269"/>
  <c r="U69" i="269"/>
  <c r="M15" i="268"/>
  <c r="V43" i="273"/>
  <c r="M19" i="268" s="1"/>
  <c r="N69" i="273"/>
  <c r="N65" i="273"/>
  <c r="N70" i="273"/>
  <c r="N68" i="273"/>
  <c r="N67" i="273"/>
  <c r="N64" i="273"/>
  <c r="N66" i="273"/>
  <c r="C69" i="272"/>
  <c r="C67" i="272"/>
  <c r="C70" i="272"/>
  <c r="C65" i="272"/>
  <c r="C68" i="272"/>
  <c r="C66" i="272"/>
  <c r="C64" i="272"/>
  <c r="R67" i="272"/>
  <c r="R66" i="272"/>
  <c r="R68" i="272"/>
  <c r="R70" i="272"/>
  <c r="R65" i="272"/>
  <c r="R64" i="272"/>
  <c r="R69" i="272"/>
  <c r="N70" i="269"/>
  <c r="N65" i="269"/>
  <c r="N67" i="269"/>
  <c r="N68" i="269"/>
  <c r="N66" i="269"/>
  <c r="N64" i="269"/>
  <c r="N69" i="269"/>
  <c r="C70" i="273"/>
  <c r="C69" i="273"/>
  <c r="C66" i="273"/>
  <c r="C67" i="273"/>
  <c r="C68" i="273"/>
  <c r="C64" i="273"/>
  <c r="C65" i="273"/>
  <c r="M70" i="272"/>
  <c r="M69" i="272"/>
  <c r="M68" i="272"/>
  <c r="M67" i="272"/>
  <c r="M64" i="272"/>
  <c r="M65" i="272"/>
  <c r="M66" i="272"/>
  <c r="K70" i="272"/>
  <c r="K68" i="272"/>
  <c r="K67" i="272"/>
  <c r="K69" i="272"/>
  <c r="K66" i="272"/>
  <c r="K65" i="272"/>
  <c r="K64" i="272"/>
  <c r="E15" i="268"/>
  <c r="E18" i="268" s="1"/>
  <c r="V43" i="269"/>
  <c r="E19" i="268" s="1"/>
  <c r="D70" i="273"/>
  <c r="D66" i="273"/>
  <c r="D68" i="273"/>
  <c r="D65" i="273"/>
  <c r="D67" i="273"/>
  <c r="D64" i="273"/>
  <c r="D69" i="273"/>
  <c r="T65" i="269"/>
  <c r="T67" i="269"/>
  <c r="T66" i="269"/>
  <c r="T69" i="269"/>
  <c r="T70" i="269"/>
  <c r="T64" i="269"/>
  <c r="T68" i="269"/>
  <c r="Q68" i="272"/>
  <c r="Q64" i="272"/>
  <c r="Q65" i="272"/>
  <c r="Q67" i="272"/>
  <c r="Q70" i="272"/>
  <c r="Q69" i="272"/>
  <c r="Q66" i="272"/>
  <c r="R65" i="273"/>
  <c r="R69" i="273"/>
  <c r="R68" i="273"/>
  <c r="R66" i="273"/>
  <c r="R67" i="273"/>
  <c r="R70" i="273"/>
  <c r="R64" i="273"/>
  <c r="R65" i="269"/>
  <c r="R64" i="269"/>
  <c r="R66" i="269"/>
  <c r="R68" i="269"/>
  <c r="R69" i="269"/>
  <c r="R70" i="269"/>
  <c r="R67" i="269"/>
  <c r="S64" i="269"/>
  <c r="S65" i="269"/>
  <c r="S67" i="269"/>
  <c r="S70" i="269"/>
  <c r="S68" i="269"/>
  <c r="S66" i="269"/>
  <c r="S69" i="269"/>
  <c r="Q66" i="273"/>
  <c r="Q67" i="273"/>
  <c r="Q68" i="273"/>
  <c r="Q65" i="273"/>
  <c r="Q64" i="273"/>
  <c r="Q69" i="273"/>
  <c r="Q70" i="273"/>
  <c r="L66" i="272"/>
  <c r="L65" i="272"/>
  <c r="L70" i="272"/>
  <c r="L69" i="272"/>
  <c r="L68" i="272"/>
  <c r="L67" i="272"/>
  <c r="L64" i="272"/>
  <c r="B15" i="268"/>
  <c r="B18" i="268" s="1"/>
  <c r="E43" i="269"/>
  <c r="B19" i="268" s="1"/>
  <c r="H15" i="268"/>
  <c r="H18" i="268" s="1"/>
  <c r="P43" i="272"/>
  <c r="H19" i="268" s="1"/>
  <c r="J67" i="272"/>
  <c r="J69" i="272"/>
  <c r="J64" i="272"/>
  <c r="J66" i="272"/>
  <c r="J65" i="272"/>
  <c r="J68" i="272"/>
  <c r="J70" i="272"/>
  <c r="D65" i="269"/>
  <c r="D67" i="269"/>
  <c r="D66" i="269"/>
  <c r="D68" i="269"/>
  <c r="D64" i="269"/>
  <c r="D70" i="269"/>
  <c r="D69" i="269"/>
  <c r="H224" i="179"/>
  <c r="F95" i="260" s="1"/>
  <c r="F50" i="273" s="1"/>
  <c r="H224" i="169"/>
  <c r="G95" i="260" s="1"/>
  <c r="G50" i="273" s="1"/>
  <c r="H224" i="176"/>
  <c r="L95" i="260" s="1"/>
  <c r="L50" i="273" s="1"/>
  <c r="J207" i="179"/>
  <c r="H224" i="168"/>
  <c r="H95" i="260" s="1"/>
  <c r="H50" i="273" s="1"/>
  <c r="F62" i="272" l="1"/>
  <c r="P62" i="273"/>
  <c r="I20" i="268"/>
  <c r="G62" i="272"/>
  <c r="G66" i="272" s="1"/>
  <c r="N71" i="272"/>
  <c r="B20" i="268"/>
  <c r="I71" i="272"/>
  <c r="V62" i="272"/>
  <c r="V69" i="272" s="1"/>
  <c r="V62" i="269"/>
  <c r="V69" i="269" s="1"/>
  <c r="G20" i="268"/>
  <c r="E20" i="268"/>
  <c r="F20" i="268"/>
  <c r="D71" i="269"/>
  <c r="M71" i="272"/>
  <c r="P62" i="272"/>
  <c r="P67" i="272" s="1"/>
  <c r="V62" i="273"/>
  <c r="V64" i="273" s="1"/>
  <c r="N71" i="269"/>
  <c r="U71" i="269"/>
  <c r="U71" i="273"/>
  <c r="S71" i="272"/>
  <c r="D71" i="273"/>
  <c r="C71" i="269"/>
  <c r="P62" i="269"/>
  <c r="G71" i="269"/>
  <c r="C24" i="268"/>
  <c r="K24" i="268"/>
  <c r="G24" i="268"/>
  <c r="O71" i="273"/>
  <c r="K26" i="268"/>
  <c r="C26" i="268"/>
  <c r="G26" i="268"/>
  <c r="L71" i="272"/>
  <c r="I71" i="269"/>
  <c r="D20" i="268"/>
  <c r="S71" i="273"/>
  <c r="O71" i="269"/>
  <c r="N71" i="273"/>
  <c r="D71" i="272"/>
  <c r="P65" i="273"/>
  <c r="P66" i="273"/>
  <c r="P64" i="273"/>
  <c r="P67" i="273"/>
  <c r="P70" i="273"/>
  <c r="P68" i="273"/>
  <c r="P69" i="273"/>
  <c r="E71" i="272"/>
  <c r="F64" i="272"/>
  <c r="F67" i="272"/>
  <c r="F66" i="272"/>
  <c r="F70" i="272"/>
  <c r="F68" i="272"/>
  <c r="F69" i="272"/>
  <c r="F65" i="272"/>
  <c r="R71" i="272"/>
  <c r="Q71" i="269"/>
  <c r="R71" i="269"/>
  <c r="C71" i="273"/>
  <c r="H20" i="268"/>
  <c r="T71" i="269"/>
  <c r="K71" i="272"/>
  <c r="Q71" i="272"/>
  <c r="V64" i="272"/>
  <c r="V70" i="272"/>
  <c r="V68" i="272"/>
  <c r="R71" i="273"/>
  <c r="H71" i="272"/>
  <c r="T71" i="273"/>
  <c r="I71" i="273"/>
  <c r="C71" i="272"/>
  <c r="S71" i="269"/>
  <c r="G25" i="268"/>
  <c r="C25" i="268"/>
  <c r="K25" i="268"/>
  <c r="J71" i="272"/>
  <c r="T71" i="272"/>
  <c r="G67" i="272"/>
  <c r="G68" i="272"/>
  <c r="G65" i="272"/>
  <c r="G70" i="272"/>
  <c r="G64" i="272"/>
  <c r="Q71" i="273"/>
  <c r="E62" i="269"/>
  <c r="O71" i="272"/>
  <c r="K66" i="273"/>
  <c r="K70" i="273"/>
  <c r="K69" i="273"/>
  <c r="K67" i="273"/>
  <c r="K65" i="273"/>
  <c r="K68" i="273"/>
  <c r="K64" i="273"/>
  <c r="U71" i="272"/>
  <c r="E62" i="273"/>
  <c r="M197" i="179"/>
  <c r="O197" i="179" s="1"/>
  <c r="M191" i="179"/>
  <c r="O191" i="179" s="1"/>
  <c r="M194" i="179"/>
  <c r="O194" i="179" s="1"/>
  <c r="M195" i="179"/>
  <c r="O195" i="179" s="1"/>
  <c r="M192" i="179"/>
  <c r="O192" i="179" s="1"/>
  <c r="M193" i="179"/>
  <c r="O193" i="179" s="1"/>
  <c r="M190" i="179"/>
  <c r="O190" i="179" s="1"/>
  <c r="M188" i="179"/>
  <c r="G69" i="272" l="1"/>
  <c r="V67" i="273"/>
  <c r="V68" i="273"/>
  <c r="V70" i="273"/>
  <c r="P68" i="272"/>
  <c r="P64" i="272"/>
  <c r="P65" i="272"/>
  <c r="P70" i="272"/>
  <c r="V65" i="273"/>
  <c r="V66" i="273"/>
  <c r="V67" i="272"/>
  <c r="V66" i="272"/>
  <c r="V65" i="272"/>
  <c r="V69" i="273"/>
  <c r="V71" i="273" s="1"/>
  <c r="P69" i="272"/>
  <c r="V70" i="269"/>
  <c r="E26" i="268" s="1"/>
  <c r="V64" i="269"/>
  <c r="E24" i="268" s="1"/>
  <c r="P66" i="272"/>
  <c r="V65" i="269"/>
  <c r="V67" i="269"/>
  <c r="V66" i="269"/>
  <c r="V68" i="269"/>
  <c r="M25" i="268"/>
  <c r="E25" i="268"/>
  <c r="I25" i="268"/>
  <c r="E67" i="269"/>
  <c r="E65" i="269"/>
  <c r="E70" i="269"/>
  <c r="E69" i="269"/>
  <c r="E66" i="269"/>
  <c r="E64" i="269"/>
  <c r="E68" i="269"/>
  <c r="P70" i="269"/>
  <c r="P69" i="269"/>
  <c r="P64" i="269"/>
  <c r="P68" i="269"/>
  <c r="P65" i="269"/>
  <c r="P67" i="269"/>
  <c r="P66" i="269"/>
  <c r="E65" i="273"/>
  <c r="E64" i="273"/>
  <c r="E66" i="273"/>
  <c r="E69" i="273"/>
  <c r="E70" i="273"/>
  <c r="E67" i="273"/>
  <c r="E68" i="273"/>
  <c r="K27" i="268"/>
  <c r="G27" i="268"/>
  <c r="F71" i="272"/>
  <c r="K71" i="273"/>
  <c r="G71" i="272"/>
  <c r="C27" i="268"/>
  <c r="P71" i="273"/>
  <c r="M200" i="179"/>
  <c r="M207" i="179" s="1"/>
  <c r="O188" i="179"/>
  <c r="O200" i="179" s="1"/>
  <c r="F50" i="260" s="1"/>
  <c r="I230" i="170"/>
  <c r="N216" i="170" s="1"/>
  <c r="J230" i="170"/>
  <c r="N217" i="170" s="1"/>
  <c r="H230" i="170"/>
  <c r="N215" i="170" s="1"/>
  <c r="J230" i="173"/>
  <c r="N217" i="173" s="1"/>
  <c r="I230" i="173"/>
  <c r="N216" i="173" s="1"/>
  <c r="H230" i="173"/>
  <c r="N215" i="173" s="1"/>
  <c r="V71" i="272" l="1"/>
  <c r="P71" i="272"/>
  <c r="I26" i="268"/>
  <c r="V71" i="269"/>
  <c r="I24" i="268"/>
  <c r="M24" i="268"/>
  <c r="M26" i="268"/>
  <c r="D26" i="268"/>
  <c r="H26" i="268"/>
  <c r="L26" i="268"/>
  <c r="E71" i="273"/>
  <c r="P71" i="269"/>
  <c r="H24" i="268"/>
  <c r="L24" i="268"/>
  <c r="D24" i="268"/>
  <c r="J25" i="268"/>
  <c r="B25" i="268"/>
  <c r="E71" i="269"/>
  <c r="J24" i="268"/>
  <c r="B24" i="268"/>
  <c r="B26" i="268"/>
  <c r="J26" i="268"/>
  <c r="E27" i="268"/>
  <c r="H25" i="268"/>
  <c r="D25" i="268"/>
  <c r="L25" i="268"/>
  <c r="I27" i="268"/>
  <c r="F21" i="260"/>
  <c r="F33" i="260"/>
  <c r="F66" i="260" s="1"/>
  <c r="F31" i="260"/>
  <c r="F42" i="260"/>
  <c r="F22" i="260"/>
  <c r="F45" i="260"/>
  <c r="F68" i="260" s="1"/>
  <c r="O217" i="170"/>
  <c r="O216" i="170"/>
  <c r="K230" i="170"/>
  <c r="L230" i="170" s="1"/>
  <c r="O215" i="170"/>
  <c r="O217" i="173"/>
  <c r="V217" i="173" s="1"/>
  <c r="M131" i="260" s="1"/>
  <c r="J230" i="168"/>
  <c r="N217" i="168" s="1"/>
  <c r="I230" i="168"/>
  <c r="N216" i="168" s="1"/>
  <c r="H230" i="168"/>
  <c r="N215" i="168" s="1"/>
  <c r="K230" i="173"/>
  <c r="L230" i="173" s="1"/>
  <c r="O216" i="173"/>
  <c r="V216" i="173" s="1"/>
  <c r="M123" i="260" s="1"/>
  <c r="J230" i="179"/>
  <c r="N217" i="179" s="1"/>
  <c r="I230" i="179"/>
  <c r="N216" i="179" s="1"/>
  <c r="H230" i="179"/>
  <c r="N215" i="179" s="1"/>
  <c r="O207" i="179"/>
  <c r="J230" i="169"/>
  <c r="N217" i="169" s="1"/>
  <c r="I230" i="169"/>
  <c r="N216" i="169" s="1"/>
  <c r="H230" i="169"/>
  <c r="N215" i="169" s="1"/>
  <c r="I230" i="176"/>
  <c r="N216" i="176" s="1"/>
  <c r="J230" i="176"/>
  <c r="N217" i="176" s="1"/>
  <c r="H230" i="176"/>
  <c r="N215" i="176" s="1"/>
  <c r="H27" i="268" l="1"/>
  <c r="D27" i="268"/>
  <c r="L27" i="268"/>
  <c r="M27" i="268"/>
  <c r="J27" i="268"/>
  <c r="B27" i="268"/>
  <c r="F64" i="260"/>
  <c r="F55" i="260"/>
  <c r="M11" i="262" s="1"/>
  <c r="U217" i="170"/>
  <c r="J130" i="260" s="1"/>
  <c r="R217" i="170"/>
  <c r="J127" i="260" s="1"/>
  <c r="S217" i="170"/>
  <c r="J128" i="260" s="1"/>
  <c r="P217" i="170"/>
  <c r="J125" i="260" s="1"/>
  <c r="Q217" i="170"/>
  <c r="J126" i="260" s="1"/>
  <c r="T217" i="170"/>
  <c r="J129" i="260" s="1"/>
  <c r="V217" i="170"/>
  <c r="J131" i="260" s="1"/>
  <c r="O217" i="168"/>
  <c r="O217" i="179"/>
  <c r="U216" i="170"/>
  <c r="J122" i="260" s="1"/>
  <c r="S216" i="170"/>
  <c r="J120" i="260" s="1"/>
  <c r="P216" i="170"/>
  <c r="J117" i="260" s="1"/>
  <c r="T216" i="170"/>
  <c r="J121" i="260" s="1"/>
  <c r="R216" i="170"/>
  <c r="J119" i="260" s="1"/>
  <c r="Q216" i="170"/>
  <c r="J118" i="260" s="1"/>
  <c r="V216" i="170"/>
  <c r="J123" i="260" s="1"/>
  <c r="O216" i="168"/>
  <c r="O216" i="179"/>
  <c r="P215" i="170"/>
  <c r="J109" i="260" s="1"/>
  <c r="U215" i="170"/>
  <c r="J114" i="260" s="1"/>
  <c r="Q215" i="170"/>
  <c r="J110" i="260" s="1"/>
  <c r="T215" i="170"/>
  <c r="J113" i="260" s="1"/>
  <c r="R215" i="170"/>
  <c r="J111" i="260" s="1"/>
  <c r="S215" i="170"/>
  <c r="J112" i="260" s="1"/>
  <c r="O216" i="169"/>
  <c r="V216" i="169" s="1"/>
  <c r="G123" i="260" s="1"/>
  <c r="V215" i="170"/>
  <c r="J115" i="260" s="1"/>
  <c r="N224" i="170"/>
  <c r="J101" i="260" s="1"/>
  <c r="K230" i="179"/>
  <c r="L230" i="179" s="1"/>
  <c r="O215" i="179"/>
  <c r="N224" i="173"/>
  <c r="M101" i="260" s="1"/>
  <c r="M57" i="273" s="1"/>
  <c r="O215" i="173"/>
  <c r="K230" i="176"/>
  <c r="L230" i="176" s="1"/>
  <c r="K230" i="169"/>
  <c r="L230" i="169" s="1"/>
  <c r="O217" i="169"/>
  <c r="V217" i="169" s="1"/>
  <c r="G131" i="260" s="1"/>
  <c r="O217" i="176"/>
  <c r="V217" i="176" s="1"/>
  <c r="L131" i="260" s="1"/>
  <c r="U217" i="173"/>
  <c r="M130" i="260" s="1"/>
  <c r="T217" i="173"/>
  <c r="M129" i="260" s="1"/>
  <c r="P217" i="173"/>
  <c r="M125" i="260" s="1"/>
  <c r="S217" i="173"/>
  <c r="M128" i="260" s="1"/>
  <c r="R217" i="173"/>
  <c r="M127" i="260" s="1"/>
  <c r="Q217" i="173"/>
  <c r="M126" i="260" s="1"/>
  <c r="K230" i="168"/>
  <c r="L230" i="168" s="1"/>
  <c r="O215" i="168"/>
  <c r="O216" i="176"/>
  <c r="V216" i="176" s="1"/>
  <c r="L123" i="260" s="1"/>
  <c r="S216" i="173"/>
  <c r="M120" i="260" s="1"/>
  <c r="Q216" i="173"/>
  <c r="M118" i="260" s="1"/>
  <c r="U216" i="173"/>
  <c r="M122" i="260" s="1"/>
  <c r="R216" i="173"/>
  <c r="M119" i="260" s="1"/>
  <c r="T216" i="173"/>
  <c r="M121" i="260" s="1"/>
  <c r="P216" i="173"/>
  <c r="M117" i="260" s="1"/>
  <c r="J27" i="273" l="1"/>
  <c r="J25" i="273"/>
  <c r="M27" i="273"/>
  <c r="J23" i="273"/>
  <c r="J57" i="273"/>
  <c r="M25" i="273"/>
  <c r="F70" i="260"/>
  <c r="F150" i="260"/>
  <c r="W217" i="170"/>
  <c r="O224" i="170"/>
  <c r="T217" i="168"/>
  <c r="H129" i="260" s="1"/>
  <c r="R217" i="168"/>
  <c r="H127" i="260" s="1"/>
  <c r="Q217" i="168"/>
  <c r="H126" i="260" s="1"/>
  <c r="S217" i="168"/>
  <c r="H128" i="260" s="1"/>
  <c r="U217" i="168"/>
  <c r="H130" i="260" s="1"/>
  <c r="P217" i="168"/>
  <c r="H125" i="260" s="1"/>
  <c r="V217" i="168"/>
  <c r="H131" i="260" s="1"/>
  <c r="P217" i="179"/>
  <c r="F125" i="260" s="1"/>
  <c r="T217" i="179"/>
  <c r="F129" i="260" s="1"/>
  <c r="U217" i="179"/>
  <c r="F130" i="260" s="1"/>
  <c r="S217" i="179"/>
  <c r="F128" i="260" s="1"/>
  <c r="Q217" i="179"/>
  <c r="F126" i="260" s="1"/>
  <c r="R217" i="179"/>
  <c r="F127" i="260" s="1"/>
  <c r="V217" i="179"/>
  <c r="F131" i="260" s="1"/>
  <c r="W216" i="170"/>
  <c r="R216" i="168"/>
  <c r="H119" i="260" s="1"/>
  <c r="S216" i="168"/>
  <c r="H120" i="260" s="1"/>
  <c r="P216" i="168"/>
  <c r="H117" i="260" s="1"/>
  <c r="Q216" i="168"/>
  <c r="H118" i="260" s="1"/>
  <c r="U216" i="168"/>
  <c r="H122" i="260" s="1"/>
  <c r="T216" i="168"/>
  <c r="H121" i="260" s="1"/>
  <c r="V216" i="168"/>
  <c r="H123" i="260" s="1"/>
  <c r="P216" i="179"/>
  <c r="F117" i="260" s="1"/>
  <c r="T216" i="179"/>
  <c r="F121" i="260" s="1"/>
  <c r="U216" i="179"/>
  <c r="F122" i="260" s="1"/>
  <c r="Q216" i="179"/>
  <c r="F118" i="260" s="1"/>
  <c r="S216" i="179"/>
  <c r="F120" i="260" s="1"/>
  <c r="R216" i="179"/>
  <c r="F119" i="260" s="1"/>
  <c r="V216" i="179"/>
  <c r="F123" i="260" s="1"/>
  <c r="Q215" i="179"/>
  <c r="F110" i="260" s="1"/>
  <c r="U215" i="179"/>
  <c r="F114" i="260" s="1"/>
  <c r="P215" i="179"/>
  <c r="F109" i="260" s="1"/>
  <c r="K11" i="273" s="1"/>
  <c r="T215" i="179"/>
  <c r="F113" i="260" s="1"/>
  <c r="S215" i="179"/>
  <c r="F112" i="260" s="1"/>
  <c r="R215" i="179"/>
  <c r="F111" i="260" s="1"/>
  <c r="W215" i="170"/>
  <c r="P215" i="168"/>
  <c r="H109" i="260" s="1"/>
  <c r="U215" i="168"/>
  <c r="H114" i="260" s="1"/>
  <c r="S215" i="168"/>
  <c r="H112" i="260" s="1"/>
  <c r="R215" i="168"/>
  <c r="H111" i="260" s="1"/>
  <c r="T215" i="168"/>
  <c r="H113" i="260" s="1"/>
  <c r="Q215" i="168"/>
  <c r="H110" i="260" s="1"/>
  <c r="W216" i="173"/>
  <c r="P216" i="176"/>
  <c r="L117" i="260" s="1"/>
  <c r="S216" i="176"/>
  <c r="L120" i="260" s="1"/>
  <c r="R216" i="176"/>
  <c r="L119" i="260" s="1"/>
  <c r="T216" i="176"/>
  <c r="L121" i="260" s="1"/>
  <c r="Q216" i="176"/>
  <c r="L118" i="260" s="1"/>
  <c r="U216" i="176"/>
  <c r="L122" i="260" s="1"/>
  <c r="N224" i="176"/>
  <c r="L101" i="260" s="1"/>
  <c r="L57" i="273" s="1"/>
  <c r="O215" i="176"/>
  <c r="V215" i="176" s="1"/>
  <c r="L115" i="260" s="1"/>
  <c r="U216" i="169"/>
  <c r="G122" i="260" s="1"/>
  <c r="S216" i="169"/>
  <c r="G120" i="260" s="1"/>
  <c r="Q216" i="169"/>
  <c r="G118" i="260" s="1"/>
  <c r="P216" i="169"/>
  <c r="G117" i="260" s="1"/>
  <c r="R216" i="169"/>
  <c r="G119" i="260" s="1"/>
  <c r="T216" i="169"/>
  <c r="G121" i="260" s="1"/>
  <c r="V215" i="168"/>
  <c r="H115" i="260" s="1"/>
  <c r="N224" i="168"/>
  <c r="H101" i="260" s="1"/>
  <c r="H57" i="273" s="1"/>
  <c r="W217" i="173"/>
  <c r="R217" i="176"/>
  <c r="L127" i="260" s="1"/>
  <c r="Q217" i="176"/>
  <c r="L126" i="260" s="1"/>
  <c r="S217" i="176"/>
  <c r="L128" i="260" s="1"/>
  <c r="T217" i="176"/>
  <c r="L129" i="260" s="1"/>
  <c r="P217" i="176"/>
  <c r="L125" i="260" s="1"/>
  <c r="U217" i="176"/>
  <c r="L130" i="260" s="1"/>
  <c r="T217" i="169"/>
  <c r="G129" i="260" s="1"/>
  <c r="Q217" i="169"/>
  <c r="G126" i="260" s="1"/>
  <c r="U217" i="169"/>
  <c r="G130" i="260" s="1"/>
  <c r="S217" i="169"/>
  <c r="G128" i="260" s="1"/>
  <c r="P217" i="169"/>
  <c r="G125" i="260" s="1"/>
  <c r="R217" i="169"/>
  <c r="G127" i="260" s="1"/>
  <c r="N224" i="169"/>
  <c r="G101" i="260" s="1"/>
  <c r="G57" i="273" s="1"/>
  <c r="O215" i="169"/>
  <c r="R215" i="173"/>
  <c r="M111" i="260" s="1"/>
  <c r="U215" i="173"/>
  <c r="M114" i="260" s="1"/>
  <c r="T215" i="173"/>
  <c r="M113" i="260" s="1"/>
  <c r="Q215" i="173"/>
  <c r="M110" i="260" s="1"/>
  <c r="S215" i="173"/>
  <c r="M112" i="260" s="1"/>
  <c r="P215" i="173"/>
  <c r="M109" i="260" s="1"/>
  <c r="V215" i="179"/>
  <c r="F115" i="260" s="1"/>
  <c r="N224" i="179"/>
  <c r="F101" i="260" s="1"/>
  <c r="F57" i="273" s="1"/>
  <c r="O224" i="173"/>
  <c r="M102" i="260" s="1"/>
  <c r="D12" i="265" s="1"/>
  <c r="V215" i="173"/>
  <c r="M115" i="260" s="1"/>
  <c r="L25" i="273" l="1"/>
  <c r="H23" i="273"/>
  <c r="G27" i="273"/>
  <c r="K12" i="268" s="1"/>
  <c r="L27" i="273"/>
  <c r="H25" i="273"/>
  <c r="F23" i="273"/>
  <c r="M23" i="273"/>
  <c r="M29" i="273" s="1"/>
  <c r="F27" i="273"/>
  <c r="J29" i="273"/>
  <c r="G25" i="273"/>
  <c r="K10" i="268" s="1"/>
  <c r="F25" i="273"/>
  <c r="H27" i="273"/>
  <c r="M143" i="260"/>
  <c r="D12" i="262"/>
  <c r="M83" i="260" s="1"/>
  <c r="M36" i="273" s="1"/>
  <c r="M38" i="273" s="1"/>
  <c r="N225" i="170"/>
  <c r="J102" i="260"/>
  <c r="D9" i="265" s="1"/>
  <c r="D9" i="262" s="1"/>
  <c r="J83" i="260" s="1"/>
  <c r="J36" i="273" s="1"/>
  <c r="J38" i="273" s="1"/>
  <c r="J43" i="273" s="1"/>
  <c r="M142" i="260"/>
  <c r="M140" i="260"/>
  <c r="M141" i="260"/>
  <c r="M138" i="260"/>
  <c r="M139" i="260"/>
  <c r="M103" i="260"/>
  <c r="M137" i="260"/>
  <c r="J225" i="170"/>
  <c r="M225" i="170"/>
  <c r="L225" i="170"/>
  <c r="H225" i="170"/>
  <c r="I225" i="170"/>
  <c r="K225" i="170"/>
  <c r="P224" i="170"/>
  <c r="W217" i="168"/>
  <c r="O224" i="168"/>
  <c r="W217" i="179"/>
  <c r="O224" i="179"/>
  <c r="W216" i="168"/>
  <c r="W216" i="179"/>
  <c r="W215" i="179"/>
  <c r="W215" i="168"/>
  <c r="W215" i="173"/>
  <c r="M225" i="173"/>
  <c r="K225" i="173"/>
  <c r="J225" i="173"/>
  <c r="I225" i="173"/>
  <c r="L225" i="173"/>
  <c r="H225" i="173"/>
  <c r="P224" i="173"/>
  <c r="W217" i="176"/>
  <c r="W216" i="176"/>
  <c r="N225" i="173"/>
  <c r="Q215" i="176"/>
  <c r="L110" i="260" s="1"/>
  <c r="U215" i="176"/>
  <c r="L114" i="260" s="1"/>
  <c r="S215" i="176"/>
  <c r="L112" i="260" s="1"/>
  <c r="T215" i="176"/>
  <c r="L113" i="260" s="1"/>
  <c r="R215" i="176"/>
  <c r="L111" i="260" s="1"/>
  <c r="P215" i="176"/>
  <c r="L109" i="260" s="1"/>
  <c r="O224" i="176"/>
  <c r="L102" i="260" s="1"/>
  <c r="W216" i="169"/>
  <c r="W217" i="169"/>
  <c r="S215" i="169"/>
  <c r="G112" i="260" s="1"/>
  <c r="Q215" i="169"/>
  <c r="G110" i="260" s="1"/>
  <c r="T215" i="169"/>
  <c r="G113" i="260" s="1"/>
  <c r="R215" i="169"/>
  <c r="G111" i="260" s="1"/>
  <c r="U215" i="169"/>
  <c r="G114" i="260" s="1"/>
  <c r="P215" i="169"/>
  <c r="G109" i="260" s="1"/>
  <c r="O224" i="169"/>
  <c r="G102" i="260" s="1"/>
  <c r="D6" i="265" s="1"/>
  <c r="V215" i="169"/>
  <c r="G115" i="260" s="1"/>
  <c r="H29" i="273" l="1"/>
  <c r="G23" i="273"/>
  <c r="J62" i="273"/>
  <c r="D11" i="265"/>
  <c r="D11" i="262" s="1"/>
  <c r="L83" i="260" s="1"/>
  <c r="F29" i="273"/>
  <c r="L23" i="273"/>
  <c r="L29" i="273" s="1"/>
  <c r="M43" i="273"/>
  <c r="M62" i="273" s="1"/>
  <c r="J85" i="260"/>
  <c r="J90" i="260" s="1"/>
  <c r="M85" i="260"/>
  <c r="M90" i="260" s="1"/>
  <c r="G143" i="260"/>
  <c r="D6" i="262"/>
  <c r="G83" i="260" s="1"/>
  <c r="G36" i="273" s="1"/>
  <c r="G38" i="273" s="1"/>
  <c r="M144" i="260"/>
  <c r="M145" i="260" s="1"/>
  <c r="J138" i="260"/>
  <c r="J140" i="260"/>
  <c r="J141" i="260"/>
  <c r="J139" i="260"/>
  <c r="J103" i="260"/>
  <c r="J142" i="260"/>
  <c r="J137" i="260"/>
  <c r="J143" i="260"/>
  <c r="N225" i="168"/>
  <c r="H102" i="260"/>
  <c r="L141" i="260"/>
  <c r="L139" i="260"/>
  <c r="L138" i="260"/>
  <c r="L103" i="260"/>
  <c r="L142" i="260"/>
  <c r="L140" i="260"/>
  <c r="L137" i="260"/>
  <c r="N225" i="179"/>
  <c r="F102" i="260"/>
  <c r="D5" i="265" s="1"/>
  <c r="G142" i="260"/>
  <c r="G140" i="260"/>
  <c r="G138" i="260"/>
  <c r="G139" i="260"/>
  <c r="G141" i="260"/>
  <c r="G103" i="260"/>
  <c r="G137" i="260"/>
  <c r="L143" i="260"/>
  <c r="O225" i="170"/>
  <c r="J225" i="168"/>
  <c r="K225" i="168"/>
  <c r="I225" i="168"/>
  <c r="M225" i="168"/>
  <c r="H225" i="168"/>
  <c r="L225" i="168"/>
  <c r="P224" i="168"/>
  <c r="L225" i="179"/>
  <c r="H225" i="179"/>
  <c r="I225" i="179"/>
  <c r="J225" i="179"/>
  <c r="M225" i="179"/>
  <c r="K225" i="179"/>
  <c r="P224" i="179"/>
  <c r="N225" i="169"/>
  <c r="O225" i="173"/>
  <c r="W215" i="169"/>
  <c r="L225" i="176"/>
  <c r="J225" i="176"/>
  <c r="K225" i="176"/>
  <c r="I225" i="176"/>
  <c r="M225" i="176"/>
  <c r="H225" i="176"/>
  <c r="P224" i="176"/>
  <c r="W215" i="176"/>
  <c r="N225" i="176"/>
  <c r="M225" i="169"/>
  <c r="K225" i="169"/>
  <c r="I225" i="169"/>
  <c r="L225" i="169"/>
  <c r="J225" i="169"/>
  <c r="H225" i="169"/>
  <c r="P224" i="169"/>
  <c r="L36" i="273" l="1"/>
  <c r="L38" i="273" s="1"/>
  <c r="L43" i="273" s="1"/>
  <c r="L85" i="260"/>
  <c r="L90" i="260" s="1"/>
  <c r="D7" i="265"/>
  <c r="D7" i="262" s="1"/>
  <c r="H83" i="260" s="1"/>
  <c r="J65" i="273"/>
  <c r="J68" i="273"/>
  <c r="J66" i="273"/>
  <c r="J67" i="273"/>
  <c r="J69" i="273"/>
  <c r="J64" i="273"/>
  <c r="J70" i="273"/>
  <c r="G29" i="273"/>
  <c r="K8" i="268"/>
  <c r="G43" i="273"/>
  <c r="G62" i="273" s="1"/>
  <c r="M65" i="273"/>
  <c r="M70" i="273"/>
  <c r="M66" i="273"/>
  <c r="M64" i="273"/>
  <c r="M68" i="273"/>
  <c r="M67" i="273"/>
  <c r="M69" i="273"/>
  <c r="D5" i="262"/>
  <c r="K4" i="273"/>
  <c r="G85" i="260"/>
  <c r="G90" i="260" s="1"/>
  <c r="K15" i="268"/>
  <c r="M18" i="268"/>
  <c r="G144" i="260"/>
  <c r="G145" i="260" s="1"/>
  <c r="L144" i="260"/>
  <c r="L145" i="260" s="1"/>
  <c r="J144" i="260"/>
  <c r="J145" i="260" s="1"/>
  <c r="H141" i="260"/>
  <c r="H103" i="260"/>
  <c r="H138" i="260"/>
  <c r="H139" i="260"/>
  <c r="H142" i="260"/>
  <c r="H140" i="260"/>
  <c r="H137" i="260"/>
  <c r="H143" i="260"/>
  <c r="F103" i="260"/>
  <c r="K5" i="273" s="1"/>
  <c r="F138" i="260"/>
  <c r="F142" i="260"/>
  <c r="F140" i="260"/>
  <c r="F141" i="260"/>
  <c r="F139" i="260"/>
  <c r="F137" i="260"/>
  <c r="F143" i="260"/>
  <c r="O225" i="179"/>
  <c r="O225" i="168"/>
  <c r="O225" i="169"/>
  <c r="O225" i="176"/>
  <c r="J71" i="273" l="1"/>
  <c r="H36" i="273"/>
  <c r="H38" i="273" s="1"/>
  <c r="H85" i="260"/>
  <c r="H90" i="260" s="1"/>
  <c r="L62" i="273"/>
  <c r="M71" i="273"/>
  <c r="G64" i="273"/>
  <c r="G68" i="273"/>
  <c r="G66" i="273"/>
  <c r="G70" i="273"/>
  <c r="G65" i="273"/>
  <c r="G67" i="273"/>
  <c r="G69" i="273"/>
  <c r="F83" i="260"/>
  <c r="F36" i="273" s="1"/>
  <c r="F38" i="273" s="1"/>
  <c r="L18" i="268"/>
  <c r="K18" i="268"/>
  <c r="M20" i="268"/>
  <c r="K19" i="268"/>
  <c r="J18" i="268"/>
  <c r="F144" i="260"/>
  <c r="F145" i="260" s="1"/>
  <c r="H144" i="260"/>
  <c r="H145" i="260" s="1"/>
  <c r="L70" i="273" l="1"/>
  <c r="L67" i="273"/>
  <c r="L65" i="273"/>
  <c r="L68" i="273"/>
  <c r="L66" i="273"/>
  <c r="L64" i="273"/>
  <c r="L69" i="273"/>
  <c r="H43" i="273"/>
  <c r="H62" i="273" s="1"/>
  <c r="G71" i="273"/>
  <c r="F85" i="260"/>
  <c r="F90" i="260" s="1"/>
  <c r="F43" i="273"/>
  <c r="F62" i="273" s="1"/>
  <c r="J20" i="268"/>
  <c r="L20" i="268"/>
  <c r="K20" i="268"/>
  <c r="H68" i="273" l="1"/>
  <c r="H69" i="273"/>
  <c r="H64" i="273"/>
  <c r="H70" i="273"/>
  <c r="H66" i="273"/>
  <c r="H67" i="273"/>
  <c r="H65" i="273"/>
  <c r="L71" i="273"/>
  <c r="F68" i="273"/>
  <c r="F66" i="273"/>
  <c r="F67" i="273"/>
  <c r="F65" i="273"/>
  <c r="F69" i="273"/>
  <c r="F64" i="273"/>
  <c r="F70" i="273"/>
  <c r="H71" i="273" l="1"/>
  <c r="F71" i="27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tc={17A5396C-7508-4EC4-9FCD-88757112EBD7}</author>
    <author>tc={28AD1FB5-B945-49EB-BA59-C426330D7544}</author>
  </authors>
  <commentList>
    <comment ref="B1" authorId="0" shapeId="0" xr:uid="{17A5396C-7508-4EC4-9FCD-88757112EB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Valores ya consideran desfase de 1 año</t>
      </text>
    </comment>
    <comment ref="C1" authorId="1" shapeId="0" xr:uid="{28AD1FB5-B945-49EB-BA59-C426330D754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Valores ya consideran desfase de 1 año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0F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28822498-3DDF-4821-969E-2D90794CD563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3382915F-EEA4-494C-B838-5EA542D8EDDC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6A85003E-4770-423C-9213-0C64DCFC53CF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25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9843861B-DB9B-4688-8A44-75788079DFC3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94FDF1A8-4F89-40A1-83F2-00BA87CBAF98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20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21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5B9FD017-CBDB-4349-B6AE-9AE0C2B2221D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8A525B0-BA6D-4B15-895C-63987BA8291E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26A87074-CFB6-4FFF-88DA-D2FB83E0C90E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D8901BB6-7475-43E9-A5E6-BF55AD7B5C55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8890A892-C1CE-402E-8C3F-6D52C70B4E7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495C1B0-A212-4990-9DE1-1B73C0B5BD21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F44E4EE0-7CE0-4103-BFF6-F72DC1ECA818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E0EB35BF-DC92-4B65-AAF4-A6C9250E67BA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C36D210-347A-4656-A337-9AD30B05BC19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D47D33C4-2614-4812-8931-EE359965B07A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1C3CF60E-93B6-4D72-98C2-699F881A3E71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2C1A4FB7-719D-421A-BAED-9EB992EC5D25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42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9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B9C5A65B-01FA-4F1D-8299-CAD8712D6AB7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A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B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CA98C114-E03E-44DE-B406-6C4521216A01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D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3E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EC6EDCA8-6656-4A78-92FB-E72DEC22581F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F3B96282-3E8F-4151-BDF2-27C348A90556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66752AEA-EBFF-4A74-95E9-0329F08104B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10584181-54E9-480E-B5B7-CA282A34013F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FF5B5992-09E9-401F-A34E-583AFE3F2315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DAAC56D-79DA-47B3-AF30-E5F14F57D496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9B8927F9-26B2-45FF-8E0A-7AAC7C406B81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D2D8778E-0331-447F-A4F5-092B4CB61C1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2039860B-D7A7-4E9C-839E-60A742130B3B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333607CD-239B-4DA4-82F9-CEA66AF1E68B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2FFF97DD-1A8D-4F4C-AA19-39AF3760439A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4DA03445-2FC6-40BE-80CA-A473018963DB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A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2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3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AB848BD1-A930-4D48-89A5-3A5F6AA31F6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4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7A437A5-8BB7-446C-AA6C-E770B89B49F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6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0000000-0006-0000-57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40D02DBE-D59F-49B6-8F83-55C999582B39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0FAB464D-ADEF-4D24-82B1-ED6957621399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EFA9DD09-3C7B-4E89-80D9-C19EAB9115B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63ED70EC-C29E-43D3-BB49-2355D49E160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7FEBD5E7-D461-411C-9533-92C2EC910C9C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FCB463F3-37FD-4807-86DC-47F8CEF37BFD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DB9ECCD7-B094-4901-93F4-E842B22C34DF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AE5AA95D-BC04-48CE-A241-198F71DD9772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C5" authorId="0" shapeId="0" xr:uid="{DB1A204D-0A22-42A1-82DF-B6808A1545A4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Identificador Sitio, NO cambiar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G3" authorId="0" shapeId="0" xr:uid="{00000000-0006-0000-7A00-000001000000}">
      <text>
        <r>
          <rPr>
            <b/>
            <sz val="9"/>
            <color indexed="81"/>
            <rFont val="Tahoma"/>
            <family val="2"/>
          </rPr>
          <t>haguero:No Modificar</t>
        </r>
      </text>
    </comment>
    <comment ref="G4" authorId="0" shapeId="0" xr:uid="{00000000-0006-0000-7A00-000002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Costo estimado por km de linea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<sst xmlns="http://schemas.openxmlformats.org/spreadsheetml/2006/main" count="31350" uniqueCount="1564">
  <si>
    <t>Nombre hoja</t>
  </si>
  <si>
    <t>Breve explicación</t>
  </si>
  <si>
    <t>Fuente de información</t>
  </si>
  <si>
    <t>Registro Index Semestral</t>
  </si>
  <si>
    <t>Hoja con el objeto de dejar registro de los parametros de las indexaciones</t>
  </si>
  <si>
    <t>N/A</t>
  </si>
  <si>
    <t>Glosario</t>
  </si>
  <si>
    <t>Definiciones de Terminos</t>
  </si>
  <si>
    <t>Indexadores</t>
  </si>
  <si>
    <t>Contine los valores de los indexadores</t>
  </si>
  <si>
    <t>Según se indica en instructivo</t>
  </si>
  <si>
    <t>Parámetros</t>
  </si>
  <si>
    <t>Contiene parámetros de la tasa de descuento y el MRT</t>
  </si>
  <si>
    <t>LGSE</t>
  </si>
  <si>
    <t>RESUMEN</t>
  </si>
  <si>
    <t>Resumen  General</t>
  </si>
  <si>
    <t>R ACT  70 MW_220 kV TG</t>
  </si>
  <si>
    <t>Resumen  Indexado Caso 70 MW , Conexión en 220 kV, Tecnologia  TG Ciclo Abierto</t>
  </si>
  <si>
    <t>R ACT  150 MW_220 kV TG</t>
  </si>
  <si>
    <t>Resumen  Indexado Caso 150 MW , Conexión en 220 kV, Tecnologia  TG Ciclo Abierto</t>
  </si>
  <si>
    <t>R ACT  300 MW_220 kV TG</t>
  </si>
  <si>
    <t>Resumen   Indexado Caso 300 MW , Conexión en 220 kV, Tecnologia  TG Ciclo Abierto</t>
  </si>
  <si>
    <t>RESUMEN 70 MW_220kV TG</t>
  </si>
  <si>
    <t>Resumen   Caso 70 MW , Conexión en 220 kV, Tecnologia  TG Ciclo Abierto</t>
  </si>
  <si>
    <t>RESUMEN 150 MW_220kV TG</t>
  </si>
  <si>
    <t>Resumen   Caso 150 MW , Conexión en 220 kV, Tecnologia  TG Ciclo Abierto</t>
  </si>
  <si>
    <t>RESUMEN 300 MW_220kV TG</t>
  </si>
  <si>
    <t>Resumen   Caso 300 MW , Conexión en 220 kV, Tecnologia  TG Ciclo Abierto</t>
  </si>
  <si>
    <t>Recargos</t>
  </si>
  <si>
    <t>Recargos considerados en Gastos Generales</t>
  </si>
  <si>
    <t>BIENES DE CAPITAL</t>
  </si>
  <si>
    <t>Defincion de Bienes de Capital para cada partida</t>
  </si>
  <si>
    <t>ASIGNACION INDEX</t>
  </si>
  <si>
    <t>Asignacion de indexadores a cada partida, para todos los casos</t>
  </si>
  <si>
    <t xml:space="preserve">70MW-220kV  SUBESTACION </t>
  </si>
  <si>
    <t>Calulo Costo de Inversion , Caso 70  MW, Conexión 220 kV para cada Subestacion Considerada</t>
  </si>
  <si>
    <t xml:space="preserve">150MW-220kV  SUBESTACION </t>
  </si>
  <si>
    <t>Calulo Costo de Inversion , Caso 150 MW, Conexión 220 kV para cada Subestacion Considerada</t>
  </si>
  <si>
    <t xml:space="preserve">300MW-220kV  SUBESTACION </t>
  </si>
  <si>
    <t>Calulo Costo de Inversion , Caso 300 MW, Conexión 220 kV para cada Subestacion Considerada</t>
  </si>
  <si>
    <t>70MW-220kV BASE</t>
  </si>
  <si>
    <t>Caso Base 70 MW, estimacion de obras y precios unitarios</t>
  </si>
  <si>
    <t>BD Consultor</t>
  </si>
  <si>
    <t>150MW-220kV BASE</t>
  </si>
  <si>
    <t>Caso Base 150 MW, estimacion de obras y precios unitarios</t>
  </si>
  <si>
    <t>Caso Base 200 MW, estimacion de obras y precios unitarios</t>
  </si>
  <si>
    <t>Costo TG 70-150-300</t>
  </si>
  <si>
    <t>Datos de cotizaciones recibidads para TG</t>
  </si>
  <si>
    <t>Cotizaciones</t>
  </si>
  <si>
    <t>Resumen Costos Fijos</t>
  </si>
  <si>
    <t>CF Op. TG 70-150-300</t>
  </si>
  <si>
    <t xml:space="preserve">Costos Fijos Personal </t>
  </si>
  <si>
    <t>CF - Costo Capital DO</t>
  </si>
  <si>
    <t>Costo Capital Petroleo Diesel Alamacenado</t>
  </si>
  <si>
    <t>BD Consultor ; IRENA</t>
  </si>
  <si>
    <t>CF Costos de Repuestos</t>
  </si>
  <si>
    <t>Costo Repuestos</t>
  </si>
  <si>
    <t xml:space="preserve">CF. OP SSEE y L AT </t>
  </si>
  <si>
    <t>Costos Fijos Subestacion y Linea</t>
  </si>
  <si>
    <t xml:space="preserve">BD Consultor </t>
  </si>
  <si>
    <t>CF - Consumos en Vacio Unidad</t>
  </si>
  <si>
    <t>Costos Fijos Consumos en vacio</t>
  </si>
  <si>
    <t>Potencia Neta en Sitio</t>
  </si>
  <si>
    <t>Estimacion de Potencia en Sitio</t>
  </si>
  <si>
    <t>Seguros</t>
  </si>
  <si>
    <t>Estimacion Seguros Etapa de Operación</t>
  </si>
  <si>
    <t>Tabla de Precios ENAP</t>
  </si>
  <si>
    <t>Datos Precio Diesel</t>
  </si>
  <si>
    <t>Data SSEE</t>
  </si>
  <si>
    <t>Datos subesatciones basicas</t>
  </si>
  <si>
    <t>Perdidas</t>
  </si>
  <si>
    <t>Estimacion de Perdidas</t>
  </si>
  <si>
    <t>LAT</t>
  </si>
  <si>
    <t>Estimacion Costo Linea Alta Tension</t>
  </si>
  <si>
    <t>Costos LAT 2020</t>
  </si>
  <si>
    <t>Costo Unitarios Liena Alta Tension</t>
  </si>
  <si>
    <t xml:space="preserve">ESTUDIO SUBTRANSMISION </t>
  </si>
  <si>
    <t>Costo Gasoducto</t>
  </si>
  <si>
    <t>Estimacion Costo Gasoducto</t>
  </si>
  <si>
    <t>Pesos Mat LAT</t>
  </si>
  <si>
    <t>Pesos Materiales Linea</t>
  </si>
  <si>
    <t>Cond Anormal</t>
  </si>
  <si>
    <t>Estimacion Factores correcion condcion anormal en relacion a altura geografica</t>
  </si>
  <si>
    <t>Estructura Tipica</t>
  </si>
  <si>
    <t xml:space="preserve">Datos estructura tipica </t>
  </si>
  <si>
    <t>Paneles</t>
  </si>
  <si>
    <t>Estimacion Costo Paneles de Proteccion</t>
  </si>
  <si>
    <t>Costos SSEE 2020</t>
  </si>
  <si>
    <t>Costo Unitarios Subestacion</t>
  </si>
  <si>
    <t>SSEE</t>
  </si>
  <si>
    <t>Estimacion Costo Subestacion</t>
  </si>
  <si>
    <t>Factor Mano Obra</t>
  </si>
  <si>
    <t xml:space="preserve">Factor de correcion por mano de obra según region </t>
  </si>
  <si>
    <t>SIL MINTRAB</t>
  </si>
  <si>
    <t>Indices Base</t>
  </si>
  <si>
    <t>Indicadores para calculo base</t>
  </si>
  <si>
    <t>SII; BCENTRAL</t>
  </si>
  <si>
    <t xml:space="preserve">Abreviación </t>
  </si>
  <si>
    <t xml:space="preserve">Definición </t>
  </si>
  <si>
    <t>CONV.IN-OUT.70</t>
  </si>
  <si>
    <t>Subestación Salida Convencional  Caso 70 MW</t>
  </si>
  <si>
    <t>CONV.IN-OUT.150</t>
  </si>
  <si>
    <t>Subestación Salida Convencional  Caso 150 MW</t>
  </si>
  <si>
    <t>CONV.IN-OUT.300</t>
  </si>
  <si>
    <t>Subestación Salida Convencional  Caso 300 MW</t>
  </si>
  <si>
    <t>CONV.BS</t>
  </si>
  <si>
    <t>Paño Subestación  - Configuración Barra Simple</t>
  </si>
  <si>
    <t>CONV.BSyT</t>
  </si>
  <si>
    <t>Paño Subestación  - Configuración Barra Simple y Transferencia</t>
  </si>
  <si>
    <t>CONV.DB</t>
  </si>
  <si>
    <t>Paño Subestación  - Configuración Doble Barra</t>
  </si>
  <si>
    <t>CONV.DByT</t>
  </si>
  <si>
    <t>Paño Subestación  - Configuración Doble Barra  y Transferencia</t>
  </si>
  <si>
    <t>CONV.IyM</t>
  </si>
  <si>
    <t>Paño Subestación  - Configuración  Interruptor u Medio</t>
  </si>
  <si>
    <t>GIS</t>
  </si>
  <si>
    <t>Paño Subestación  - GIS (Gas Insulated Substation)</t>
  </si>
  <si>
    <t>FRC</t>
  </si>
  <si>
    <t>Factor de Recuperacion de Capital</t>
  </si>
  <si>
    <t>BESS</t>
  </si>
  <si>
    <t>Battery Energy Storage Sysyem</t>
  </si>
  <si>
    <t xml:space="preserve">PSFV </t>
  </si>
  <si>
    <t>Parque Solar Fotovoltaico</t>
  </si>
  <si>
    <t>PE</t>
  </si>
  <si>
    <t>Parque Eolico</t>
  </si>
  <si>
    <t>TG</t>
  </si>
  <si>
    <t>Turbina a Gas</t>
  </si>
  <si>
    <t>SEN</t>
  </si>
  <si>
    <t>Sistema Electrico Nacional</t>
  </si>
  <si>
    <t>SSMM</t>
  </si>
  <si>
    <t>Sistemas Medianos</t>
  </si>
  <si>
    <t xml:space="preserve">Subestación </t>
  </si>
  <si>
    <t>Linea de Transmisión</t>
  </si>
  <si>
    <t>Valor</t>
  </si>
  <si>
    <t>Tasa Anual</t>
  </si>
  <si>
    <t>Tasa Mensual</t>
  </si>
  <si>
    <t>Vida Util - años</t>
  </si>
  <si>
    <t>Vida Util - meses</t>
  </si>
  <si>
    <t>Margen de Reserva Teorica</t>
  </si>
  <si>
    <t>Costo Financiero</t>
  </si>
  <si>
    <t>Data Fijacion</t>
  </si>
  <si>
    <t>Fecha Fijacion</t>
  </si>
  <si>
    <t>Sitio</t>
  </si>
  <si>
    <t>Potencia</t>
  </si>
  <si>
    <t>Precios de Potencia</t>
  </si>
  <si>
    <t>CSE[US$/kW]</t>
  </si>
  <si>
    <t>FRCSE[-]</t>
  </si>
  <si>
    <t>CLT[US$/kW]</t>
  </si>
  <si>
    <t>FRCLT[-]</t>
  </si>
  <si>
    <t>CF[-]</t>
  </si>
  <si>
    <t>Cfijo[US$/kW]</t>
  </si>
  <si>
    <t>1 + MRT [-]</t>
  </si>
  <si>
    <t>1+FP [-]</t>
  </si>
  <si>
    <t>Pbpot[US$/kW/mes]</t>
  </si>
  <si>
    <t>Coef. Index. PP</t>
  </si>
  <si>
    <t>COEF 2 (PPI)</t>
  </si>
  <si>
    <t>COEF 3 (IPC)</t>
  </si>
  <si>
    <t>Data Fijacion Semestral</t>
  </si>
  <si>
    <t>Fecha Fijacion Semestral</t>
  </si>
  <si>
    <t>Precio Potencia</t>
  </si>
  <si>
    <t>Fecha Fijacion Extraordinaria (Entre Fijaciones)</t>
  </si>
  <si>
    <t>Mes</t>
  </si>
  <si>
    <t>NREL BAT</t>
  </si>
  <si>
    <t>PVX</t>
  </si>
  <si>
    <t>PPI</t>
  </si>
  <si>
    <t>PPI Sw</t>
  </si>
  <si>
    <t>PPI Al</t>
  </si>
  <si>
    <t>CU</t>
  </si>
  <si>
    <t>IPC</t>
  </si>
  <si>
    <t>Dolar</t>
  </si>
  <si>
    <t>Retraso Indexadores Por Disponiblidad de Informacion (meses)</t>
  </si>
  <si>
    <t>PVx</t>
  </si>
  <si>
    <t>Cu</t>
  </si>
  <si>
    <t>Dólar</t>
  </si>
  <si>
    <t>N/A: Indexador No conisderando en formula de indexacion</t>
  </si>
  <si>
    <t>Fijacion Tarifaria en Curso</t>
  </si>
  <si>
    <t>Fecha</t>
  </si>
  <si>
    <t>RESUMEN PRECIO BASICO DE POTENCIA</t>
  </si>
  <si>
    <t>KIMAL</t>
  </si>
  <si>
    <t>MIRAJE</t>
  </si>
  <si>
    <t>CUMBRES</t>
  </si>
  <si>
    <t>ILLAPA</t>
  </si>
  <si>
    <t>70 MW</t>
  </si>
  <si>
    <t xml:space="preserve">70 MW </t>
  </si>
  <si>
    <t>120 MW</t>
  </si>
  <si>
    <t>150 MW</t>
  </si>
  <si>
    <t>CBESS[US$/kW]</t>
  </si>
  <si>
    <t>FRCBESS[-]</t>
  </si>
  <si>
    <t>Pbpot-Check</t>
  </si>
  <si>
    <t>Check</t>
  </si>
  <si>
    <t>Coeficientes de Formula de Indexacion del Precio Basico de Potencia</t>
  </si>
  <si>
    <t xml:space="preserve">: </t>
  </si>
  <si>
    <t>Costo  unitario de inversión por kW del SAE BESS Stand Alone</t>
  </si>
  <si>
    <t>Costo  unitario de inversión por kW de las subestación</t>
  </si>
  <si>
    <t>Costo  unitario de inversión por kW de la línea de transmisión</t>
  </si>
  <si>
    <t>Costo fijo unitario mensual  de operación y mantenimiento.</t>
  </si>
  <si>
    <t>Factor de recuperación de capital del SAE BESS Stand Alone</t>
  </si>
  <si>
    <t>Factor de recuperación de capital de la subestación.</t>
  </si>
  <si>
    <t>Factor de recuperación de capital de la línea de transmisión.</t>
  </si>
  <si>
    <t>MRT [-]</t>
  </si>
  <si>
    <t>Margen de reserva teórica definido por la Comisión Nacional de Energía.</t>
  </si>
  <si>
    <t>FP [-]</t>
  </si>
  <si>
    <t>:</t>
  </si>
  <si>
    <t>Factor de Perdidas</t>
  </si>
  <si>
    <t>precio basico de potencia</t>
  </si>
  <si>
    <t>INDEXACION SEMESTRAL - INDEXACION PRECIO POTENCIA ENTRE FIJACIONES</t>
  </si>
  <si>
    <t>Fijacion Tarifaria</t>
  </si>
  <si>
    <t>Indices Fijacion Tarifaria en Curso</t>
  </si>
  <si>
    <t>Indices Base (ene-24)</t>
  </si>
  <si>
    <t>Variacion Indices</t>
  </si>
  <si>
    <t>Check Asigancion Indexadores</t>
  </si>
  <si>
    <t>Parametros</t>
  </si>
  <si>
    <t>FRC CT</t>
  </si>
  <si>
    <t>FRC SE</t>
  </si>
  <si>
    <t>FRC LT</t>
  </si>
  <si>
    <t>1 + MRT</t>
  </si>
  <si>
    <t>CF</t>
  </si>
  <si>
    <t>Nota:</t>
  </si>
  <si>
    <t xml:space="preserve"> N/A corresponde a  Indexador No considerado, por lo que factor de variacion se deja nulo</t>
  </si>
  <si>
    <t>INDEXACION SEMESTRAL</t>
  </si>
  <si>
    <t>CASO: 70 MW - Conexion en 220 kV</t>
  </si>
  <si>
    <t>NUEVA LAGUNAS</t>
  </si>
  <si>
    <t>PARINAS</t>
  </si>
  <si>
    <t>NUEVA CARDONES</t>
  </si>
  <si>
    <t>COSTO DESARROLLO ACTUALIZADO</t>
  </si>
  <si>
    <t>Siatema BESS Stand Alone</t>
  </si>
  <si>
    <t>COSTO UNITARIO SISTEMA BESS (US$/KW)</t>
  </si>
  <si>
    <t xml:space="preserve">COSTO UNITARIO SUBESTACIONES (US$/KW) </t>
  </si>
  <si>
    <t xml:space="preserve">COSTO UNITARIO LINEA TRANSMISION (US$/KW) </t>
  </si>
  <si>
    <t xml:space="preserve">COSTO UNITARIO UNIDAD DE PUNTA (US$/KW) </t>
  </si>
  <si>
    <t>CALCULO PRECIO POTENCIA ACTUALIZADO</t>
  </si>
  <si>
    <t>Perdidas kW</t>
  </si>
  <si>
    <t>CF Sistema BESS Stand Alone US$</t>
  </si>
  <si>
    <t>CF Unitario US/kw-mes</t>
  </si>
  <si>
    <t>PP-Sistema BESS Stand Alone US/kw-mes</t>
  </si>
  <si>
    <t>INDEXACION PRECIO POTENCIA ENTRE FIJACIONES SEMESTRALES</t>
  </si>
  <si>
    <t>COSTOS POR INDEXADOR - TOTAL PROYECTO - ACTUALIZADO</t>
  </si>
  <si>
    <t>SISTEMA BESS STAND ALONE</t>
  </si>
  <si>
    <t>Total</t>
  </si>
  <si>
    <t>COEFICIENTES INDEXACION PRECIO POTENCIA ENTRE FIJACIONES</t>
  </si>
  <si>
    <t xml:space="preserve">PROPORCION COSTOS DE INVERSION EN PRECIO POTENCIA </t>
  </si>
  <si>
    <t>INDEXACION SEMESTRAL - INDEXACION PRECIO BASICO POTENCIA ENTRE FIJACIONES</t>
  </si>
  <si>
    <t>CASO: 120 MW - Conexion en 220 kV</t>
  </si>
  <si>
    <t>Sistema BESS Stand Alone</t>
  </si>
  <si>
    <t>COSTO UNITARIO SISTEMA BESS STAND ALONE (US$/KW)</t>
  </si>
  <si>
    <t>COSTO UNITARIO LINEA TRANSMISION (US$/KW)</t>
  </si>
  <si>
    <t>COSTO UNITARIO UNIDAD DE PUNTA (US$/KW)</t>
  </si>
  <si>
    <t>CF Sistema BESS Stand Alone US</t>
  </si>
  <si>
    <t>PROPORCION COSTOS DE INVERSION EN PRECIO POTENCIA</t>
  </si>
  <si>
    <t>CASO: 150 MW - Conexion en 220 kV</t>
  </si>
  <si>
    <t xml:space="preserve">COSTO UNITARIO SISTEMA BESS STAND ALONE (US$/KW) </t>
  </si>
  <si>
    <t>CF Unitario US/kW-mes</t>
  </si>
  <si>
    <t>PP-Sistema BESS Stand Alone US/kW-mes</t>
  </si>
  <si>
    <t>ITEM</t>
  </si>
  <si>
    <t>DESCRIPCION</t>
  </si>
  <si>
    <t>1</t>
  </si>
  <si>
    <t>SISTEMA BESS</t>
  </si>
  <si>
    <t xml:space="preserve">    1.1</t>
  </si>
  <si>
    <t>SUMINISTRO EQUIPOS</t>
  </si>
  <si>
    <t xml:space="preserve">     1.1.1</t>
  </si>
  <si>
    <t>EQUIPAMIENTO SISTEMA BESS CIF</t>
  </si>
  <si>
    <t xml:space="preserve">     1.1.2</t>
  </si>
  <si>
    <t>SISTEMAS ELECTRICOS AUXLIARES</t>
  </si>
  <si>
    <t xml:space="preserve">    1.2</t>
  </si>
  <si>
    <t>OBRAS CIVILES Y MONTAJE</t>
  </si>
  <si>
    <t xml:space="preserve">     1.2.1</t>
  </si>
  <si>
    <t>INFRAESTRUCTURA SISTEMA BESS</t>
  </si>
  <si>
    <t xml:space="preserve">     1.2.2</t>
  </si>
  <si>
    <t>INFRAESTRUCTURA CENTRAL TOTAL (CALCULO INTERNO)</t>
  </si>
  <si>
    <t>TRANSPORTE A SITIO</t>
  </si>
  <si>
    <t xml:space="preserve">     1.2.3</t>
  </si>
  <si>
    <t xml:space="preserve">CONSTRUCCION Y MONTAJE </t>
  </si>
  <si>
    <t xml:space="preserve">    1.3</t>
  </si>
  <si>
    <t>INGENIERIA</t>
  </si>
  <si>
    <t>PRORRATA GASTOS GENERALES - SISTEMA BESS</t>
  </si>
  <si>
    <t>SUBTOTAL SISTEMA BESS</t>
  </si>
  <si>
    <t>2</t>
  </si>
  <si>
    <t>SUBESTACIONES</t>
  </si>
  <si>
    <t xml:space="preserve">    2.1</t>
  </si>
  <si>
    <t>EQUIPAMIENTO SUB-ESTACION DE SALIDA 13,8/220 kV</t>
  </si>
  <si>
    <t xml:space="preserve">    2.2</t>
  </si>
  <si>
    <t xml:space="preserve">EQUIPAMIENTO SUBESTACION ENLACE </t>
  </si>
  <si>
    <t xml:space="preserve">    2.3</t>
  </si>
  <si>
    <t>OBRAS CIVILES Y MONTAJE SSEE</t>
  </si>
  <si>
    <t xml:space="preserve">     2.3.1</t>
  </si>
  <si>
    <t>INFRAESTRUCTURA SSEE</t>
  </si>
  <si>
    <t xml:space="preserve">     2.3.2</t>
  </si>
  <si>
    <t>CONSTRUCCION Y MONTAJE SSEE</t>
  </si>
  <si>
    <t xml:space="preserve">    2.4</t>
  </si>
  <si>
    <t>PRORRATA GASTOS GENERALES - SUBESTACIONES</t>
  </si>
  <si>
    <t>SUBTOTAL SUBESTACIONES</t>
  </si>
  <si>
    <t>3</t>
  </si>
  <si>
    <t xml:space="preserve">LINEA AEREA 220 kV </t>
  </si>
  <si>
    <t xml:space="preserve">    3.1</t>
  </si>
  <si>
    <t xml:space="preserve">SUMINISTRO </t>
  </si>
  <si>
    <t xml:space="preserve">    3.2</t>
  </si>
  <si>
    <t>OBRAS CIVILES Y MONTAJE LINEA DE TRANSMISION</t>
  </si>
  <si>
    <t xml:space="preserve">     3.2.1</t>
  </si>
  <si>
    <t>INFRAESTRUCTURA LINEA</t>
  </si>
  <si>
    <t xml:space="preserve">     3.2.2</t>
  </si>
  <si>
    <t>CONSTRUCCION Y MONTAJE LINEA DE TRANSMISION</t>
  </si>
  <si>
    <t xml:space="preserve">    3.3</t>
  </si>
  <si>
    <t>PRORRATA GASTOS GENERALES - LINEA DE TRANSMISION</t>
  </si>
  <si>
    <t xml:space="preserve">SUBTOTAL LINEA DE TRANSMISION </t>
  </si>
  <si>
    <t>GASTOS GENERALES PROPIETARIO - PARA CALCULO INTERNO DE PRORRATAS</t>
  </si>
  <si>
    <t>SUBTOTAL GASTOS GENERALES</t>
  </si>
  <si>
    <t>TOTAL SISTEMA BESS [US$]</t>
  </si>
  <si>
    <t>|</t>
  </si>
  <si>
    <t>ID</t>
  </si>
  <si>
    <t>Nueva Lagunas 220</t>
  </si>
  <si>
    <t>Kimal 220</t>
  </si>
  <si>
    <t>Miraje 220</t>
  </si>
  <si>
    <t>Parinas 220</t>
  </si>
  <si>
    <t>Cumbres 220</t>
  </si>
  <si>
    <t>Illapa 220</t>
  </si>
  <si>
    <t xml:space="preserve">Nueva Cardones 220 </t>
  </si>
  <si>
    <t>Sistema BESS</t>
  </si>
  <si>
    <t>COSTO UNITARIO SUBESTACIONES (US$/KW)</t>
  </si>
  <si>
    <t>CALCULO PRECIO POTENCIA BASE</t>
  </si>
  <si>
    <t>CF US</t>
  </si>
  <si>
    <t xml:space="preserve">CF Unitarios US/kw-mes </t>
  </si>
  <si>
    <t>COSTOS POR INDEXADOR - TOTAL PROYECTO - BASE</t>
  </si>
  <si>
    <t>COEFICIENTES INDEXACION COSTO DE DESARROLLO</t>
  </si>
  <si>
    <t>CENTRAL</t>
  </si>
  <si>
    <t>SS/EE</t>
  </si>
  <si>
    <t>COEFICIENTES POR INDEXADOR - TOTAL PROYECTO - BASE</t>
  </si>
  <si>
    <t>TOTAL SISTEMA BESS [ Miles US$]</t>
  </si>
  <si>
    <t xml:space="preserve">PRORRATA GASTOS GENERALES - LINEA DE TRANSMISION </t>
  </si>
  <si>
    <t xml:space="preserve">COSTO UNITARIO SISTEMA BESS (US$/KW) </t>
  </si>
  <si>
    <t>PRORRATA GASTOS GENERALES-SISTEMA BESS</t>
  </si>
  <si>
    <t>CENTRAL DE PUNTA - BIENES DE CAPITAL</t>
  </si>
  <si>
    <t xml:space="preserve">    UNIDAD</t>
  </si>
  <si>
    <t>BIEN DE CAPITAL</t>
  </si>
  <si>
    <t>TASA ARANCELARIA</t>
  </si>
  <si>
    <t>ITEM ARANCELARIO</t>
  </si>
  <si>
    <t>1.0</t>
  </si>
  <si>
    <t>CENTRAL GENERADORA</t>
  </si>
  <si>
    <t>1.1.</t>
  </si>
  <si>
    <t>SUMINISTRO DE EQUIPOS</t>
  </si>
  <si>
    <t>1.1.1</t>
  </si>
  <si>
    <t>EQUIPAMIENTO GENERACION</t>
  </si>
  <si>
    <t xml:space="preserve">Turbina a gas y Generador </t>
  </si>
  <si>
    <t>gl</t>
  </si>
  <si>
    <t>Si</t>
  </si>
  <si>
    <t>Partidor "black start"</t>
  </si>
  <si>
    <t>Equipos de monitoreo de emisiones de contaminantes SO2, Nox, MP (CEMS: Continuous emission monitoring system)</t>
  </si>
  <si>
    <t>SUBTOTAL SUMINISTRO EQUIPAMIENTO  GENERACION</t>
  </si>
  <si>
    <t>1.1.2</t>
  </si>
  <si>
    <t>RED SUMINISTRO PETROLEO</t>
  </si>
  <si>
    <r>
      <t>Estanque (680 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)</t>
    </r>
  </si>
  <si>
    <t>cu</t>
  </si>
  <si>
    <t>NACIONAL</t>
  </si>
  <si>
    <t>Instrumentación</t>
  </si>
  <si>
    <t>Válvulas</t>
  </si>
  <si>
    <t>Bombas de Impulsión</t>
  </si>
  <si>
    <t>Bombas de recepción</t>
  </si>
  <si>
    <t>SUBTOTAL SUMINISTRO EQUIPOS PETROLEO</t>
  </si>
  <si>
    <t>1.1.3</t>
  </si>
  <si>
    <t xml:space="preserve">SUMINISTRO DE GAS </t>
  </si>
  <si>
    <t>1.1.3.1</t>
  </si>
  <si>
    <t>Gasoducto</t>
  </si>
  <si>
    <t>Tuberias 6" de diámetro</t>
  </si>
  <si>
    <t>km</t>
  </si>
  <si>
    <t>73041100 y Otros</t>
  </si>
  <si>
    <t>Estaciones de Válvulas y Compresor</t>
  </si>
  <si>
    <t>84812010 y Otros</t>
  </si>
  <si>
    <t>1.1.3.2</t>
  </si>
  <si>
    <t>Planta Satelital de Regasificación (PSR)</t>
  </si>
  <si>
    <t>Equipos principales</t>
  </si>
  <si>
    <t>73110090 y Otros</t>
  </si>
  <si>
    <t>Accesorios</t>
  </si>
  <si>
    <t>SUBTOTAL SUMINISTRO EQUIPOS GAS</t>
  </si>
  <si>
    <t>1.1.4</t>
  </si>
  <si>
    <t>RED SUMINISTRO AGUA</t>
  </si>
  <si>
    <t>Planta de Agua desmineralizada</t>
  </si>
  <si>
    <t>Estanque Agua Cruda</t>
  </si>
  <si>
    <t>Bombas impulsión agua cruda</t>
  </si>
  <si>
    <t xml:space="preserve">Estanque Agua Desmineralizada </t>
  </si>
  <si>
    <t>Bombas impulsión agua desmineralizada</t>
  </si>
  <si>
    <t>Sistema Contraincendio</t>
  </si>
  <si>
    <t>SUBTOTAL SUMINISTRO EQUIPOS AGUA</t>
  </si>
  <si>
    <t>1.1.5</t>
  </si>
  <si>
    <t>SISTEMA DE AIRE COMPRIMIDO</t>
  </si>
  <si>
    <t>Compresores</t>
  </si>
  <si>
    <t>Acumulador</t>
  </si>
  <si>
    <t>SUBTOTAL SISTEMA DE AIRE COMPRIMIDO</t>
  </si>
  <si>
    <t>1.1.6</t>
  </si>
  <si>
    <t>Ducto de Barras</t>
  </si>
  <si>
    <t>m</t>
  </si>
  <si>
    <t>Transformadores SS/AA</t>
  </si>
  <si>
    <t>Interruptor de Generador</t>
  </si>
  <si>
    <t>Celdas Distribucion MT</t>
  </si>
  <si>
    <t>Celdas Distribcucion BT y CCM</t>
  </si>
  <si>
    <t>Sistema Corriente Continua</t>
  </si>
  <si>
    <t>Generador de Emergencia</t>
  </si>
  <si>
    <t>Cables de Fuerza, Control e Intrumentacion</t>
  </si>
  <si>
    <t xml:space="preserve">Sistema de Control </t>
  </si>
  <si>
    <t>SUBTOTAL SISTEMAS ELECTRICOS AUXLIARES</t>
  </si>
  <si>
    <t>1.2</t>
  </si>
  <si>
    <t>1.2.1</t>
  </si>
  <si>
    <t>INFRAESTRUCTURA CENTRAL</t>
  </si>
  <si>
    <t>Terreno ( 82*160 m2)</t>
  </si>
  <si>
    <t>m2</t>
  </si>
  <si>
    <t>Servidumbre Gasoducto</t>
  </si>
  <si>
    <t>Instalaciones de faena</t>
  </si>
  <si>
    <t>Caminos, urbanización y cierros</t>
  </si>
  <si>
    <t>Movimientos de Tierra masivos</t>
  </si>
  <si>
    <t>Alumbrado Exterior</t>
  </si>
  <si>
    <t>SUBTOTAL INFRAESTRUCTURA</t>
  </si>
  <si>
    <t>1.2.2</t>
  </si>
  <si>
    <t>CONSTRUCCION Y MONTAJE</t>
  </si>
  <si>
    <t xml:space="preserve">Infraestructura y fundaciones turbina </t>
  </si>
  <si>
    <t>Planta Desmineralizadora</t>
  </si>
  <si>
    <t>Sistema de combustible líquido</t>
  </si>
  <si>
    <t xml:space="preserve">Edificios de administración, eléctrico, sala de control y edificios varios </t>
  </si>
  <si>
    <t xml:space="preserve">Sala de compresores </t>
  </si>
  <si>
    <t>Sistema contraincendio</t>
  </si>
  <si>
    <t>Sistema de suministro de gas</t>
  </si>
  <si>
    <t>Sistema abatimiento emisiones</t>
  </si>
  <si>
    <t>Instrumentación e instalaciones electricas</t>
  </si>
  <si>
    <t>Protección Catódica</t>
  </si>
  <si>
    <t>Pinturas</t>
  </si>
  <si>
    <t>Montaje grua portal, tecles, monorieles y elevador</t>
  </si>
  <si>
    <t>Servicios de ingeniería asociados a la construcción</t>
  </si>
  <si>
    <t>Servicios de carga, transporte y descarga</t>
  </si>
  <si>
    <t>Tuberías; válvulas; fittings, soportes y colgadores</t>
  </si>
  <si>
    <t>SUBTOTAL  CONSTRUCCION Y MONTAJE</t>
  </si>
  <si>
    <t>1.3</t>
  </si>
  <si>
    <t>INGENIERÍA</t>
  </si>
  <si>
    <t>Diseños de Ingeniería Central</t>
  </si>
  <si>
    <t>SUBTOTAL INGENIERÍA CENTRAL</t>
  </si>
  <si>
    <t>SUBTOTAL CENTRAL GENERADORA - DIESEL</t>
  </si>
  <si>
    <t>SUBTOTAL CENTRAL GENERADORA - GAS NATURAL</t>
  </si>
  <si>
    <t>SUBTOTAL CENTRAL GENERADORA - DUAL</t>
  </si>
  <si>
    <t xml:space="preserve">SUB-ESTACIONES </t>
  </si>
  <si>
    <t>2.1</t>
  </si>
  <si>
    <t>EQUIPAMIEMTO SUB-ESTACION DE SALIDA 13,8/220 kV</t>
  </si>
  <si>
    <t>Desc. c/puesta tierra,</t>
  </si>
  <si>
    <t>c/u</t>
  </si>
  <si>
    <t xml:space="preserve">Desc.trifásico s/puesta tierra, </t>
  </si>
  <si>
    <t xml:space="preserve">Interruptor de poder </t>
  </si>
  <si>
    <t>Transformador de corriente</t>
  </si>
  <si>
    <t xml:space="preserve">Transformador de potencial </t>
  </si>
  <si>
    <t>Pararrayo monofásico, c</t>
  </si>
  <si>
    <t>Transformador de poder</t>
  </si>
  <si>
    <t>Equipos de Control Protección y Medida</t>
  </si>
  <si>
    <t>85359090 y Otros</t>
  </si>
  <si>
    <t>Sistema de Comunicaciones</t>
  </si>
  <si>
    <t>84714910 y Otros</t>
  </si>
  <si>
    <t>SUBTOTAL SUBESTACION DE SALIDA</t>
  </si>
  <si>
    <t>2.2</t>
  </si>
  <si>
    <t xml:space="preserve">EQUIPAMIENTOSUBESTACION ENLACE </t>
  </si>
  <si>
    <t>Aisladores de pedestal</t>
  </si>
  <si>
    <t>Accesorios e Instalaciones Comunes Patio</t>
  </si>
  <si>
    <t>SUBTOTAL SUBESTACION</t>
  </si>
  <si>
    <t>2.3</t>
  </si>
  <si>
    <t>2.3.1</t>
  </si>
  <si>
    <t>Terreno SSEE ( 23*25 m2)</t>
  </si>
  <si>
    <t>SUBTOTAL INFRAESTRUCTURA SSEE</t>
  </si>
  <si>
    <t>2.3.2</t>
  </si>
  <si>
    <t>Malla de puesta a Tierra</t>
  </si>
  <si>
    <t>Conexionado Primario</t>
  </si>
  <si>
    <t>Canalizaciones</t>
  </si>
  <si>
    <t>Cables de Fuerza y Control</t>
  </si>
  <si>
    <t xml:space="preserve">Servicios Auxiliares </t>
  </si>
  <si>
    <t>Montaje Equipamiento Principal</t>
  </si>
  <si>
    <t>Estructuras Bajas</t>
  </si>
  <si>
    <t>Ton</t>
  </si>
  <si>
    <t>Estructuras Altas</t>
  </si>
  <si>
    <t>Fundaciones</t>
  </si>
  <si>
    <t>m3</t>
  </si>
  <si>
    <t>2.4</t>
  </si>
  <si>
    <t>Diseños de Ingeniería  Subestaciones</t>
  </si>
  <si>
    <t>GL</t>
  </si>
  <si>
    <t>SUBTOTAL INGENIERÍA SUBESTACIONES</t>
  </si>
  <si>
    <t>3.1</t>
  </si>
  <si>
    <t>Cond. Cable AAC Flint</t>
  </si>
  <si>
    <t>Km</t>
  </si>
  <si>
    <t>No</t>
  </si>
  <si>
    <t>Cond. Cable Aislado 220 kV</t>
  </si>
  <si>
    <t>Mufas para Cable Aislado 220 kV</t>
  </si>
  <si>
    <t>Conj. Suspensión Conductor (Cadena Aisladores)</t>
  </si>
  <si>
    <t>Conj</t>
  </si>
  <si>
    <t>Conj. Anclaje Conductor (Cadena Aisladores)</t>
  </si>
  <si>
    <t xml:space="preserve">Amortiguadores Conductor </t>
  </si>
  <si>
    <t xml:space="preserve">Conj. Suspensión Cable de Guardia </t>
  </si>
  <si>
    <t xml:space="preserve">Conj. Anclaje Cable de Guardia </t>
  </si>
  <si>
    <t xml:space="preserve">Amortiguadores Cable de Guardia </t>
  </si>
  <si>
    <t>Empalmes y Uniones</t>
  </si>
  <si>
    <t>Balizas</t>
  </si>
  <si>
    <t>Cable Acero Galvanizado 3/8'' E.H.R 7 Hebrass</t>
  </si>
  <si>
    <t>SUBTOTAL SUMINISTRO</t>
  </si>
  <si>
    <t>3.2</t>
  </si>
  <si>
    <t>3.2.1</t>
  </si>
  <si>
    <t>Terreno LA (m2)</t>
  </si>
  <si>
    <t>Caminos de Acceso</t>
  </si>
  <si>
    <t>Servidumbre</t>
  </si>
  <si>
    <t>Roce y Despeje Franja / Reforestación</t>
  </si>
  <si>
    <t xml:space="preserve">Movimientos de Tierra </t>
  </si>
  <si>
    <t>SUBTOTAL INFRAESTRUCTURA LINEA DE TRANSMISION</t>
  </si>
  <si>
    <t>3.2.2</t>
  </si>
  <si>
    <t>Estructuras Metálicas de Suspensión</t>
  </si>
  <si>
    <t>Estructuras Metálicas de Anclaje</t>
  </si>
  <si>
    <t>Montaje Aislacion y Ferreteria Torre  Suspension</t>
  </si>
  <si>
    <t>Montaje Aislacion y Ferreteria Torre Anclaje</t>
  </si>
  <si>
    <t>Excavaciones Fundación Estructura de Suspensión</t>
  </si>
  <si>
    <t>Excavaciones Fundación Estructura de Anclaje</t>
  </si>
  <si>
    <t>Hormigón Fundación Estructuras de Suspensión</t>
  </si>
  <si>
    <t>Hormigón Fundación Estructuras de Anclaje</t>
  </si>
  <si>
    <t>Puesta a Tierra Estructuras Suspensión</t>
  </si>
  <si>
    <t>Puesta a Tierra Estructuras Anclaje</t>
  </si>
  <si>
    <t>Torres Pintadas</t>
  </si>
  <si>
    <t>Tendido Conductor Energia y Cable de Guardia</t>
  </si>
  <si>
    <t>Replanteo</t>
  </si>
  <si>
    <t>Banco de Ductos , Camaras y Montaje para  Cable Aislado</t>
  </si>
  <si>
    <t>3.3</t>
  </si>
  <si>
    <t>Diseños de Ingeniería  Línea de Transmision</t>
  </si>
  <si>
    <t>SUBTOTAL INGENIERIA LINEA DE TRANSMISION</t>
  </si>
  <si>
    <t>SUBTOTAL LINEA DE TRANSMISION</t>
  </si>
  <si>
    <t>4.0</t>
  </si>
  <si>
    <t>GASTOS GENERALES PROPIETARIO</t>
  </si>
  <si>
    <t>Servicios de ingenieria, estudios y administración del proyecto</t>
  </si>
  <si>
    <t>Gestión EIA</t>
  </si>
  <si>
    <t>Costos de terrenos, permisos y concesiones</t>
  </si>
  <si>
    <t>Compensaciones a la comunidad</t>
  </si>
  <si>
    <t>Gastos de puesta en marcha</t>
  </si>
  <si>
    <t>Varios</t>
  </si>
  <si>
    <t>Contingencias</t>
  </si>
  <si>
    <t>Asignacion Indexadores - 3 Indicadores</t>
  </si>
  <si>
    <t>EQUIPAMIENTO PRINCIPAL</t>
  </si>
  <si>
    <t>Equipamiento BESS 70 MW@280 MWH,  inc. Modulos Baterias, Inversores, Estaciones de Transformacion, Auxiliares ,  Comunicación y Control</t>
  </si>
  <si>
    <t>SUBTOTAL SUMINISTRO EQUIPAMIENTO  GENERACION/ALMACENAMINETO</t>
  </si>
  <si>
    <t xml:space="preserve">SISTEMAS ELECTRICOS </t>
  </si>
  <si>
    <t xml:space="preserve">Sistema  SSAA </t>
  </si>
  <si>
    <t xml:space="preserve">Switchgear MT, incuye reles de control , porteccion y medida. </t>
  </si>
  <si>
    <t>Cables</t>
  </si>
  <si>
    <t>Puesta a Tierra</t>
  </si>
  <si>
    <t>Iluminacion Exterior y Enchufes</t>
  </si>
  <si>
    <t>Telecomunicaciones</t>
  </si>
  <si>
    <t xml:space="preserve">SUBTOTAL SISTEMAS ELECTRICOS </t>
  </si>
  <si>
    <t>Instalacion de Faenas</t>
  </si>
  <si>
    <t>Obras Civiles</t>
  </si>
  <si>
    <t>Moviminetos de Tierra</t>
  </si>
  <si>
    <t>Construcción de Caminos</t>
  </si>
  <si>
    <t>Construcción de Fundaciones</t>
  </si>
  <si>
    <t>Canalizaciones y cámaras</t>
  </si>
  <si>
    <t>Cerco Perimetral, Porton de Entrada</t>
  </si>
  <si>
    <t>Montaje</t>
  </si>
  <si>
    <t>Motaje Equipos BESS</t>
  </si>
  <si>
    <t>Montaje Equipos Electricos Auxiliares</t>
  </si>
  <si>
    <t>Tendido y conexionado cables</t>
  </si>
  <si>
    <t>Edificaciones</t>
  </si>
  <si>
    <t>Transporte a sitio  BESS (carga , transporte y descarga)</t>
  </si>
  <si>
    <t>Transporte a sitio equipamiento principal</t>
  </si>
  <si>
    <t>Transporte a sitio equipamiento secundario</t>
  </si>
  <si>
    <t>Pruebas y Puesta en Servicio</t>
  </si>
  <si>
    <t>SUBTOTAL SISTEMA DE ALMACENAMIENTO</t>
  </si>
  <si>
    <t>Equipamiento Principal</t>
  </si>
  <si>
    <t>Conductores, Aisladores, Ferreteria y accesorios</t>
  </si>
  <si>
    <t>Malla de Tierra</t>
  </si>
  <si>
    <t>Otros</t>
  </si>
  <si>
    <t>Alumbrado de patio</t>
  </si>
  <si>
    <t>Conductores de Fuerza y Alumbrado</t>
  </si>
  <si>
    <t>Estructuras</t>
  </si>
  <si>
    <t>Transformador de poder 13,8/220 kV</t>
  </si>
  <si>
    <t>Montaje Equipos Principales</t>
  </si>
  <si>
    <t>Montaje Estructuras</t>
  </si>
  <si>
    <t>Montaje  Conductor, Aisaldores y Conexionado Primario</t>
  </si>
  <si>
    <t>Montaje Cables de Fuerza y Control</t>
  </si>
  <si>
    <t>Montaje Paneles</t>
  </si>
  <si>
    <t xml:space="preserve">Montaje </t>
  </si>
  <si>
    <t>Montaje malla de puesta a Tierra</t>
  </si>
  <si>
    <t>Estructuras de Suspension</t>
  </si>
  <si>
    <t>Estructuras de Anclaje</t>
  </si>
  <si>
    <t>Conductores de Fase</t>
  </si>
  <si>
    <t>Cable de Guardia OPGW</t>
  </si>
  <si>
    <t>Cadenas  de Suspension</t>
  </si>
  <si>
    <t>Cadenas  de Anclaje</t>
  </si>
  <si>
    <t>Aisladores</t>
  </si>
  <si>
    <t>Cadenas Suspension y Anclaje Cable OPGW</t>
  </si>
  <si>
    <t>Acccesorios Conductor de Fase</t>
  </si>
  <si>
    <t>Acccesorios Cable de Guardia</t>
  </si>
  <si>
    <t>Accesorios Torre</t>
  </si>
  <si>
    <t xml:space="preserve">Roce y Despeje Franja </t>
  </si>
  <si>
    <t>Estudio Suelo</t>
  </si>
  <si>
    <t>Montaje Conductor de fase</t>
  </si>
  <si>
    <t>Montaje Cable de Guardia</t>
  </si>
  <si>
    <t>Montaje  Cadenas y Ferreteria OPGW</t>
  </si>
  <si>
    <t xml:space="preserve">Excavación  </t>
  </si>
  <si>
    <t>Hormigon H25</t>
  </si>
  <si>
    <t>Hormigon H10</t>
  </si>
  <si>
    <t xml:space="preserve">Relleno Compactado </t>
  </si>
  <si>
    <t>Moldaje</t>
  </si>
  <si>
    <t xml:space="preserve">Armadura   </t>
  </si>
  <si>
    <t>Puesta tierra</t>
  </si>
  <si>
    <t>Terminaciones</t>
  </si>
  <si>
    <t>E1</t>
  </si>
  <si>
    <t>E2</t>
  </si>
  <si>
    <t>Concepto</t>
  </si>
  <si>
    <t>Recargo</t>
  </si>
  <si>
    <t>Fijo</t>
  </si>
  <si>
    <t>CENTRAL DE PUNTA - 70 MW</t>
  </si>
  <si>
    <t>Subestacion de Conexión:</t>
  </si>
  <si>
    <t>CANTIDAD</t>
  </si>
  <si>
    <t>SUMINISTRO IMPORTADO</t>
  </si>
  <si>
    <t>Fuente de Informacion</t>
  </si>
  <si>
    <t>SUMINISTRO NACIONAL</t>
  </si>
  <si>
    <t xml:space="preserve">COSTO UNITARIO FOB </t>
  </si>
  <si>
    <t>FLETES Y SEGUROS (3%)</t>
  </si>
  <si>
    <t>ADUANA</t>
  </si>
  <si>
    <t>TOTAL</t>
  </si>
  <si>
    <t>Factor de Indexac.</t>
  </si>
  <si>
    <t>UNITARIO</t>
  </si>
  <si>
    <t xml:space="preserve">COSTO </t>
  </si>
  <si>
    <t>US$</t>
  </si>
  <si>
    <t>TOTAL US$</t>
  </si>
  <si>
    <t xml:space="preserve"> Base Datos  Consultor</t>
  </si>
  <si>
    <t>Base Datos Consultor</t>
  </si>
  <si>
    <t>ITD Proceso Cuadrienal 2020-2023 y Base Datos  Consultor</t>
  </si>
  <si>
    <t xml:space="preserve">ITD Proceso Cuadrienal 2020-2023 y Base Datos  Consultor </t>
  </si>
  <si>
    <t>Tons</t>
  </si>
  <si>
    <t>Torre</t>
  </si>
  <si>
    <t>km-linea</t>
  </si>
  <si>
    <t>kg</t>
  </si>
  <si>
    <t>GG GN</t>
  </si>
  <si>
    <t xml:space="preserve">G </t>
  </si>
  <si>
    <t>TOTAL CENTRAL DE PUNTA</t>
  </si>
  <si>
    <t>Coeficientes Componentes</t>
  </si>
  <si>
    <t>Área</t>
  </si>
  <si>
    <t>PPI Ac</t>
  </si>
  <si>
    <t>PPI Turb</t>
  </si>
  <si>
    <t>LT</t>
  </si>
  <si>
    <t>Indexadores Proyecto</t>
  </si>
  <si>
    <t>Prorrateo GG</t>
  </si>
  <si>
    <t>Central</t>
  </si>
  <si>
    <t>Verifc</t>
  </si>
  <si>
    <t>Diesl</t>
  </si>
  <si>
    <t>Categoria</t>
  </si>
  <si>
    <t>Vida Util</t>
  </si>
  <si>
    <t>LABERINTO</t>
  </si>
  <si>
    <t>CENTINELA</t>
  </si>
  <si>
    <t>POLPAICO</t>
  </si>
  <si>
    <t>Vida Util Años</t>
  </si>
  <si>
    <t>Vida Util Ponderada</t>
  </si>
  <si>
    <t>Promedio</t>
  </si>
  <si>
    <t>Solo se considearn en la vida util ponderada partidas directament relacioandas con elemento. Se descrtan trasporte, imgenieria, estudios y obras previas, etc</t>
  </si>
  <si>
    <t>Tampoco se considera el terreno</t>
  </si>
  <si>
    <t>P</t>
  </si>
  <si>
    <t>E Solicitada</t>
  </si>
  <si>
    <t>Cot 1</t>
  </si>
  <si>
    <t>Cot 2</t>
  </si>
  <si>
    <t>Cot 3</t>
  </si>
  <si>
    <t>Usados</t>
  </si>
  <si>
    <t>Base</t>
  </si>
  <si>
    <t>Transporte Sitio (eq ppal)</t>
  </si>
  <si>
    <t>Dato Cot 3</t>
  </si>
  <si>
    <t>Soporte Puesta en Marcha (Eq ppal)</t>
  </si>
  <si>
    <t>LTSA</t>
  </si>
  <si>
    <t>70,73 MW@4 hr</t>
  </si>
  <si>
    <t>70,20 MW@6 hr</t>
  </si>
  <si>
    <t>120,75 MW@4 hr</t>
  </si>
  <si>
    <t>120,75 MW@6 hr</t>
  </si>
  <si>
    <t>150 MW@4 hr</t>
  </si>
  <si>
    <t>150 MW@6 hr</t>
  </si>
  <si>
    <t>C1</t>
  </si>
  <si>
    <t>Energía (MWh)</t>
  </si>
  <si>
    <t>Potencia (kW)</t>
  </si>
  <si>
    <t>73,79 MW@4 hr</t>
  </si>
  <si>
    <t>73,04 MW@6 hr</t>
  </si>
  <si>
    <t>126,33 MW@4 hr</t>
  </si>
  <si>
    <t>125,22 MW@6 hr</t>
  </si>
  <si>
    <t>150 MW@6 Hhr</t>
  </si>
  <si>
    <t>C2</t>
  </si>
  <si>
    <t>78,99 MW@4 hr</t>
  </si>
  <si>
    <t>78,57 MW@6 hr</t>
  </si>
  <si>
    <t>135,41MW@4 hr</t>
  </si>
  <si>
    <t>135,41MW@6 hr</t>
  </si>
  <si>
    <t>C3</t>
  </si>
  <si>
    <t>Precios  FOB Adpotado</t>
  </si>
  <si>
    <t>Caso</t>
  </si>
  <si>
    <t>USD</t>
  </si>
  <si>
    <t>USD/kwh</t>
  </si>
  <si>
    <t>USD/kw</t>
  </si>
  <si>
    <t>Subestacion</t>
  </si>
  <si>
    <t>Costo Fijos  BESS Stand Alone</t>
  </si>
  <si>
    <t>Tamaño</t>
  </si>
  <si>
    <t xml:space="preserve">CF Personal  </t>
  </si>
  <si>
    <t>CF Operación</t>
  </si>
  <si>
    <t>CF. OP SSEE</t>
  </si>
  <si>
    <t>CF. OP LAT</t>
  </si>
  <si>
    <t>Peso Mano de Obra CF Central</t>
  </si>
  <si>
    <t>Peso Mano de Obra CF SSEE</t>
  </si>
  <si>
    <t>Peso Mano de Obra CF LAT</t>
  </si>
  <si>
    <t>Costos Fijos de Operación BESS</t>
  </si>
  <si>
    <t>CASO</t>
  </si>
  <si>
    <t>Contrato Mantenimiento BESS</t>
  </si>
  <si>
    <t>Mantenimiento BOP</t>
  </si>
  <si>
    <t>Costo Fijo BESS US/año</t>
  </si>
  <si>
    <t xml:space="preserve">COSTOS FIJOS DE OPERACIÓN </t>
  </si>
  <si>
    <t>Personal</t>
  </si>
  <si>
    <t>Cantidad</t>
  </si>
  <si>
    <t>Unitario</t>
  </si>
  <si>
    <t>Gerente Planta</t>
  </si>
  <si>
    <t>Valor dólar</t>
  </si>
  <si>
    <t>Administrativo técnico</t>
  </si>
  <si>
    <t>Valor UF</t>
  </si>
  <si>
    <t>Jefes de Operación</t>
  </si>
  <si>
    <t>Valor Euro</t>
  </si>
  <si>
    <t>Operadores</t>
  </si>
  <si>
    <t>Tecnico electromecánico mantenimiento</t>
  </si>
  <si>
    <t>Total Costos Personal, US$/mes</t>
  </si>
  <si>
    <t>Gastos Generales (teléfono, papel, internet, movilización)</t>
  </si>
  <si>
    <t>Elementos de seguridad</t>
  </si>
  <si>
    <t>Arriendos (oficina, vehículo, etc.)</t>
  </si>
  <si>
    <t>Provisión de Servicios de planta (subcontratistas técnicos)</t>
  </si>
  <si>
    <t>Servicios Generales (aseo, seguridad, etc.) (4 guardias, 1 aseador)</t>
  </si>
  <si>
    <t>Total Gastos  Generales, US$/mes</t>
  </si>
  <si>
    <t>Peso M.O. CF Central</t>
  </si>
  <si>
    <t>Total costos fijos, US$/mes</t>
  </si>
  <si>
    <t>Fuente: Información de KREA</t>
  </si>
  <si>
    <t>COSTOS MANTENIMIENTO LINEAS Y SS EE AT</t>
  </si>
  <si>
    <t>$/US$:</t>
  </si>
  <si>
    <t>Costo de Cuadrilla de Mantención Línea</t>
  </si>
  <si>
    <t>Diario</t>
  </si>
  <si>
    <t>Año</t>
  </si>
  <si>
    <t>1 Técnico Electricista (Capataz)</t>
  </si>
  <si>
    <t>$</t>
  </si>
  <si>
    <t>1 Chofer</t>
  </si>
  <si>
    <t>1 Operador limpeza</t>
  </si>
  <si>
    <t xml:space="preserve">Alimentación personal </t>
  </si>
  <si>
    <t>Camión Lavador</t>
  </si>
  <si>
    <t xml:space="preserve">Camioneta </t>
  </si>
  <si>
    <t>Insumos</t>
  </si>
  <si>
    <t>Total Valor Cuadrilla</t>
  </si>
  <si>
    <t xml:space="preserve">Costo Total </t>
  </si>
  <si>
    <t>Total US$</t>
  </si>
  <si>
    <t>Costo de Cuadrilla de Mantención Subestaciones</t>
  </si>
  <si>
    <t>X 9 días</t>
  </si>
  <si>
    <t>1 Electricista Mantenimiento</t>
  </si>
  <si>
    <t>1 Ayte. Electricista</t>
  </si>
  <si>
    <t>Equipamiento de pruebas y mediciones</t>
  </si>
  <si>
    <t>Total  US$</t>
  </si>
  <si>
    <t>Costo de Arriendo Terreno e Instalaciones Com. $</t>
  </si>
  <si>
    <t>Mensual</t>
  </si>
  <si>
    <t>Año US</t>
  </si>
  <si>
    <t>Peso M.O. SSEE</t>
  </si>
  <si>
    <t>Tasa</t>
  </si>
  <si>
    <t>CANDELARIA</t>
  </si>
  <si>
    <t>CIRUELOS</t>
  </si>
  <si>
    <t>Tamaño MW</t>
  </si>
  <si>
    <t>Perdidas Vacio  Transformador kW</t>
  </si>
  <si>
    <t>Horas</t>
  </si>
  <si>
    <t>Consumo MWh</t>
  </si>
  <si>
    <t>Costo Energia US/MWh</t>
  </si>
  <si>
    <t>Costo Perdidas US$</t>
  </si>
  <si>
    <t>Perdidas Vacio Trafo kW</t>
  </si>
  <si>
    <t>Costo Perdidas</t>
  </si>
  <si>
    <t>18:00 - 22:00 hr. Días hábiles Abril - Septiembre</t>
  </si>
  <si>
    <t>HP</t>
  </si>
  <si>
    <t>Días Hab. Mes</t>
  </si>
  <si>
    <t>Meses</t>
  </si>
  <si>
    <t>Total HP</t>
  </si>
  <si>
    <t>Roncacho 220</t>
  </si>
  <si>
    <t>Condores 220</t>
  </si>
  <si>
    <t>Nueva Pozo Almonte 220</t>
  </si>
  <si>
    <t>Kapatur 220</t>
  </si>
  <si>
    <t>Nueva Maitencillo 220</t>
  </si>
  <si>
    <t>Nueva Pan de Azúcar 220</t>
  </si>
  <si>
    <t>Nogales 220</t>
  </si>
  <si>
    <t>Lo Aguirre 220</t>
  </si>
  <si>
    <t>Candelaria 220</t>
  </si>
  <si>
    <t>Entre Rios 220</t>
  </si>
  <si>
    <t>Ciruelos 220</t>
  </si>
  <si>
    <t xml:space="preserve">Tineo 220 </t>
  </si>
  <si>
    <t>Puerto Montt 220</t>
  </si>
  <si>
    <t>Estado</t>
  </si>
  <si>
    <t>Configuracion</t>
  </si>
  <si>
    <t>Tecnologia</t>
  </si>
  <si>
    <t>Terreno</t>
  </si>
  <si>
    <t>Precio Terreno</t>
  </si>
  <si>
    <t>Longitud Gasoducto</t>
  </si>
  <si>
    <t>Servidumbre gasoducto
US$/m2</t>
  </si>
  <si>
    <t>Servidumbre linea
US$/m2</t>
  </si>
  <si>
    <t>Distancia Puerto</t>
  </si>
  <si>
    <t>Distancia UP</t>
  </si>
  <si>
    <t>Altura [m]</t>
  </si>
  <si>
    <t>Existente</t>
  </si>
  <si>
    <t>Interruptor y Medio</t>
  </si>
  <si>
    <t>Convencional</t>
  </si>
  <si>
    <t>Doble Barra  y Transferencia</t>
  </si>
  <si>
    <t>Futura</t>
  </si>
  <si>
    <t>Doble Barra</t>
  </si>
  <si>
    <t>Barra Simple  y Transferencia</t>
  </si>
  <si>
    <t>Hibrida</t>
  </si>
  <si>
    <t>Eficiencia Trafo %</t>
  </si>
  <si>
    <t>Perdidas LAT kw/km</t>
  </si>
  <si>
    <t>Tamaño Unidad de Punta</t>
  </si>
  <si>
    <t>70 [MW]</t>
  </si>
  <si>
    <t>150 [MW]</t>
  </si>
  <si>
    <t>300 [MW]</t>
  </si>
  <si>
    <t>SUBESTACIÓN</t>
  </si>
  <si>
    <t>Pérdidas Línea [kW]</t>
  </si>
  <si>
    <t>Pérdidas Transformador [kW]</t>
  </si>
  <si>
    <t>Pérdidas Totales [kW]</t>
  </si>
  <si>
    <t>UF</t>
  </si>
  <si>
    <t>SING</t>
  </si>
  <si>
    <t>SN</t>
  </si>
  <si>
    <t>SC</t>
  </si>
  <si>
    <t>SS</t>
  </si>
  <si>
    <t>Torres Suspension</t>
  </si>
  <si>
    <t>Torres A Liviano</t>
  </si>
  <si>
    <t>Torres A Pesado</t>
  </si>
  <si>
    <t>Longitud km</t>
  </si>
  <si>
    <t>SUMINISTRO</t>
  </si>
  <si>
    <t>Cantidades</t>
  </si>
  <si>
    <t>Estructuras de Anclaje liviana</t>
  </si>
  <si>
    <t>Estructuras de Anclaje Pesada</t>
  </si>
  <si>
    <t>10.1</t>
  </si>
  <si>
    <t>Puesta a Tierra T Suspension</t>
  </si>
  <si>
    <t>10.2</t>
  </si>
  <si>
    <t>Puesta a Tierra T  A Liviano</t>
  </si>
  <si>
    <t>10.3</t>
  </si>
  <si>
    <t>Puesta a Tierra T A Pesado</t>
  </si>
  <si>
    <t>Precio Unitarios</t>
  </si>
  <si>
    <t>FLINT</t>
  </si>
  <si>
    <t>9.1</t>
  </si>
  <si>
    <t>Conjunto de anclaje</t>
  </si>
  <si>
    <t>9.2</t>
  </si>
  <si>
    <t>Conjunto de suspension</t>
  </si>
  <si>
    <t>Empalmes</t>
  </si>
  <si>
    <t>Performadas</t>
  </si>
  <si>
    <t xml:space="preserve">Amortiguadores </t>
  </si>
  <si>
    <t>9.3</t>
  </si>
  <si>
    <t>Amortiguador Stockbridge OPGW</t>
  </si>
  <si>
    <t>9.4</t>
  </si>
  <si>
    <t>Cajas Empalme</t>
  </si>
  <si>
    <t>Pesos</t>
  </si>
  <si>
    <t>GREELEY</t>
  </si>
  <si>
    <t>ESPECIAL</t>
  </si>
  <si>
    <t>OOCC y Montaje</t>
  </si>
  <si>
    <t>Ensayos de  Suelo</t>
  </si>
  <si>
    <t xml:space="preserve"> de tabla</t>
  </si>
  <si>
    <t>HH</t>
  </si>
  <si>
    <t>Ingenieria</t>
  </si>
  <si>
    <t>Equipos y Materiales</t>
  </si>
  <si>
    <t>Item</t>
  </si>
  <si>
    <t>Unidad</t>
  </si>
  <si>
    <t>Moneda</t>
  </si>
  <si>
    <t>Conductores de Fase (FLINT)</t>
  </si>
  <si>
    <t>OPGW</t>
  </si>
  <si>
    <t>Conductores de Fase GREELEY</t>
  </si>
  <si>
    <t xml:space="preserve">Pletina de acero galvanizado </t>
  </si>
  <si>
    <t>COSTOS MONTAJE</t>
  </si>
  <si>
    <t>Estimativo</t>
  </si>
  <si>
    <t>OTROS COSTOS</t>
  </si>
  <si>
    <t>PESO Transporte LAT</t>
  </si>
  <si>
    <t>Pesos Unit (Tons)</t>
  </si>
  <si>
    <t>Pesos Total</t>
  </si>
  <si>
    <t xml:space="preserve">Transporte </t>
  </si>
  <si>
    <t>Descripción</t>
  </si>
  <si>
    <t>Peso Unitario</t>
  </si>
  <si>
    <t>(kg)</t>
  </si>
  <si>
    <t>MATERIALES</t>
  </si>
  <si>
    <t>Cable AAAC 740,8 MCM Flint</t>
  </si>
  <si>
    <t>Cable OPGW, cubierta Alumoweld ϕ 13,3 mm</t>
  </si>
  <si>
    <t>Aislador de disco B&amp;S 10" x 5 3/4", vidrio, extra alta contaminacion, carga de rotura electromecánica 120 kN</t>
  </si>
  <si>
    <t>Conjunto de anclaje tipo a compresión para conductor AAAC</t>
  </si>
  <si>
    <t>Cjto.</t>
  </si>
  <si>
    <t>Conjunto de suspensión en I para conductor AAC</t>
  </si>
  <si>
    <t>Pletina de acero galvanizado 38x5 A37-24</t>
  </si>
  <si>
    <t>Numero</t>
  </si>
  <si>
    <t>Id</t>
  </si>
  <si>
    <t>h</t>
  </si>
  <si>
    <t>FC Voltage</t>
  </si>
  <si>
    <t>Factor Costo</t>
  </si>
  <si>
    <t>Peso Torre [kg]</t>
  </si>
  <si>
    <t>Peso Barra Fund. [kg]</t>
  </si>
  <si>
    <t>Peso Pernos, etc [kg]</t>
  </si>
  <si>
    <t>Peso Galvanizado [kg]</t>
  </si>
  <si>
    <t>Total Peso [kg]</t>
  </si>
  <si>
    <t>Excavación   [m3]</t>
  </si>
  <si>
    <t>Hº 25  [m3]</t>
  </si>
  <si>
    <t>Hº 10  [m3]</t>
  </si>
  <si>
    <t>Relleno Compactado  [m3]</t>
  </si>
  <si>
    <t>Moldaje  [m2]</t>
  </si>
  <si>
    <t>Armadura   [kg]</t>
  </si>
  <si>
    <t>MPAT Base Torre [m]</t>
  </si>
  <si>
    <t>MPAT A [m]</t>
  </si>
  <si>
    <t>MPAT B [m]</t>
  </si>
  <si>
    <t>Tipo Estructura</t>
  </si>
  <si>
    <t>Cable de A°G° rienda [m]</t>
  </si>
  <si>
    <t>S</t>
  </si>
  <si>
    <t>A</t>
  </si>
  <si>
    <t>Excavación Suelo Tipo 1 [m3]</t>
  </si>
  <si>
    <t>Excavación Suelo Tipo 2 [m3]</t>
  </si>
  <si>
    <t>Excavación Suelo Tipo 3 [m3]</t>
  </si>
  <si>
    <t>Excavación Suelo Tipo 4 [m3]</t>
  </si>
  <si>
    <t>Excavación Suelo Tipo 5 [m3]</t>
  </si>
  <si>
    <t>Excavación Suelo Tipo 6 [m3]</t>
  </si>
  <si>
    <t>Excavación Suelo Tipo 7 [m3]</t>
  </si>
  <si>
    <t>Hº 25 Suelo Tipo 1 [m3]</t>
  </si>
  <si>
    <t>Hº 25 Suelo Tipo 2 [m3]</t>
  </si>
  <si>
    <t>Hº 25 Suelo Tipo 3 [m3]</t>
  </si>
  <si>
    <t>Hº 25 Suelo Tipo 4 [m3]</t>
  </si>
  <si>
    <t>Hº 25 Suelo Tipo 5 [m3]</t>
  </si>
  <si>
    <t>Hº 25 Suelo Tipo 6 [m3]</t>
  </si>
  <si>
    <t>Hº 25 Suelo Tipo 7 [m3]</t>
  </si>
  <si>
    <t>Hº 10 Suelo Tipo 1 [m3]</t>
  </si>
  <si>
    <t>Hº 10 Suelo Tipo 2 [m3]</t>
  </si>
  <si>
    <t>Hº 10 Suelo Tipo 3 [m3]</t>
  </si>
  <si>
    <t>Hº 10 Suelo Tipo 4 [m3]</t>
  </si>
  <si>
    <t>Hº 10 Suelo Tipo 5 [m3]</t>
  </si>
  <si>
    <t>Hº 10 Suelo Tipo 6 [m3]</t>
  </si>
  <si>
    <t>Hº 10 Suelo Tipo 7 [m3]</t>
  </si>
  <si>
    <t>Relleno Compactado Suelo Tipo 1 [m3]</t>
  </si>
  <si>
    <t>Relleno Compactado Suelo Tipo 2 [m3]</t>
  </si>
  <si>
    <t>Relleno Compactado Suelo Tipo 3 [m3]</t>
  </si>
  <si>
    <t>Relleno Compactado Suelo Tipo 4 [m3]</t>
  </si>
  <si>
    <t>Relleno Compactado Suelo Tipo 5 [m3]</t>
  </si>
  <si>
    <t>Relleno Compactado Suelo Tipo 6 [m3]</t>
  </si>
  <si>
    <t>Relleno Compactado Suelo Tipo 7 [m3]</t>
  </si>
  <si>
    <t>Moldaje Suelo Tipo 1 [m2]</t>
  </si>
  <si>
    <t>Moldaje Suelo Tipo 2 [m2]</t>
  </si>
  <si>
    <t>Moldaje Suelo Tipo 3 [m2]</t>
  </si>
  <si>
    <t>Moldaje Suelo Tipo 4 [m2]</t>
  </si>
  <si>
    <t>Moldaje Suelo Tipo 5 [m2]</t>
  </si>
  <si>
    <t>Moldaje Suelo Tipo 6 [m2]</t>
  </si>
  <si>
    <t>Moldaje Suelo Tipo 7 [m2]</t>
  </si>
  <si>
    <t>Armadura Suelo Tipo 1 [kg]</t>
  </si>
  <si>
    <t>Armadura Suelo Tipo 2 [kg]</t>
  </si>
  <si>
    <t>Armadura Suelo Tipo 3 [kg]</t>
  </si>
  <si>
    <t>Armadura Suelo Tipo 4 [kg]</t>
  </si>
  <si>
    <t>Armadura Suelo Tipo 5 [kg]</t>
  </si>
  <si>
    <t>Armadura Suelo Tipo 6 [kg]</t>
  </si>
  <si>
    <t>Armadura Suelo Tipo 7 [kg]</t>
  </si>
  <si>
    <t>Paneles  Linea SE Salida</t>
  </si>
  <si>
    <t>Panel Proteccion Tipo</t>
  </si>
  <si>
    <t>Cant</t>
  </si>
  <si>
    <t>Precio</t>
  </si>
  <si>
    <t>Panel Proteccion</t>
  </si>
  <si>
    <t>PU Sum</t>
  </si>
  <si>
    <t>PU Mont</t>
  </si>
  <si>
    <t>Armario</t>
  </si>
  <si>
    <t>Prot Sis 1</t>
  </si>
  <si>
    <t>Prot Sis 2</t>
  </si>
  <si>
    <t>Protesobrecorriente Trafo</t>
  </si>
  <si>
    <t>87B disstrbuido</t>
  </si>
  <si>
    <t>Prote Difernecial  Trafo</t>
  </si>
  <si>
    <t>ODF</t>
  </si>
  <si>
    <t>Panel Control Tipo</t>
  </si>
  <si>
    <t>Panel Telco S1</t>
  </si>
  <si>
    <t>Panel Control  Tipo</t>
  </si>
  <si>
    <t>Panel Telco S2</t>
  </si>
  <si>
    <t>Contrlador paño</t>
  </si>
  <si>
    <t>Medidor Facturacion</t>
  </si>
  <si>
    <t>Panel Linea SE  SIC</t>
  </si>
  <si>
    <t>Switch</t>
  </si>
  <si>
    <t>Panel Telco y Teleprot 1</t>
  </si>
  <si>
    <t>Mux</t>
  </si>
  <si>
    <t>MMOO</t>
  </si>
  <si>
    <t>Panel Linea SE  SIC IyM</t>
  </si>
  <si>
    <t>Teleprot</t>
  </si>
  <si>
    <t>º</t>
  </si>
  <si>
    <t>EQUIIPAMIENTO PRINCIAPAL y MATERIALES</t>
  </si>
  <si>
    <t>BASE REF</t>
  </si>
  <si>
    <t>Desc.trifásico c/puesta tierra, 2000 A, clase 245 kV</t>
  </si>
  <si>
    <t>Desc.trifásico s/puesta tierra, 2000 A, clase 245 kV</t>
  </si>
  <si>
    <t>Interruptor de poder trifásico, 2000 A, clase 245 kV; monopolar; tanque vivo</t>
  </si>
  <si>
    <t>Transformador de corriente clase 245 kV, 4 Nucleos</t>
  </si>
  <si>
    <t>Transformador de potencial clase 245 kV</t>
  </si>
  <si>
    <t xml:space="preserve">Pararrayo monofásico, clase 245 kV </t>
  </si>
  <si>
    <t xml:space="preserve">Aisladores De Pedestal </t>
  </si>
  <si>
    <t>CONDUCTORES, AISLADORES, FERRETERIA  Y ACCESORIOS</t>
  </si>
  <si>
    <t>Conductor  AAAC Flint</t>
  </si>
  <si>
    <t>Cable De Acero 3/8"</t>
  </si>
  <si>
    <t>Aisladores B&amp;S</t>
  </si>
  <si>
    <t>Conjuntos De Suspension Linea</t>
  </si>
  <si>
    <t>Conjuntos De Anclaje Linea</t>
  </si>
  <si>
    <t>Conjuntos De Anclaje Barra</t>
  </si>
  <si>
    <t>Ferreteria Y Accesorios</t>
  </si>
  <si>
    <t>MALLA TIERRA</t>
  </si>
  <si>
    <t>Conductor Desnudo 4/0 Awg.</t>
  </si>
  <si>
    <t>Chicotes Desnudos 2/0 Awg.</t>
  </si>
  <si>
    <t xml:space="preserve"> Soldaduras</t>
  </si>
  <si>
    <t>PANELES</t>
  </si>
  <si>
    <t>Panel De Control, Proteccion Y Medida Paño</t>
  </si>
  <si>
    <t>Equipos de Proteccion Paño Central, Medida y Control Central</t>
  </si>
  <si>
    <t>Costo Según Calculo Hoja Paneles</t>
  </si>
  <si>
    <t>Equipos de Proteccion Paño Central, Medida y Control Central Subestacion</t>
  </si>
  <si>
    <t>Equipos de Proteccion Paño Central, Medida y Control Central Subestacion (IyM)</t>
  </si>
  <si>
    <t>Paneles (NAcionaL)</t>
  </si>
  <si>
    <t>Aramario</t>
  </si>
  <si>
    <t>Tablero Distribucion. De C.A. Tdf</t>
  </si>
  <si>
    <t>Tablero Distribucion De C.C. Tdcc</t>
  </si>
  <si>
    <t>Tablero Distrib De Alumbrado Tda</t>
  </si>
  <si>
    <t>Tablero Resumen De Corriente</t>
  </si>
  <si>
    <t>Tablero Resumen De Potenciales</t>
  </si>
  <si>
    <t>OTROS</t>
  </si>
  <si>
    <t>Sistema Contraincendios  sala local</t>
  </si>
  <si>
    <t>Sistema HVAC o Presurizacion</t>
  </si>
  <si>
    <t>ALUMBRADO</t>
  </si>
  <si>
    <t>Reflector 250 W</t>
  </si>
  <si>
    <t>Reflector400 W</t>
  </si>
  <si>
    <t>Luminaria  250 W</t>
  </si>
  <si>
    <t>Postes de Acero</t>
  </si>
  <si>
    <t>Enchufes De 3x32 A+1x16 A Con Gabinete</t>
  </si>
  <si>
    <t>Conductor Tipo XTMU</t>
  </si>
  <si>
    <t>CANALIZACIONES FUERZA Y CONTROL</t>
  </si>
  <si>
    <t xml:space="preserve">Conductor Fuerza </t>
  </si>
  <si>
    <t>Conductor Control</t>
  </si>
  <si>
    <t>SISTEMA DE COMUNICACIONES</t>
  </si>
  <si>
    <t>Equipos FO</t>
  </si>
  <si>
    <t>RTU</t>
  </si>
  <si>
    <t>ESTRUCTURAS</t>
  </si>
  <si>
    <t>Marcos de Linea</t>
  </si>
  <si>
    <t>Precios unitarios según pesos. Precio de 3 US/kg</t>
  </si>
  <si>
    <t>Marcos de Barra</t>
  </si>
  <si>
    <t>Estructuras soporte equipo 1.1</t>
  </si>
  <si>
    <t>Estructuras soporte equipo 1.2</t>
  </si>
  <si>
    <t>Estructuras soporte equipo 1.3</t>
  </si>
  <si>
    <t>Estructuras soporte equipo 1.4</t>
  </si>
  <si>
    <t>Estructuras soporte equipo 1.5</t>
  </si>
  <si>
    <t>Estructuras soporte equipo 1.6</t>
  </si>
  <si>
    <t>Estructuras soporte equipo 1.7</t>
  </si>
  <si>
    <t>Estructuras soporte equipo 1.8</t>
  </si>
  <si>
    <t>Estructuras soporte equipo 1.9</t>
  </si>
  <si>
    <t>Estructuras soporte equipo 1.10</t>
  </si>
  <si>
    <t>Trafos Elevadores</t>
  </si>
  <si>
    <t>Precio x MVA</t>
  </si>
  <si>
    <t>Transformador de poder 13,8/220 kV; ONAN/ONAF/ONAF 77 MVA CTBC</t>
  </si>
  <si>
    <t>Transformador de poder 13,8/220 kV; ONAN/ONAF/ONAF 164 MVA CTBC</t>
  </si>
  <si>
    <t>Transformador de poder 13,8/220 kV; ONAN/ONAF/ONAF 130 MVA CTBC</t>
  </si>
  <si>
    <t>Transformador de poder 13,8/220 kV; ONAN/ONAF/ONAF 327 MVA CTBC</t>
  </si>
  <si>
    <t>Precio por kg</t>
  </si>
  <si>
    <t>Interconexión de equipos en alta tensión</t>
  </si>
  <si>
    <t>Armado e instalación de cadenas de aisladores</t>
  </si>
  <si>
    <t>Tendido y flechado de conductores</t>
  </si>
  <si>
    <t>Excavaciones Locales</t>
  </si>
  <si>
    <t xml:space="preserve">Rellenos Locales </t>
  </si>
  <si>
    <t>Hormigones H10 y Emplantillado</t>
  </si>
  <si>
    <t>Enfieradura</t>
  </si>
  <si>
    <t>Fe Torsinado</t>
  </si>
  <si>
    <t>Moldajes</t>
  </si>
  <si>
    <t>Escalrilla EPC</t>
  </si>
  <si>
    <t>Conduits</t>
  </si>
  <si>
    <t>Conductor Fuerza (Varias Secciones)</t>
  </si>
  <si>
    <t>Conductor Apantallado  (Varias Secciones)</t>
  </si>
  <si>
    <t xml:space="preserve">Sistema Contraincendios </t>
  </si>
  <si>
    <t>Teleco</t>
  </si>
  <si>
    <t>Montaje Cable mall tierra</t>
  </si>
  <si>
    <t>soladuras (montaje)</t>
  </si>
  <si>
    <t>US</t>
  </si>
  <si>
    <t>Revisar</t>
  </si>
  <si>
    <t>Camino Interior Patio</t>
  </si>
  <si>
    <t>pesos</t>
  </si>
  <si>
    <t>Cierre Patio</t>
  </si>
  <si>
    <t>Caseta</t>
  </si>
  <si>
    <t>Limpieza</t>
  </si>
  <si>
    <t>Recubtimiento</t>
  </si>
  <si>
    <t>Montaje de reflector sobre marco</t>
  </si>
  <si>
    <t>Montaje de luminaria vial, incluyendo columna y base</t>
  </si>
  <si>
    <t>Tendido y conexión de conductores</t>
  </si>
  <si>
    <t>Montaje de tablero y puesta en servicio</t>
  </si>
  <si>
    <t>Precio Unitario</t>
  </si>
  <si>
    <t>Fuente Informacion</t>
  </si>
  <si>
    <t>EQUIIPAMIENTO PRINCIAPAL</t>
  </si>
  <si>
    <t>1.1</t>
  </si>
  <si>
    <t>1.4</t>
  </si>
  <si>
    <t>1.5</t>
  </si>
  <si>
    <t>1.6</t>
  </si>
  <si>
    <t>1.7</t>
  </si>
  <si>
    <t>Modulo GIS, 245 kV, Interruptor y Medio</t>
  </si>
  <si>
    <t>1.8</t>
  </si>
  <si>
    <t>Interruptor de poder trifásico, 2000 A, clase 245 kV; monopolar; tanque muerto, con T/C</t>
  </si>
  <si>
    <t>1.9</t>
  </si>
  <si>
    <t>Desc.trifásico monopolst pantografo, 2000 A, clase 245 kV</t>
  </si>
  <si>
    <t>1.10</t>
  </si>
  <si>
    <t>2.6</t>
  </si>
  <si>
    <t>2.7</t>
  </si>
  <si>
    <t>2.9</t>
  </si>
  <si>
    <t>4.1</t>
  </si>
  <si>
    <t>4.1.1</t>
  </si>
  <si>
    <t>4.1.2</t>
  </si>
  <si>
    <t>4.1.3</t>
  </si>
  <si>
    <t>4.1.4</t>
  </si>
  <si>
    <t>4.2</t>
  </si>
  <si>
    <t>4.3</t>
  </si>
  <si>
    <t>4.4</t>
  </si>
  <si>
    <t>4.5</t>
  </si>
  <si>
    <t>4.6</t>
  </si>
  <si>
    <t>5.1</t>
  </si>
  <si>
    <t>5.2</t>
  </si>
  <si>
    <t>6.1</t>
  </si>
  <si>
    <t>Reflector Na  Hps 250 W</t>
  </si>
  <si>
    <t>6.2</t>
  </si>
  <si>
    <t>Reflector Na  Hps 400 W</t>
  </si>
  <si>
    <t>6.3</t>
  </si>
  <si>
    <t>Luminaria Alumb. Publico  Hps 250 W</t>
  </si>
  <si>
    <t>6.4</t>
  </si>
  <si>
    <t>6.5</t>
  </si>
  <si>
    <t>6.6</t>
  </si>
  <si>
    <t>SISTEMA DE COMUNICACIONES (INC en PANELES)</t>
  </si>
  <si>
    <t>8.1</t>
  </si>
  <si>
    <t>8.2</t>
  </si>
  <si>
    <t>9.5</t>
  </si>
  <si>
    <t>9.6</t>
  </si>
  <si>
    <t>9.7</t>
  </si>
  <si>
    <t>9.8</t>
  </si>
  <si>
    <t>9.9</t>
  </si>
  <si>
    <t>9.10</t>
  </si>
  <si>
    <t>9.11</t>
  </si>
  <si>
    <t>9.12</t>
  </si>
  <si>
    <t>NO APLICA</t>
  </si>
  <si>
    <t>Transformador de poder 13,8/220 kV; ONAN/ONAF/ONAF 130MVA CTBC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</si>
  <si>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</si>
  <si>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</si>
  <si>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</si>
  <si>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</si>
  <si>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</si>
  <si>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</si>
  <si>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</si>
  <si>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</si>
  <si>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</si>
  <si>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</si>
  <si>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</si>
  <si>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</si>
  <si>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</si>
  <si>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</si>
  <si>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</si>
  <si>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</si>
  <si>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</si>
  <si>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</si>
  <si>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</si>
  <si>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</si>
  <si>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</si>
  <si>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</si>
  <si>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12.10</t>
  </si>
  <si>
    <t>12.11</t>
  </si>
  <si>
    <t>12.12</t>
  </si>
  <si>
    <t>12.13</t>
  </si>
  <si>
    <t>12.14</t>
  </si>
  <si>
    <t>12.15</t>
  </si>
  <si>
    <t>13.1</t>
  </si>
  <si>
    <t>13.2</t>
  </si>
  <si>
    <t>13.3</t>
  </si>
  <si>
    <t>12.5.1</t>
  </si>
  <si>
    <t>12.5.2</t>
  </si>
  <si>
    <t>Canaleta con soportes, escalerilla y riel</t>
  </si>
  <si>
    <t>14.1</t>
  </si>
  <si>
    <t>15.1</t>
  </si>
  <si>
    <t>19.1</t>
  </si>
  <si>
    <t>Montaje Cmalla tierra</t>
  </si>
  <si>
    <t>19.2</t>
  </si>
  <si>
    <t>3.4</t>
  </si>
  <si>
    <t>Li9mpieza</t>
  </si>
  <si>
    <t>3.5</t>
  </si>
  <si>
    <t>5.3</t>
  </si>
  <si>
    <t>5.4</t>
  </si>
  <si>
    <t>Fuente: Estimacion</t>
  </si>
  <si>
    <t>US/km</t>
  </si>
  <si>
    <t>EQUIPOS MENORES QUE 10 t</t>
  </si>
  <si>
    <t>EQUIPOS MAYORES QUE 10 t</t>
  </si>
  <si>
    <t>Costo Equivalente Total</t>
  </si>
  <si>
    <t>US $</t>
  </si>
  <si>
    <t>Transporte</t>
  </si>
  <si>
    <t>Transporte terrestre a granel</t>
  </si>
  <si>
    <t>t.km</t>
  </si>
  <si>
    <t>190</t>
  </si>
  <si>
    <t>Transporte especial</t>
  </si>
  <si>
    <t>1100</t>
  </si>
  <si>
    <t>Estructura</t>
  </si>
  <si>
    <t>F armadura kG</t>
  </si>
  <si>
    <t>H10 m3</t>
  </si>
  <si>
    <t>H25 m3</t>
  </si>
  <si>
    <t>Excavación</t>
  </si>
  <si>
    <t>Emplantillado</t>
  </si>
  <si>
    <t>Enfierradura</t>
  </si>
  <si>
    <t>Relleno Compactado</t>
  </si>
  <si>
    <t>Aux (Potencias Trafos)</t>
  </si>
  <si>
    <t>E Liena</t>
  </si>
  <si>
    <t>Pilar</t>
  </si>
  <si>
    <t>Extension</t>
  </si>
  <si>
    <t>Viga</t>
  </si>
  <si>
    <t>Estructura de acero galvanizado para soportes</t>
  </si>
  <si>
    <t>Fe torsionado para armadura</t>
  </si>
  <si>
    <t>Hormigón H10 elaborado</t>
  </si>
  <si>
    <t>Hormigón H25 elaborado</t>
  </si>
  <si>
    <t>Trafo Base</t>
  </si>
  <si>
    <t>Valores Promedio ENE 2024; Fuente SII, Bcentral</t>
  </si>
  <si>
    <t>Region</t>
  </si>
  <si>
    <t>Salario Promedio</t>
  </si>
  <si>
    <t xml:space="preserve">Factor </t>
  </si>
  <si>
    <t>XV</t>
  </si>
  <si>
    <t>I</t>
  </si>
  <si>
    <t>II</t>
  </si>
  <si>
    <t>III</t>
  </si>
  <si>
    <t>IV</t>
  </si>
  <si>
    <t>V</t>
  </si>
  <si>
    <t>RM</t>
  </si>
  <si>
    <t>VI</t>
  </si>
  <si>
    <t>VII</t>
  </si>
  <si>
    <t>XVI</t>
  </si>
  <si>
    <t>VIII</t>
  </si>
  <si>
    <t>IX</t>
  </si>
  <si>
    <t>XIV</t>
  </si>
  <si>
    <t>X</t>
  </si>
  <si>
    <t>XI</t>
  </si>
  <si>
    <t>Fuente</t>
  </si>
  <si>
    <t xml:space="preserve">INE ( ESI ) </t>
  </si>
  <si>
    <t>XII</t>
  </si>
  <si>
    <t>Valores 2022</t>
  </si>
  <si>
    <t>Data 2024 No disponible</t>
  </si>
  <si>
    <t>PROMEDIO</t>
  </si>
  <si>
    <t xml:space="preserve">COSTO UNITARIO </t>
  </si>
  <si>
    <t>Construccion y Montaje</t>
  </si>
  <si>
    <t>1.3.1</t>
  </si>
  <si>
    <t>1.3.2</t>
  </si>
  <si>
    <t>1.3.3</t>
  </si>
  <si>
    <t>1.3.4</t>
  </si>
  <si>
    <t>SUBTOTAL CONSTRUCCION Y MONTAJE</t>
  </si>
  <si>
    <t>Transformador de poder 33/220 kV</t>
  </si>
  <si>
    <t>Servicios de ingeniería, estudios y administración del proyecto</t>
  </si>
  <si>
    <t xml:space="preserve">    - Ingeniería para EIA</t>
  </si>
  <si>
    <t xml:space="preserve">    - Ingeniería básica para licitación</t>
  </si>
  <si>
    <t xml:space="preserve">    - Servicios Owner´s engineer y puesta en marcha</t>
  </si>
  <si>
    <t xml:space="preserve">    - Estudio Impacto ambiental</t>
  </si>
  <si>
    <t xml:space="preserve">    - Estudios de terreno para EIA (arqueología, medio físico, aire)</t>
  </si>
  <si>
    <t>Derechos de internación</t>
  </si>
  <si>
    <t>Seguros Generales</t>
  </si>
  <si>
    <t xml:space="preserve">    - Costo terreno central</t>
  </si>
  <si>
    <t xml:space="preserve"> - Servidumbre</t>
  </si>
  <si>
    <t>IMPREVISTOS</t>
  </si>
  <si>
    <t xml:space="preserve">TOTAL CENTRAL DE PUNTA </t>
  </si>
  <si>
    <t>US/kWh</t>
  </si>
  <si>
    <t>US/kW</t>
  </si>
  <si>
    <t>SUBESTACION y LAT EN  MODELO POR SITIO</t>
  </si>
  <si>
    <t>Equipamiento BESS 70 MW@280 MWI,  inc. Modulos Baterias, Inversores, Estaciones de Transformacion, Auxiliares ,  Comunicación y Control</t>
  </si>
  <si>
    <t xml:space="preserve">SwitcIgear MT, incuye reles de control , porteccion y medida. </t>
  </si>
  <si>
    <t>Iluminacion Exterior y EncIufes</t>
  </si>
  <si>
    <t>Iormigon I25</t>
  </si>
  <si>
    <t>Iormigon I10</t>
  </si>
  <si>
    <t xml:space="preserve">    - Servicios Owner´s engineer y puesta en marcIa</t>
  </si>
  <si>
    <t>DerecIos de internación</t>
  </si>
  <si>
    <t>Fletes y Seguros FOB CIF</t>
  </si>
  <si>
    <t xml:space="preserve">Puesta en Marcha </t>
  </si>
  <si>
    <t>Transporte  Secundario</t>
  </si>
  <si>
    <t>Suministro Electrico</t>
  </si>
  <si>
    <t>Pu</t>
  </si>
  <si>
    <t>dólar</t>
  </si>
  <si>
    <t>Grupo electrogeno inc tablero trasnfernecia</t>
  </si>
  <si>
    <t>Transformador  SSAA</t>
  </si>
  <si>
    <t>Celdas BT y Tableros Fuerza y Alumbrado</t>
  </si>
  <si>
    <t>Tablero SS/AA CC</t>
  </si>
  <si>
    <t>Cargador de Baterías 125 Vcc (2x)</t>
  </si>
  <si>
    <t>Banco de Baterias 125 Vcc (2x)</t>
  </si>
  <si>
    <t>Sistema detecion contra incedio sala electrica</t>
  </si>
  <si>
    <t xml:space="preserve">HVAC </t>
  </si>
  <si>
    <t>CCTV</t>
  </si>
  <si>
    <t>Celdas MT 33 kV (Incluye Proteccion y Medida)</t>
  </si>
  <si>
    <t>Incoming</t>
  </si>
  <si>
    <t xml:space="preserve">Alimentador </t>
  </si>
  <si>
    <t>SSAA</t>
  </si>
  <si>
    <t>Medida</t>
  </si>
  <si>
    <t>Cable DC (Al)</t>
  </si>
  <si>
    <t>Cable AC BT Potencia (Al)</t>
  </si>
  <si>
    <t>Cable AC BT SSAA</t>
  </si>
  <si>
    <t>Cable MT Monopolar</t>
  </si>
  <si>
    <t xml:space="preserve">FO </t>
  </si>
  <si>
    <t>Cable Control</t>
  </si>
  <si>
    <t>Ethernet</t>
  </si>
  <si>
    <t xml:space="preserve">Puesta a Tierra </t>
  </si>
  <si>
    <t>Cable c/u 4/0</t>
  </si>
  <si>
    <t>SCADA</t>
  </si>
  <si>
    <t>Equipos Telecomunicaciones</t>
  </si>
  <si>
    <t>OOEE</t>
  </si>
  <si>
    <t>MONTAJES SSAA</t>
  </si>
  <si>
    <t>Montaje Celdas MT</t>
  </si>
  <si>
    <t>Conexionado en armarios y tableros</t>
  </si>
  <si>
    <t>Cable puesta a Tierra</t>
  </si>
  <si>
    <t>Aterrizamiento de equipos y Estructuras</t>
  </si>
  <si>
    <t>TENDIDO T CONEXIONADO DE CABLES</t>
  </si>
  <si>
    <t>Cable DC Potencia</t>
  </si>
  <si>
    <t>Cable Media Tensio</t>
  </si>
  <si>
    <t>Tramos BT Potencia</t>
  </si>
  <si>
    <t>T1</t>
  </si>
  <si>
    <t>C4</t>
  </si>
  <si>
    <t>T2</t>
  </si>
  <si>
    <t>C5</t>
  </si>
  <si>
    <t>T3</t>
  </si>
  <si>
    <t>T4</t>
  </si>
  <si>
    <t>T5</t>
  </si>
  <si>
    <t>T6</t>
  </si>
  <si>
    <t xml:space="preserve">T7 </t>
  </si>
  <si>
    <t>Tramos BT Auxiliar</t>
  </si>
  <si>
    <t>T7</t>
  </si>
  <si>
    <t>T8</t>
  </si>
  <si>
    <t>Cable Comuncaciones y Control</t>
  </si>
  <si>
    <t xml:space="preserve">Cable FO </t>
  </si>
  <si>
    <t>-</t>
  </si>
  <si>
    <t>Cable ETH</t>
  </si>
  <si>
    <t>Anillo FO ESS-SACU</t>
  </si>
  <si>
    <t>Cable Eth ESS- PCS</t>
  </si>
  <si>
    <t>Anilos Eth PCS -SACU</t>
  </si>
  <si>
    <t>Cable Eth SACU-STS</t>
  </si>
  <si>
    <t>Cable Control DTS-STS</t>
  </si>
  <si>
    <t>Anillos FO caso 70</t>
  </si>
  <si>
    <t>Anillos FO caso 120</t>
  </si>
  <si>
    <t>Anillos FO caso 150</t>
  </si>
  <si>
    <t xml:space="preserve">PARTIDA </t>
  </si>
  <si>
    <t>UNIDAD</t>
  </si>
  <si>
    <t>VALOR UNITARIO
USD</t>
  </si>
  <si>
    <t>VALOR TOTAL
USD</t>
  </si>
  <si>
    <t>INSTALACIONES DE FAENA</t>
  </si>
  <si>
    <t>INSTALACIONES DEL CONTRATISTA</t>
  </si>
  <si>
    <t>Construcción Oficinas</t>
  </si>
  <si>
    <t>Construcción de Talleres, Bodegas, comedores , baños pañoles</t>
  </si>
  <si>
    <t>Radieres</t>
  </si>
  <si>
    <t xml:space="preserve">Zona </t>
  </si>
  <si>
    <t xml:space="preserve">Descripción </t>
  </si>
  <si>
    <t>Area (m2)</t>
  </si>
  <si>
    <t>Dimensiones</t>
  </si>
  <si>
    <t>Cercos perimetrales</t>
  </si>
  <si>
    <t>ml</t>
  </si>
  <si>
    <t>Oficinas de administración tipo prefabricadas</t>
  </si>
  <si>
    <t>50x7</t>
  </si>
  <si>
    <t>Estacionamientos, patio de acopio, talleres, estacionamiento equipos, almacenamiento materiales construcción</t>
  </si>
  <si>
    <t>Estacionamientos</t>
  </si>
  <si>
    <t>15x50</t>
  </si>
  <si>
    <t>Planta tratamiento aguas servidas</t>
  </si>
  <si>
    <t>Estacionamientos Visitas</t>
  </si>
  <si>
    <t>14x40</t>
  </si>
  <si>
    <t>Enfermería /primeros auxilios</t>
  </si>
  <si>
    <t>12x3</t>
  </si>
  <si>
    <t>INSTALACIONES PARA LA INSPECCION</t>
  </si>
  <si>
    <t>Vestuario, baños y duchas</t>
  </si>
  <si>
    <t>10x5</t>
  </si>
  <si>
    <t>Oficina</t>
  </si>
  <si>
    <t>Sistema de tratamiento de aguas servidas.  Torre de agua Potable</t>
  </si>
  <si>
    <t>18x7</t>
  </si>
  <si>
    <t xml:space="preserve"> </t>
  </si>
  <si>
    <t>Bodegas generales</t>
  </si>
  <si>
    <t>20x15</t>
  </si>
  <si>
    <t>DESARME DE INSTALACIONES</t>
  </si>
  <si>
    <t>Comedores</t>
  </si>
  <si>
    <t>20x10</t>
  </si>
  <si>
    <t>Almacenamiento materiales de construcción</t>
  </si>
  <si>
    <t>30 x 30</t>
  </si>
  <si>
    <t xml:space="preserve">OBRAS CIVILES </t>
  </si>
  <si>
    <t>Botadero para residuos de construcción.</t>
  </si>
  <si>
    <t>30x20</t>
  </si>
  <si>
    <t xml:space="preserve">Movimiento de Tierras generales </t>
  </si>
  <si>
    <t xml:space="preserve">Sector almacenamiento de sustancias peligrosas </t>
  </si>
  <si>
    <t>14x20</t>
  </si>
  <si>
    <t>2.1.1</t>
  </si>
  <si>
    <t>Escarpe y limpieza terreno</t>
  </si>
  <si>
    <t xml:space="preserve">Sector almacenamiento temporal de residuos peligrosos. </t>
  </si>
  <si>
    <t>2.1.2</t>
  </si>
  <si>
    <t xml:space="preserve">Sector almacenamiento temporal de residuos domésticos. </t>
  </si>
  <si>
    <t>Grupo electrógeno y tanque de combustible</t>
  </si>
  <si>
    <t>28x20</t>
  </si>
  <si>
    <t xml:space="preserve">Control de ingreso. </t>
  </si>
  <si>
    <t>3x3</t>
  </si>
  <si>
    <t>2.2.1</t>
  </si>
  <si>
    <t>Mejoramiento Caminos Existentes</t>
  </si>
  <si>
    <t>Estacionamiento maquinarias mayores</t>
  </si>
  <si>
    <t>20x70</t>
  </si>
  <si>
    <t>2.2.1.1</t>
  </si>
  <si>
    <t xml:space="preserve">Excavación en Terreno de Cualquier Naturaleza </t>
  </si>
  <si>
    <t>Caminos y espacios interiores</t>
  </si>
  <si>
    <t>6 m calzada</t>
  </si>
  <si>
    <t>2.2.1.2</t>
  </si>
  <si>
    <t xml:space="preserve">Relleno con Material Granular </t>
  </si>
  <si>
    <t xml:space="preserve">Total </t>
  </si>
  <si>
    <t xml:space="preserve">160x125 </t>
  </si>
  <si>
    <t>Caminos Nuevos</t>
  </si>
  <si>
    <t>Excavación en Terreno de Cualquier Naturaleza (incl. Escarpe)</t>
  </si>
  <si>
    <t>2.3.3</t>
  </si>
  <si>
    <t>Preparación de la Subrasante con Geotextil</t>
  </si>
  <si>
    <t>2.4.1</t>
  </si>
  <si>
    <t xml:space="preserve">Excavacion </t>
  </si>
  <si>
    <t>2.4.2</t>
  </si>
  <si>
    <t>Relleno compactado</t>
  </si>
  <si>
    <t>2.4.3</t>
  </si>
  <si>
    <t>2.4.4</t>
  </si>
  <si>
    <t>Hormigón G30</t>
  </si>
  <si>
    <t>2.4.5</t>
  </si>
  <si>
    <t>Acero Refuerzo</t>
  </si>
  <si>
    <t>2.4.6</t>
  </si>
  <si>
    <t>Insertos</t>
  </si>
  <si>
    <t>t</t>
  </si>
  <si>
    <t>2.4.7</t>
  </si>
  <si>
    <t>Grout</t>
  </si>
  <si>
    <t>2.4.8</t>
  </si>
  <si>
    <t>Estructura metálica</t>
  </si>
  <si>
    <t>2.5</t>
  </si>
  <si>
    <t>2.5.1</t>
  </si>
  <si>
    <t>2.5.2</t>
  </si>
  <si>
    <t>2.5.3</t>
  </si>
  <si>
    <t>2.5.4</t>
  </si>
  <si>
    <t>2.5.5</t>
  </si>
  <si>
    <t>2.5.6</t>
  </si>
  <si>
    <t>Suministro y montaje conduit PVC 110 mm</t>
  </si>
  <si>
    <t>Excavaciones</t>
  </si>
  <si>
    <t>Relleno estructural</t>
  </si>
  <si>
    <t>Cerco Perimetral incl. postes</t>
  </si>
  <si>
    <t>Porton de Entrada/Salida</t>
  </si>
  <si>
    <t>Montaje Equipos</t>
  </si>
  <si>
    <t>Modulos ESS</t>
  </si>
  <si>
    <t>Inversores String  213</t>
  </si>
  <si>
    <t>Estrcutura Soporte Inversores</t>
  </si>
  <si>
    <t>Estacion De Transformacion</t>
  </si>
  <si>
    <t>Modulo Control y Comunicaicon</t>
  </si>
  <si>
    <t>3.6</t>
  </si>
  <si>
    <t>Transformadores SSAA BESS</t>
  </si>
  <si>
    <t>Edificio Electrico</t>
  </si>
  <si>
    <t>Bodega y Taller</t>
  </si>
  <si>
    <t>Edificio Administroacion</t>
  </si>
  <si>
    <t>RESPEL</t>
  </si>
  <si>
    <t>SUSPEL</t>
  </si>
  <si>
    <t>RSINP</t>
  </si>
  <si>
    <t>4.7</t>
  </si>
  <si>
    <t>RSD</t>
  </si>
  <si>
    <t>4.8</t>
  </si>
  <si>
    <t>Control Acceso</t>
  </si>
  <si>
    <t>40x40</t>
  </si>
  <si>
    <t>50x50</t>
  </si>
  <si>
    <t xml:space="preserve">Banco Ductos </t>
  </si>
  <si>
    <t>Tipo 1- 60 cm</t>
  </si>
  <si>
    <t>Tipo 2-80 cm</t>
  </si>
  <si>
    <t>Tipo 3 -100 cm</t>
  </si>
  <si>
    <t>Tipo 3 -100 cm Reforzado</t>
  </si>
  <si>
    <t>Tipo 4 -120 cm</t>
  </si>
  <si>
    <t>Tipo 4- Refrozado</t>
  </si>
  <si>
    <t>Camaras</t>
  </si>
  <si>
    <t>100x100</t>
  </si>
  <si>
    <t>120x120</t>
  </si>
  <si>
    <t>140x140</t>
  </si>
  <si>
    <t>Caminos Interiores</t>
  </si>
  <si>
    <t>PU Montaje modulos ESS y estacion de transformacion</t>
  </si>
  <si>
    <t>DESCRIPCIÓN</t>
  </si>
  <si>
    <t>UNI</t>
  </si>
  <si>
    <t>CANT</t>
  </si>
  <si>
    <t>P UNIT</t>
  </si>
  <si>
    <t>P TOTAL</t>
  </si>
  <si>
    <t xml:space="preserve">MANO DE OBRA </t>
  </si>
  <si>
    <t>Cuadrilla montaje</t>
  </si>
  <si>
    <t>hh</t>
  </si>
  <si>
    <t>Sub total  Mano de Obra</t>
  </si>
  <si>
    <t>Grúa hidráulica 150 tons</t>
  </si>
  <si>
    <t>HM</t>
  </si>
  <si>
    <t>Camión plano</t>
  </si>
  <si>
    <t>Sub Total Equipos</t>
  </si>
  <si>
    <t>Estrobos y elementos maniobra</t>
  </si>
  <si>
    <t>Sub Total Materiales</t>
  </si>
  <si>
    <t>Total Costo Directo</t>
  </si>
  <si>
    <t>GG + util</t>
  </si>
  <si>
    <t xml:space="preserve">Total Costo </t>
  </si>
  <si>
    <t>PU Montaje otras estructuras excepto inversores</t>
  </si>
  <si>
    <t>Grúa patio</t>
  </si>
  <si>
    <t>ESS</t>
  </si>
  <si>
    <t>Número de estructuras</t>
  </si>
  <si>
    <t>Modulos BESS</t>
  </si>
  <si>
    <t>Fundaciones por cada estructura</t>
  </si>
  <si>
    <t>cantidad cu</t>
  </si>
  <si>
    <t>Area</t>
  </si>
  <si>
    <t>largo</t>
  </si>
  <si>
    <t>m3 H35</t>
  </si>
  <si>
    <t>m3 excavacion</t>
  </si>
  <si>
    <t>Kg insertos</t>
  </si>
  <si>
    <t>Tipo 1</t>
  </si>
  <si>
    <t>Tipo 2</t>
  </si>
  <si>
    <t>Tipo 3</t>
  </si>
  <si>
    <t>Transformadores</t>
  </si>
  <si>
    <t>Trafo</t>
  </si>
  <si>
    <t>T O T A L E S</t>
  </si>
  <si>
    <t>CANALIZACIONES Y CÁMARAS</t>
  </si>
  <si>
    <t>Area transversal</t>
  </si>
  <si>
    <t>conduit</t>
  </si>
  <si>
    <t>Hormigon</t>
  </si>
  <si>
    <t>Volumen</t>
  </si>
  <si>
    <t>Vol Hormigon</t>
  </si>
  <si>
    <t>Excavación canalizacion</t>
  </si>
  <si>
    <t>Exc. Cámaras</t>
  </si>
  <si>
    <t>Total excavaciones</t>
  </si>
  <si>
    <t>Rellenos</t>
  </si>
  <si>
    <t>Hormigon H-30</t>
  </si>
  <si>
    <t>Conduit PVC 110 mm</t>
  </si>
  <si>
    <t>6*80*80</t>
  </si>
  <si>
    <t>kg/m</t>
  </si>
  <si>
    <t>Perfil 80 kg</t>
  </si>
  <si>
    <t>Fundacion</t>
  </si>
  <si>
    <t>1,4*1,4*0,3</t>
  </si>
  <si>
    <t>Cerco perimetral</t>
  </si>
  <si>
    <t xml:space="preserve">m </t>
  </si>
  <si>
    <t>PERFIL TÍPICO CAMINOS</t>
  </si>
  <si>
    <t>tipico</t>
  </si>
  <si>
    <t>e= 30 cm</t>
  </si>
  <si>
    <t>Caminos nuevos</t>
  </si>
  <si>
    <t>Longitud caminos</t>
  </si>
  <si>
    <t>Excavacion</t>
  </si>
  <si>
    <t>Carpeta de rodado</t>
  </si>
  <si>
    <t>Preparacion subrasante</t>
  </si>
  <si>
    <t>Mejoramiento caminos existentres</t>
  </si>
  <si>
    <t>Se asumen 300 m en caminos a mejorar en todos los casos</t>
  </si>
  <si>
    <t>PP  US/kw-mes</t>
  </si>
  <si>
    <t>PP- US/kw-mes</t>
  </si>
  <si>
    <t>Factor de Perdidas-</t>
  </si>
  <si>
    <t xml:space="preserve">GG </t>
  </si>
  <si>
    <t xml:space="preserve">Central </t>
  </si>
  <si>
    <t>SS/EE-</t>
  </si>
  <si>
    <t>LT-</t>
  </si>
  <si>
    <t>70-</t>
  </si>
  <si>
    <t>150-</t>
  </si>
  <si>
    <t>300-</t>
  </si>
  <si>
    <t>CENTRAL DE PUNTA -150 MW</t>
  </si>
  <si>
    <t>CENTRAL DE PUNTA - 120 MW</t>
  </si>
  <si>
    <t xml:space="preserve">Calculo Factor Recuperación Capital </t>
  </si>
  <si>
    <t>COEF 1 (NREL BAT)</t>
  </si>
  <si>
    <t>Periodo Control HP SEN</t>
  </si>
  <si>
    <t>Indexación 1</t>
  </si>
  <si>
    <t>Indexación 2</t>
  </si>
  <si>
    <t>Indexación 3</t>
  </si>
  <si>
    <t>Indexación 4</t>
  </si>
  <si>
    <t>Indexación 5</t>
  </si>
  <si>
    <t>Indexación 6</t>
  </si>
  <si>
    <t>Indexación 7</t>
  </si>
  <si>
    <t>Indexación 8</t>
  </si>
  <si>
    <t>Indexación Extraordinaria 1</t>
  </si>
  <si>
    <t>Indexación Extraordinaria 2</t>
  </si>
  <si>
    <t>Indexación Extraordinaria 3</t>
  </si>
  <si>
    <t>Indexación Extraordinaria 4</t>
  </si>
  <si>
    <t>Indexación Extraordinaria 5</t>
  </si>
  <si>
    <t>Indexación Extraordinaria 6</t>
  </si>
  <si>
    <t>Indexación Extraordinaria 7</t>
  </si>
  <si>
    <t>Indexación Extraordinaria 8</t>
  </si>
  <si>
    <t>RONCACHO</t>
  </si>
  <si>
    <t>CONDORES</t>
  </si>
  <si>
    <t>NUEVA POZO ALMONTE</t>
  </si>
  <si>
    <t>KAPATUR</t>
  </si>
  <si>
    <t>NUEVA MAITENCILLO</t>
  </si>
  <si>
    <t>NUEVA PAN DE AZUCAR</t>
  </si>
  <si>
    <t>NOGALES</t>
  </si>
  <si>
    <t>LO AGUIRRE</t>
  </si>
  <si>
    <t>ENTRE RIOS</t>
  </si>
  <si>
    <t>TINEO</t>
  </si>
  <si>
    <t>PUERTO MONTT</t>
  </si>
  <si>
    <t>Ciclos</t>
  </si>
  <si>
    <t>BESS Throughput</t>
  </si>
  <si>
    <t>Years</t>
  </si>
  <si>
    <t>Total  Ciclos /año</t>
  </si>
  <si>
    <t xml:space="preserve">PROMEDIO </t>
  </si>
  <si>
    <t xml:space="preserve">Fuente: Cotizacion Informativa </t>
  </si>
  <si>
    <t xml:space="preserve">Nota: Vida Util BESS Considerada en periodo de garantia informado </t>
  </si>
  <si>
    <t>Despacho a Sitio</t>
  </si>
  <si>
    <t>Soprte instalacion y comisioning</t>
  </si>
  <si>
    <t>Caso 70</t>
  </si>
  <si>
    <t>Caso 120</t>
  </si>
  <si>
    <t>Caso 150</t>
  </si>
  <si>
    <t>Horas Período de Control</t>
  </si>
  <si>
    <t>4 horas</t>
  </si>
  <si>
    <t>6 horas</t>
  </si>
  <si>
    <t>Técnico en instrumentación y control</t>
  </si>
  <si>
    <t>Valido para valores enteros en torno a 4 horas [Mínimo 2 hr; Máximo 6 hr]</t>
  </si>
  <si>
    <t>GG y Utilidad Contratista (30%)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</si>
</sst>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7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0.0"/>
    <numFmt numFmtId="167" formatCode="0.000"/>
    <numFmt numFmtId="168" formatCode="0.0%"/>
    <numFmt numFmtId="169" formatCode="#,##0.00_ ;\-#,##0.00\ "/>
    <numFmt numFmtId="170" formatCode="_-* #,##0\ _P_t_s_-;\-* #,##0\ _P_t_s_-;_-* &quot;-&quot;??\ _P_t_s_-;_-@_-"/>
    <numFmt numFmtId="171" formatCode="_-* #,##0_-;\-* #,##0_-;_-* &quot;-&quot;??_-;_-@_-"/>
    <numFmt numFmtId="172" formatCode="#,##0.0"/>
    <numFmt numFmtId="173" formatCode="0_)"/>
    <numFmt numFmtId="174" formatCode="#,##0.0000"/>
    <numFmt numFmtId="175" formatCode="_ [$€-2]\ * #,##0.00_ ;_ [$€-2]\ * \-#,##0.00_ ;_ [$€-2]\ * &quot;-&quot;??_ "/>
    <numFmt numFmtId="176" formatCode="_-* #,##0.00\ _€_-;\-* #,##0.00\ _€_-;_-* &quot;-&quot;??\ _€_-;_-@_-"/>
    <numFmt numFmtId="177" formatCode="_ &quot;$&quot;\ * #,##0.00_ ;_ &quot;$&quot;\ * \-#,##0.00_ ;_ &quot;$&quot;\ * &quot;-&quot;??_ ;_ @_ "/>
    <numFmt numFmtId="178" formatCode="_(* #,##0.00_);_(* \(#,##0.00\);_(* &quot;-&quot;??_);_(@_)"/>
    <numFmt numFmtId="179" formatCode="_-* #,##0.000_-;\-* #,##0.000_-;_-* &quot;-&quot;??_-;_-@_-"/>
    <numFmt numFmtId="180" formatCode="_-* #,##0.0_-;\-* #,##0.0_-;_-* &quot;-&quot;??_-;_-@_-"/>
    <numFmt numFmtId="181" formatCode="&quot;$&quot;\ #,##0"/>
    <numFmt numFmtId="182" formatCode="0.000000"/>
    <numFmt numFmtId="183" formatCode="0.00000"/>
    <numFmt numFmtId="184" formatCode="_-* #,##0.00\ [$€]_-;\-* #,##0.00\ [$€]_-;_-* &quot;-&quot;??\ [$€]_-;_-@_-"/>
    <numFmt numFmtId="185" formatCode="#,#00"/>
    <numFmt numFmtId="186" formatCode="_(&quot;$&quot;* #,##0_);_(&quot;$&quot;* \(#,##0\);_(&quot;$&quot;* &quot;-&quot;_);_(@_)"/>
    <numFmt numFmtId="187" formatCode="_(&quot;$&quot;* #,##0.00_);_(&quot;$&quot;* \(#,##0.00\);_(&quot;$&quot;* &quot;-&quot;??_);_(@_)"/>
    <numFmt numFmtId="188" formatCode="%#,#00"/>
    <numFmt numFmtId="189" formatCode="#.##000"/>
    <numFmt numFmtId="190" formatCode="#,"/>
    <numFmt numFmtId="191" formatCode="#,##0.000"/>
    <numFmt numFmtId="192" formatCode="#,##0_ ;\-#,##0\ "/>
    <numFmt numFmtId="193" formatCode="0.0000000"/>
    <numFmt numFmtId="194" formatCode="0.0000"/>
    <numFmt numFmtId="195" formatCode="#0.0"/>
    <numFmt numFmtId="196" formatCode="&quot;$&quot;#,##0.00"/>
    <numFmt numFmtId="197" formatCode="0.0000%"/>
    <numFmt numFmtId="198" formatCode="#0.00"/>
    <numFmt numFmtId="199" formatCode="_-* #,##0\ _P_t_s_-;\-* #,##0\ _P_t_s_-;_-* &quot;-&quot;\ _P_t_s_-;_-@_-"/>
    <numFmt numFmtId="200" formatCode="_-* #,##0.00\ _P_t_s_-;\-* #,##0.00\ _P_t_s_-;_-* &quot;-&quot;??\ _P_t_s_-;_-@_-"/>
    <numFmt numFmtId="201" formatCode="_-* #,##0.00\ [$€-1]_-;\-* #,##0.00\ [$€-1]_-;_-* &quot;-&quot;??\ [$€-1]_-"/>
    <numFmt numFmtId="202" formatCode="_ * #,##0.00_ ;_ * \-#,##0.00_ ;_ * &quot;-&quot;_ ;_ @_ "/>
    <numFmt numFmtId="203" formatCode="_ * #,##0.0_ ;_ * \-#,##0.0_ ;_ * &quot;-&quot;_ ;_ @_ "/>
    <numFmt numFmtId="204" formatCode="#,##0.0_ ;\-#,##0.0\ "/>
    <numFmt numFmtId="205" formatCode="#0.000"/>
    <numFmt numFmtId="206" formatCode="#,##0.0000_ ;\-#,##0.0000\ "/>
  </numFmts>
  <fonts count="12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6"/>
      <color indexed="8"/>
      <name val="Calibri"/>
      <family val="2"/>
    </font>
    <font>
      <b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sz val="10"/>
      <name val="Courier"/>
      <family val="3"/>
    </font>
    <font>
      <b/>
      <sz val="16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10"/>
      <name val="MS Sans Serif"/>
      <family val="2"/>
    </font>
    <font>
      <sz val="12"/>
      <color theme="1"/>
      <name val="Arial"/>
      <family val="2"/>
    </font>
    <font>
      <vertAlign val="superscript"/>
      <sz val="9"/>
      <name val="Arial"/>
      <family val="2"/>
    </font>
    <font>
      <b/>
      <sz val="11"/>
      <color theme="1"/>
      <name val="Calibri"/>
      <family val="2"/>
      <scheme val="minor"/>
    </font>
    <font>
      <sz val="11"/>
      <color indexed="8"/>
      <name val="Arial"/>
      <family val="2"/>
    </font>
    <font>
      <b/>
      <sz val="11"/>
      <color indexed="8"/>
      <name val="Calibri"/>
      <family val="2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/>
      <name val="Calibri"/>
      <family val="2"/>
      <scheme val="minor"/>
    </font>
    <font>
      <sz val="1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theme="2" tint="-9.9978637043366805E-2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0"/>
      <name val="Bookman Old Style"/>
      <family val="1"/>
    </font>
    <font>
      <sz val="12"/>
      <name val="Helv"/>
    </font>
    <font>
      <sz val="1"/>
      <color indexed="8"/>
      <name val="Courier"/>
      <family val="3"/>
    </font>
    <font>
      <sz val="10"/>
      <color indexed="8"/>
      <name val="MS Sans Serif"/>
      <family val="2"/>
    </font>
    <font>
      <b/>
      <sz val="1"/>
      <color indexed="8"/>
      <name val="Courier"/>
      <family val="3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4"/>
      <name val="Arial"/>
      <family val="2"/>
    </font>
    <font>
      <b/>
      <sz val="14"/>
      <name val="Calibri"/>
      <family val="2"/>
      <scheme val="minor"/>
    </font>
    <font>
      <sz val="10"/>
      <name val="Arial"/>
      <family val="2"/>
      <charset val="1"/>
    </font>
    <font>
      <b/>
      <sz val="20"/>
      <name val="Arial"/>
      <family val="2"/>
    </font>
    <font>
      <b/>
      <sz val="16"/>
      <name val="Calibri"/>
      <family val="2"/>
      <scheme val="minor"/>
    </font>
    <font>
      <b/>
      <i/>
      <sz val="10"/>
      <name val="Arial"/>
      <family val="2"/>
    </font>
    <font>
      <sz val="8"/>
      <name val="Arial"/>
      <family val="2"/>
    </font>
    <font>
      <b/>
      <i/>
      <sz val="11"/>
      <name val="Arial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0"/>
      <name val="Arial"/>
      <family val="2"/>
    </font>
    <font>
      <sz val="11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0"/>
      <name val="Univers"/>
      <family val="2"/>
    </font>
    <font>
      <sz val="10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rgb="FF00019F"/>
      <name val="Calibri"/>
      <family val="2"/>
      <scheme val="minor"/>
    </font>
    <font>
      <u/>
      <sz val="11"/>
      <color rgb="FF400080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Aptos Narrow"/>
      <family val="2"/>
    </font>
    <font>
      <b/>
      <sz val="9"/>
      <color rgb="FF000000"/>
      <name val="Times New Roman"/>
      <family val="1"/>
    </font>
    <font>
      <sz val="9"/>
      <color rgb="FF000000"/>
      <name val="Times New Roman"/>
      <family val="1"/>
    </font>
    <font>
      <b/>
      <sz val="11"/>
      <color theme="1"/>
      <name val="Times New Roman"/>
      <family val="1"/>
    </font>
    <font>
      <sz val="9"/>
      <color rgb="FFFFFF00"/>
      <name val="Calibri"/>
      <family val="2"/>
      <scheme val="minor"/>
    </font>
    <font>
      <i/>
      <sz val="9"/>
      <color rgb="FFFFFF00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Calibri"/>
      <family val="2"/>
      <scheme val="minor"/>
    </font>
    <font>
      <sz val="10"/>
      <color rgb="FF0070C0"/>
      <name val="Arial"/>
      <family val="2"/>
    </font>
    <font>
      <b/>
      <sz val="9"/>
      <color theme="0"/>
      <name val="Arial"/>
      <family val="2"/>
    </font>
    <font>
      <b/>
      <sz val="11"/>
      <color rgb="FF000000"/>
      <name val="Aptos Narrow"/>
      <family val="2"/>
    </font>
  </fonts>
  <fills count="53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B5E6A2"/>
        <bgColor rgb="FF000000"/>
      </patternFill>
    </fill>
    <fill>
      <patternFill patternType="solid">
        <fgColor rgb="FFFFFF00"/>
        <bgColor rgb="FF000000"/>
      </patternFill>
    </fill>
  </fills>
  <borders count="1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/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medium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/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ashed">
        <color indexed="64"/>
      </bottom>
      <diagonal/>
    </border>
    <border>
      <left/>
      <right/>
      <top style="dott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529">
    <xf numFmtId="0" fontId="0" fillId="0" borderId="0"/>
    <xf numFmtId="164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3" fillId="0" borderId="0"/>
    <xf numFmtId="164" fontId="32" fillId="0" borderId="0" applyFont="0" applyFill="0" applyBorder="0" applyAlignment="0" applyProtection="0"/>
    <xf numFmtId="9" fontId="23" fillId="0" borderId="0" applyFont="0" applyFill="0" applyBorder="0" applyAlignment="0" applyProtection="0"/>
    <xf numFmtId="173" fontId="34" fillId="0" borderId="0"/>
    <xf numFmtId="0" fontId="39" fillId="0" borderId="0"/>
    <xf numFmtId="0" fontId="26" fillId="0" borderId="0"/>
    <xf numFmtId="0" fontId="26" fillId="0" borderId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4" fontId="39" fillId="0" borderId="0" applyFont="0" applyFill="0" applyBorder="0" applyAlignment="0" applyProtection="0"/>
    <xf numFmtId="176" fontId="26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23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/>
    <xf numFmtId="0" fontId="26" fillId="0" borderId="0"/>
    <xf numFmtId="0" fontId="39" fillId="0" borderId="0"/>
    <xf numFmtId="0" fontId="40" fillId="0" borderId="0"/>
    <xf numFmtId="0" fontId="26" fillId="0" borderId="0"/>
    <xf numFmtId="0" fontId="26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17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2" fillId="0" borderId="0"/>
    <xf numFmtId="0" fontId="40" fillId="0" borderId="0"/>
    <xf numFmtId="165" fontId="22" fillId="0" borderId="0" applyFont="0" applyFill="0" applyBorder="0" applyAlignment="0" applyProtection="0"/>
    <xf numFmtId="0" fontId="26" fillId="0" borderId="0"/>
    <xf numFmtId="0" fontId="32" fillId="0" borderId="0"/>
    <xf numFmtId="0" fontId="21" fillId="0" borderId="0"/>
    <xf numFmtId="164" fontId="21" fillId="0" borderId="0" applyFont="0" applyFill="0" applyBorder="0" applyAlignment="0" applyProtection="0"/>
    <xf numFmtId="0" fontId="20" fillId="0" borderId="0"/>
    <xf numFmtId="0" fontId="24" fillId="0" borderId="0"/>
    <xf numFmtId="178" fontId="24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24" fillId="0" borderId="0"/>
    <xf numFmtId="9" fontId="19" fillId="0" borderId="0" applyFont="0" applyFill="0" applyBorder="0" applyAlignment="0" applyProtection="0"/>
    <xf numFmtId="0" fontId="24" fillId="0" borderId="0"/>
    <xf numFmtId="9" fontId="46" fillId="0" borderId="0" applyFont="0" applyFill="0" applyBorder="0" applyAlignment="0" applyProtection="0"/>
    <xf numFmtId="41" fontId="48" fillId="0" borderId="0" applyFont="0" applyFill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24" fillId="0" borderId="0"/>
    <xf numFmtId="0" fontId="17" fillId="0" borderId="0"/>
    <xf numFmtId="9" fontId="17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7" fillId="0" borderId="0"/>
    <xf numFmtId="184" fontId="24" fillId="0" borderId="0" applyFont="0" applyFill="0" applyBorder="0" applyAlignment="0" applyProtection="0"/>
    <xf numFmtId="164" fontId="62" fillId="0" borderId="0" applyFont="0" applyFill="0" applyBorder="0" applyAlignment="0" applyProtection="0"/>
    <xf numFmtId="9" fontId="24" fillId="0" borderId="0" applyFont="0" applyFill="0" applyBorder="0" applyAlignment="0" applyProtection="0"/>
    <xf numFmtId="164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78" fontId="24" fillId="0" borderId="0" applyFont="0" applyFill="0" applyBorder="0" applyAlignment="0" applyProtection="0"/>
    <xf numFmtId="37" fontId="63" fillId="0" borderId="0"/>
    <xf numFmtId="0" fontId="64" fillId="0" borderId="0">
      <protection locked="0"/>
    </xf>
    <xf numFmtId="185" fontId="64" fillId="0" borderId="0">
      <protection locked="0"/>
    </xf>
    <xf numFmtId="186" fontId="65" fillId="0" borderId="0" applyFont="0" applyFill="0" applyBorder="0" applyAlignment="0" applyProtection="0"/>
    <xf numFmtId="187" fontId="65" fillId="0" borderId="0" applyFont="0" applyFill="0" applyBorder="0" applyAlignment="0" applyProtection="0"/>
    <xf numFmtId="0" fontId="17" fillId="0" borderId="0"/>
    <xf numFmtId="0" fontId="17" fillId="0" borderId="0"/>
    <xf numFmtId="188" fontId="64" fillId="0" borderId="0">
      <protection locked="0"/>
    </xf>
    <xf numFmtId="189" fontId="64" fillId="0" borderId="0">
      <protection locked="0"/>
    </xf>
    <xf numFmtId="190" fontId="66" fillId="0" borderId="0">
      <protection locked="0"/>
    </xf>
    <xf numFmtId="190" fontId="66" fillId="0" borderId="0">
      <protection locked="0"/>
    </xf>
    <xf numFmtId="165" fontId="17" fillId="0" borderId="0" applyFont="0" applyFill="0" applyBorder="0" applyAlignment="0" applyProtection="0"/>
    <xf numFmtId="0" fontId="67" fillId="0" borderId="0"/>
    <xf numFmtId="0" fontId="16" fillId="0" borderId="0"/>
    <xf numFmtId="0" fontId="16" fillId="0" borderId="0"/>
    <xf numFmtId="9" fontId="16" fillId="0" borderId="0" applyFon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54" applyNumberFormat="0" applyFill="0" applyAlignment="0" applyProtection="0"/>
    <xf numFmtId="0" fontId="72" fillId="0" borderId="55" applyNumberFormat="0" applyFill="0" applyAlignment="0" applyProtection="0"/>
    <xf numFmtId="0" fontId="73" fillId="0" borderId="56" applyNumberFormat="0" applyFill="0" applyAlignment="0" applyProtection="0"/>
    <xf numFmtId="0" fontId="73" fillId="0" borderId="0" applyNumberFormat="0" applyFill="0" applyBorder="0" applyAlignment="0" applyProtection="0"/>
    <xf numFmtId="0" fontId="74" fillId="15" borderId="0" applyNumberFormat="0" applyBorder="0" applyAlignment="0" applyProtection="0"/>
    <xf numFmtId="0" fontId="75" fillId="16" borderId="0" applyNumberFormat="0" applyBorder="0" applyAlignment="0" applyProtection="0"/>
    <xf numFmtId="0" fontId="76" fillId="17" borderId="0" applyNumberFormat="0" applyBorder="0" applyAlignment="0" applyProtection="0"/>
    <xf numFmtId="0" fontId="77" fillId="18" borderId="57" applyNumberFormat="0" applyAlignment="0" applyProtection="0"/>
    <xf numFmtId="0" fontId="78" fillId="19" borderId="58" applyNumberFormat="0" applyAlignment="0" applyProtection="0"/>
    <xf numFmtId="0" fontId="79" fillId="19" borderId="57" applyNumberFormat="0" applyAlignment="0" applyProtection="0"/>
    <xf numFmtId="0" fontId="80" fillId="0" borderId="59" applyNumberFormat="0" applyFill="0" applyAlignment="0" applyProtection="0"/>
    <xf numFmtId="0" fontId="81" fillId="20" borderId="60" applyNumberFormat="0" applyAlignment="0" applyProtection="0"/>
    <xf numFmtId="0" fontId="49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42" fillId="0" borderId="62" applyNumberFormat="0" applyFill="0" applyAlignment="0" applyProtection="0"/>
    <xf numFmtId="0" fontId="61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61" fillId="25" borderId="0" applyNumberFormat="0" applyBorder="0" applyAlignment="0" applyProtection="0"/>
    <xf numFmtId="0" fontId="61" fillId="26" borderId="0" applyNumberFormat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61" fillId="29" borderId="0" applyNumberFormat="0" applyBorder="0" applyAlignment="0" applyProtection="0"/>
    <xf numFmtId="0" fontId="61" fillId="30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61" fillId="33" borderId="0" applyNumberFormat="0" applyBorder="0" applyAlignment="0" applyProtection="0"/>
    <xf numFmtId="0" fontId="61" fillId="34" borderId="0" applyNumberFormat="0" applyBorder="0" applyAlignment="0" applyProtection="0"/>
    <xf numFmtId="0" fontId="15" fillId="35" borderId="0" applyNumberFormat="0" applyBorder="0" applyAlignment="0" applyProtection="0"/>
    <xf numFmtId="0" fontId="15" fillId="36" borderId="0" applyNumberFormat="0" applyBorder="0" applyAlignment="0" applyProtection="0"/>
    <xf numFmtId="0" fontId="61" fillId="37" borderId="0" applyNumberFormat="0" applyBorder="0" applyAlignment="0" applyProtection="0"/>
    <xf numFmtId="0" fontId="61" fillId="38" borderId="0" applyNumberFormat="0" applyBorder="0" applyAlignment="0" applyProtection="0"/>
    <xf numFmtId="0" fontId="15" fillId="39" borderId="0" applyNumberFormat="0" applyBorder="0" applyAlignment="0" applyProtection="0"/>
    <xf numFmtId="0" fontId="15" fillId="40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15" fillId="43" borderId="0" applyNumberFormat="0" applyBorder="0" applyAlignment="0" applyProtection="0"/>
    <xf numFmtId="0" fontId="15" fillId="44" borderId="0" applyNumberFormat="0" applyBorder="0" applyAlignment="0" applyProtection="0"/>
    <xf numFmtId="0" fontId="61" fillId="45" borderId="0" applyNumberFormat="0" applyBorder="0" applyAlignment="0" applyProtection="0"/>
    <xf numFmtId="0" fontId="15" fillId="0" borderId="0"/>
    <xf numFmtId="0" fontId="15" fillId="21" borderId="61" applyNumberFormat="0" applyFont="0" applyAlignment="0" applyProtection="0"/>
    <xf numFmtId="0" fontId="86" fillId="0" borderId="0">
      <alignment wrapText="1"/>
    </xf>
    <xf numFmtId="0" fontId="24" fillId="0" borderId="0"/>
    <xf numFmtId="164" fontId="86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6" fontId="2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175" fontId="24" fillId="0" borderId="0" applyFont="0" applyFill="0" applyBorder="0" applyAlignment="0" applyProtection="0"/>
    <xf numFmtId="177" fontId="2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2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43" fontId="2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14" fillId="0" borderId="0"/>
    <xf numFmtId="41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9" borderId="0" applyNumberFormat="0" applyBorder="0" applyAlignment="0" applyProtection="0"/>
    <xf numFmtId="0" fontId="14" fillId="40" borderId="0" applyNumberFormat="0" applyBorder="0" applyAlignment="0" applyProtection="0"/>
    <xf numFmtId="0" fontId="14" fillId="43" borderId="0" applyNumberFormat="0" applyBorder="0" applyAlignment="0" applyProtection="0"/>
    <xf numFmtId="0" fontId="14" fillId="44" borderId="0" applyNumberFormat="0" applyBorder="0" applyAlignment="0" applyProtection="0"/>
    <xf numFmtId="0" fontId="14" fillId="0" borderId="0"/>
    <xf numFmtId="0" fontId="14" fillId="21" borderId="61" applyNumberFormat="0" applyFont="0" applyAlignment="0" applyProtection="0"/>
    <xf numFmtId="164" fontId="24" fillId="0" borderId="0" applyFont="0" applyFill="0" applyBorder="0" applyAlignment="0" applyProtection="0"/>
    <xf numFmtId="0" fontId="13" fillId="0" borderId="0"/>
    <xf numFmtId="164" fontId="32" fillId="0" borderId="0" applyFont="0" applyFill="0" applyBorder="0" applyAlignment="0" applyProtection="0"/>
    <xf numFmtId="9" fontId="13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41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13" fillId="0" borderId="0"/>
    <xf numFmtId="0" fontId="13" fillId="0" borderId="0"/>
    <xf numFmtId="164" fontId="24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164" fontId="24" fillId="0" borderId="0" applyFont="0" applyFill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9" borderId="0" applyNumberFormat="0" applyBorder="0" applyAlignment="0" applyProtection="0"/>
    <xf numFmtId="0" fontId="13" fillId="40" borderId="0" applyNumberFormat="0" applyBorder="0" applyAlignment="0" applyProtection="0"/>
    <xf numFmtId="0" fontId="13" fillId="43" borderId="0" applyNumberFormat="0" applyBorder="0" applyAlignment="0" applyProtection="0"/>
    <xf numFmtId="0" fontId="13" fillId="44" borderId="0" applyNumberFormat="0" applyBorder="0" applyAlignment="0" applyProtection="0"/>
    <xf numFmtId="0" fontId="13" fillId="0" borderId="0"/>
    <xf numFmtId="0" fontId="13" fillId="21" borderId="61" applyNumberFormat="0" applyFont="0" applyAlignment="0" applyProtection="0"/>
    <xf numFmtId="164" fontId="86" fillId="0" borderId="0" applyFont="0" applyFill="0" applyBorder="0" applyAlignment="0" applyProtection="0"/>
    <xf numFmtId="0" fontId="12" fillId="0" borderId="0"/>
    <xf numFmtId="0" fontId="94" fillId="0" borderId="0" applyNumberFormat="0" applyFill="0" applyBorder="0" applyAlignment="0" applyProtection="0"/>
    <xf numFmtId="0" fontId="95" fillId="17" borderId="0" applyNumberFormat="0" applyBorder="0" applyAlignment="0" applyProtection="0"/>
    <xf numFmtId="0" fontId="12" fillId="21" borderId="61" applyNumberFormat="0" applyFont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29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33" borderId="0" applyNumberFormat="0" applyBorder="0" applyAlignment="0" applyProtection="0"/>
    <xf numFmtId="0" fontId="12" fillId="35" borderId="0" applyNumberFormat="0" applyBorder="0" applyAlignment="0" applyProtection="0"/>
    <xf numFmtId="0" fontId="12" fillId="36" borderId="0" applyNumberFormat="0" applyBorder="0" applyAlignment="0" applyProtection="0"/>
    <xf numFmtId="0" fontId="12" fillId="37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41" borderId="0" applyNumberFormat="0" applyBorder="0" applyAlignment="0" applyProtection="0"/>
    <xf numFmtId="0" fontId="12" fillId="43" borderId="0" applyNumberFormat="0" applyBorder="0" applyAlignment="0" applyProtection="0"/>
    <xf numFmtId="0" fontId="12" fillId="44" borderId="0" applyNumberFormat="0" applyBorder="0" applyAlignment="0" applyProtection="0"/>
    <xf numFmtId="0" fontId="12" fillId="45" borderId="0" applyNumberFormat="0" applyBorder="0" applyAlignment="0" applyProtection="0"/>
    <xf numFmtId="0" fontId="97" fillId="0" borderId="0"/>
    <xf numFmtId="0" fontId="11" fillId="0" borderId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9" borderId="0" applyNumberFormat="0" applyBorder="0" applyAlignment="0" applyProtection="0"/>
    <xf numFmtId="0" fontId="10" fillId="43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6" borderId="0" applyNumberFormat="0" applyBorder="0" applyAlignment="0" applyProtection="0"/>
    <xf numFmtId="0" fontId="10" fillId="40" borderId="0" applyNumberFormat="0" applyBorder="0" applyAlignment="0" applyProtection="0"/>
    <xf numFmtId="0" fontId="10" fillId="44" borderId="0" applyNumberFormat="0" applyBorder="0" applyAlignment="0" applyProtection="0"/>
    <xf numFmtId="0" fontId="61" fillId="33" borderId="0" applyNumberFormat="0" applyBorder="0" applyAlignment="0" applyProtection="0"/>
    <xf numFmtId="0" fontId="61" fillId="37" borderId="0" applyNumberFormat="0" applyBorder="0" applyAlignment="0" applyProtection="0"/>
    <xf numFmtId="0" fontId="61" fillId="45" borderId="0" applyNumberFormat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10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201" fontId="24" fillId="0" borderId="0" applyFont="0" applyFill="0" applyBorder="0" applyAlignment="0" applyProtection="0"/>
    <xf numFmtId="201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200" fontId="24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99" fontId="24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107" fillId="0" borderId="0" applyFont="0" applyFill="0" applyBorder="0" applyAlignment="0" applyProtection="0"/>
    <xf numFmtId="43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43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76" fillId="17" borderId="0" applyNumberFormat="0" applyBorder="0" applyAlignment="0" applyProtection="0"/>
    <xf numFmtId="0" fontId="34" fillId="0" borderId="0"/>
    <xf numFmtId="0" fontId="10" fillId="0" borderId="0"/>
    <xf numFmtId="0" fontId="10" fillId="0" borderId="0"/>
    <xf numFmtId="0" fontId="102" fillId="0" borderId="0"/>
    <xf numFmtId="0" fontId="102" fillId="0" borderId="0"/>
    <xf numFmtId="0" fontId="10" fillId="0" borderId="0"/>
    <xf numFmtId="0" fontId="90" fillId="0" borderId="0"/>
    <xf numFmtId="0" fontId="24" fillId="0" borderId="0"/>
    <xf numFmtId="0" fontId="10" fillId="0" borderId="0"/>
    <xf numFmtId="0" fontId="32" fillId="0" borderId="0" applyFill="0" applyProtection="0"/>
    <xf numFmtId="0" fontId="32" fillId="0" borderId="0" applyFill="0" applyProtection="0"/>
    <xf numFmtId="0" fontId="90" fillId="0" borderId="0"/>
    <xf numFmtId="0" fontId="24" fillId="0" borderId="0"/>
    <xf numFmtId="0" fontId="32" fillId="0" borderId="0" applyFill="0" applyProtection="0"/>
    <xf numFmtId="0" fontId="10" fillId="0" borderId="0"/>
    <xf numFmtId="0" fontId="24" fillId="0" borderId="0"/>
    <xf numFmtId="0" fontId="10" fillId="0" borderId="0"/>
    <xf numFmtId="0" fontId="24" fillId="0" borderId="0"/>
    <xf numFmtId="0" fontId="10" fillId="0" borderId="0"/>
    <xf numFmtId="0" fontId="107" fillId="0" borderId="0"/>
    <xf numFmtId="0" fontId="103" fillId="0" borderId="0"/>
    <xf numFmtId="0" fontId="103" fillId="0" borderId="0"/>
    <xf numFmtId="0" fontId="103" fillId="0" borderId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0" fontId="32" fillId="21" borderId="61" applyNumberFormat="0" applyFont="0" applyAlignment="0" applyProtection="0"/>
    <xf numFmtId="0" fontId="10" fillId="21" borderId="61" applyNumberFormat="0" applyFont="0" applyAlignment="0" applyProtection="0"/>
    <xf numFmtId="9" fontId="102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9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24" fillId="0" borderId="0" applyFont="0" applyFill="0" applyBorder="0" applyAlignment="0" applyProtection="0"/>
    <xf numFmtId="200" fontId="24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0" fontId="8" fillId="21" borderId="61" applyNumberFormat="0" applyFont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9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3" borderId="0" applyNumberFormat="0" applyBorder="0" applyAlignment="0" applyProtection="0"/>
    <xf numFmtId="0" fontId="8" fillId="44" borderId="0" applyNumberFormat="0" applyBorder="0" applyAlignment="0" applyProtection="0"/>
    <xf numFmtId="0" fontId="8" fillId="4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4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9" fontId="3" fillId="0" borderId="0" applyFont="0" applyFill="0" applyBorder="0" applyAlignment="0" applyProtection="0"/>
  </cellStyleXfs>
  <cellXfs count="1499">
    <xf numFmtId="0" fontId="0" fillId="0" borderId="0" xfId="0"/>
    <xf numFmtId="0" fontId="0" fillId="0" borderId="1" xfId="0" applyBorder="1" applyAlignment="1">
      <alignment horizontal="left"/>
    </xf>
    <xf numFmtId="3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right"/>
    </xf>
    <xf numFmtId="3" fontId="25" fillId="0" borderId="1" xfId="0" applyNumberFormat="1" applyFont="1" applyBorder="1" applyAlignment="1">
      <alignment horizontal="center"/>
    </xf>
    <xf numFmtId="0" fontId="25" fillId="0" borderId="1" xfId="0" applyFont="1" applyBorder="1" applyAlignment="1">
      <alignment horizontal="right"/>
    </xf>
    <xf numFmtId="0" fontId="0" fillId="0" borderId="4" xfId="0" applyBorder="1"/>
    <xf numFmtId="0" fontId="0" fillId="0" borderId="1" xfId="0" applyBorder="1"/>
    <xf numFmtId="167" fontId="0" fillId="0" borderId="1" xfId="0" applyNumberFormat="1" applyBorder="1"/>
    <xf numFmtId="0" fontId="0" fillId="0" borderId="0" xfId="0" applyAlignment="1">
      <alignment horizontal="left" indent="1"/>
    </xf>
    <xf numFmtId="3" fontId="0" fillId="0" borderId="0" xfId="0" applyNumberFormat="1"/>
    <xf numFmtId="3" fontId="30" fillId="0" borderId="0" xfId="3" applyNumberFormat="1" applyFont="1" applyAlignment="1" applyProtection="1">
      <alignment horizontal="right"/>
      <protection locked="0"/>
    </xf>
    <xf numFmtId="3" fontId="30" fillId="4" borderId="0" xfId="3" applyNumberFormat="1" applyFont="1" applyFill="1" applyAlignment="1" applyProtection="1">
      <alignment horizontal="right"/>
      <protection locked="0"/>
    </xf>
    <xf numFmtId="3" fontId="31" fillId="3" borderId="16" xfId="4" applyNumberFormat="1" applyFont="1" applyFill="1" applyBorder="1" applyAlignment="1" applyProtection="1">
      <alignment horizontal="right" wrapText="1"/>
      <protection locked="0"/>
    </xf>
    <xf numFmtId="3" fontId="31" fillId="4" borderId="18" xfId="4" applyNumberFormat="1" applyFont="1" applyFill="1" applyBorder="1" applyAlignment="1" applyProtection="1">
      <alignment horizontal="right" wrapText="1"/>
      <protection locked="0"/>
    </xf>
    <xf numFmtId="3" fontId="31" fillId="3" borderId="14" xfId="4" applyNumberFormat="1" applyFont="1" applyFill="1" applyBorder="1" applyAlignment="1" applyProtection="1">
      <alignment horizontal="right" wrapText="1"/>
      <protection locked="0"/>
    </xf>
    <xf numFmtId="170" fontId="25" fillId="0" borderId="14" xfId="4" applyNumberFormat="1" applyFont="1" applyFill="1" applyBorder="1" applyAlignment="1" applyProtection="1">
      <alignment horizontal="center"/>
      <protection locked="0"/>
    </xf>
    <xf numFmtId="3" fontId="25" fillId="3" borderId="14" xfId="4" applyNumberFormat="1" applyFont="1" applyFill="1" applyBorder="1" applyAlignment="1" applyProtection="1">
      <alignment horizontal="right"/>
      <protection locked="0"/>
    </xf>
    <xf numFmtId="3" fontId="31" fillId="3" borderId="20" xfId="4" applyNumberFormat="1" applyFont="1" applyFill="1" applyBorder="1" applyAlignment="1" applyProtection="1">
      <alignment horizontal="right" wrapText="1"/>
      <protection locked="0"/>
    </xf>
    <xf numFmtId="171" fontId="31" fillId="0" borderId="20" xfId="4" applyNumberFormat="1" applyFont="1" applyFill="1" applyBorder="1" applyAlignment="1" applyProtection="1">
      <alignment horizontal="center" wrapText="1"/>
      <protection locked="0"/>
    </xf>
    <xf numFmtId="171" fontId="31" fillId="0" borderId="16" xfId="4" applyNumberFormat="1" applyFont="1" applyFill="1" applyBorder="1" applyAlignment="1" applyProtection="1">
      <alignment horizontal="center" wrapText="1"/>
      <protection locked="0"/>
    </xf>
    <xf numFmtId="3" fontId="31" fillId="3" borderId="19" xfId="4" applyNumberFormat="1" applyFont="1" applyFill="1" applyBorder="1" applyAlignment="1" applyProtection="1">
      <alignment horizontal="right" wrapText="1"/>
      <protection locked="0"/>
    </xf>
    <xf numFmtId="3" fontId="25" fillId="3" borderId="13" xfId="4" applyNumberFormat="1" applyFont="1" applyFill="1" applyBorder="1" applyAlignment="1" applyProtection="1">
      <alignment horizontal="right"/>
      <protection locked="0"/>
    </xf>
    <xf numFmtId="3" fontId="31" fillId="3" borderId="15" xfId="4" applyNumberFormat="1" applyFont="1" applyFill="1" applyBorder="1" applyAlignment="1" applyProtection="1">
      <alignment horizontal="right" wrapText="1"/>
      <protection locked="0"/>
    </xf>
    <xf numFmtId="3" fontId="30" fillId="3" borderId="15" xfId="4" applyNumberFormat="1" applyFont="1" applyFill="1" applyBorder="1" applyAlignment="1" applyProtection="1">
      <alignment horizontal="right"/>
      <protection locked="0"/>
    </xf>
    <xf numFmtId="3" fontId="30" fillId="3" borderId="14" xfId="4" applyNumberFormat="1" applyFont="1" applyFill="1" applyBorder="1" applyAlignment="1" applyProtection="1">
      <alignment horizontal="right"/>
      <protection locked="0"/>
    </xf>
    <xf numFmtId="3" fontId="31" fillId="3" borderId="13" xfId="4" applyNumberFormat="1" applyFont="1" applyFill="1" applyBorder="1" applyAlignment="1" applyProtection="1">
      <alignment horizontal="right"/>
      <protection locked="0"/>
    </xf>
    <xf numFmtId="3" fontId="31" fillId="3" borderId="14" xfId="4" applyNumberFormat="1" applyFont="1" applyFill="1" applyBorder="1" applyAlignment="1" applyProtection="1">
      <alignment horizontal="right"/>
      <protection locked="0"/>
    </xf>
    <xf numFmtId="170" fontId="31" fillId="0" borderId="16" xfId="4" applyNumberFormat="1" applyFont="1" applyFill="1" applyBorder="1" applyAlignment="1" applyProtection="1">
      <alignment horizontal="center"/>
      <protection locked="0"/>
    </xf>
    <xf numFmtId="170" fontId="31" fillId="0" borderId="13" xfId="4" applyNumberFormat="1" applyFont="1" applyFill="1" applyBorder="1" applyAlignment="1" applyProtection="1">
      <alignment horizontal="center"/>
      <protection locked="0"/>
    </xf>
    <xf numFmtId="3" fontId="31" fillId="3" borderId="25" xfId="4" applyNumberFormat="1" applyFont="1" applyFill="1" applyBorder="1" applyAlignment="1" applyProtection="1">
      <alignment horizontal="right"/>
      <protection locked="0"/>
    </xf>
    <xf numFmtId="170" fontId="31" fillId="0" borderId="14" xfId="4" applyNumberFormat="1" applyFont="1" applyFill="1" applyBorder="1" applyAlignment="1" applyProtection="1">
      <alignment horizontal="center"/>
      <protection locked="0"/>
    </xf>
    <xf numFmtId="3" fontId="25" fillId="3" borderId="27" xfId="4" applyNumberFormat="1" applyFont="1" applyFill="1" applyBorder="1" applyAlignment="1" applyProtection="1">
      <alignment horizontal="right"/>
      <protection locked="0"/>
    </xf>
    <xf numFmtId="170" fontId="31" fillId="0" borderId="15" xfId="4" applyNumberFormat="1" applyFont="1" applyFill="1" applyBorder="1" applyAlignment="1" applyProtection="1">
      <alignment horizontal="center"/>
      <protection locked="0"/>
    </xf>
    <xf numFmtId="3" fontId="31" fillId="3" borderId="30" xfId="4" applyNumberFormat="1" applyFont="1" applyFill="1" applyBorder="1" applyAlignment="1" applyProtection="1">
      <alignment horizontal="right"/>
      <protection locked="0"/>
    </xf>
    <xf numFmtId="173" fontId="38" fillId="0" borderId="34" xfId="6" applyFont="1" applyBorder="1" applyAlignment="1">
      <alignment horizontal="left" vertical="center"/>
    </xf>
    <xf numFmtId="3" fontId="31" fillId="3" borderId="36" xfId="4" applyNumberFormat="1" applyFont="1" applyFill="1" applyBorder="1" applyAlignment="1" applyProtection="1">
      <alignment horizontal="right"/>
      <protection locked="0"/>
    </xf>
    <xf numFmtId="3" fontId="31" fillId="3" borderId="35" xfId="4" applyNumberFormat="1" applyFont="1" applyFill="1" applyBorder="1" applyAlignment="1" applyProtection="1">
      <alignment horizontal="right" wrapText="1"/>
      <protection locked="0"/>
    </xf>
    <xf numFmtId="3" fontId="31" fillId="3" borderId="27" xfId="4" applyNumberFormat="1" applyFont="1" applyFill="1" applyBorder="1" applyAlignment="1" applyProtection="1">
      <alignment horizontal="right"/>
      <protection locked="0"/>
    </xf>
    <xf numFmtId="168" fontId="31" fillId="3" borderId="26" xfId="27" applyNumberFormat="1" applyFont="1" applyFill="1" applyBorder="1" applyAlignment="1" applyProtection="1">
      <alignment horizontal="right"/>
      <protection locked="0"/>
    </xf>
    <xf numFmtId="0" fontId="22" fillId="0" borderId="0" xfId="30"/>
    <xf numFmtId="0" fontId="30" fillId="0" borderId="13" xfId="30" applyFont="1" applyBorder="1" applyAlignment="1" applyProtection="1">
      <alignment horizontal="center"/>
      <protection locked="0"/>
    </xf>
    <xf numFmtId="0" fontId="30" fillId="0" borderId="13" xfId="30" applyFont="1" applyBorder="1" applyProtection="1">
      <protection locked="0"/>
    </xf>
    <xf numFmtId="0" fontId="30" fillId="0" borderId="3" xfId="30" applyFont="1" applyBorder="1" applyAlignment="1" applyProtection="1">
      <alignment horizontal="center" wrapText="1"/>
      <protection locked="0"/>
    </xf>
    <xf numFmtId="0" fontId="30" fillId="0" borderId="4" xfId="30" applyFont="1" applyBorder="1" applyAlignment="1" applyProtection="1">
      <alignment horizontal="center" wrapText="1"/>
      <protection locked="0"/>
    </xf>
    <xf numFmtId="3" fontId="30" fillId="3" borderId="3" xfId="30" applyNumberFormat="1" applyFont="1" applyFill="1" applyBorder="1" applyAlignment="1" applyProtection="1">
      <alignment horizontal="center" wrapText="1"/>
      <protection locked="0"/>
    </xf>
    <xf numFmtId="3" fontId="30" fillId="3" borderId="5" xfId="30" applyNumberFormat="1" applyFont="1" applyFill="1" applyBorder="1" applyAlignment="1" applyProtection="1">
      <alignment horizontal="center" wrapText="1"/>
      <protection locked="0"/>
    </xf>
    <xf numFmtId="0" fontId="30" fillId="4" borderId="4" xfId="30" applyFont="1" applyFill="1" applyBorder="1" applyAlignment="1" applyProtection="1">
      <alignment horizontal="center" wrapText="1"/>
      <protection locked="0"/>
    </xf>
    <xf numFmtId="0" fontId="30" fillId="0" borderId="14" xfId="30" applyFont="1" applyBorder="1" applyAlignment="1" applyProtection="1">
      <alignment horizontal="center"/>
      <protection locked="0"/>
    </xf>
    <xf numFmtId="0" fontId="30" fillId="0" borderId="14" xfId="30" applyFont="1" applyBorder="1" applyAlignment="1" applyProtection="1">
      <alignment wrapText="1"/>
      <protection locked="0"/>
    </xf>
    <xf numFmtId="0" fontId="30" fillId="0" borderId="6" xfId="30" applyFont="1" applyBorder="1" applyAlignment="1" applyProtection="1">
      <alignment horizontal="center" wrapText="1"/>
      <protection locked="0"/>
    </xf>
    <xf numFmtId="0" fontId="30" fillId="0" borderId="9" xfId="30" applyFont="1" applyBorder="1" applyAlignment="1" applyProtection="1">
      <alignment horizontal="center" wrapText="1"/>
      <protection locked="0"/>
    </xf>
    <xf numFmtId="0" fontId="30" fillId="4" borderId="9" xfId="30" applyFont="1" applyFill="1" applyBorder="1" applyAlignment="1" applyProtection="1">
      <alignment horizontal="center" wrapText="1"/>
      <protection locked="0"/>
    </xf>
    <xf numFmtId="0" fontId="30" fillId="0" borderId="14" xfId="30" applyFont="1" applyBorder="1" applyAlignment="1" applyProtection="1">
      <alignment horizontal="center" wrapText="1"/>
      <protection locked="0"/>
    </xf>
    <xf numFmtId="3" fontId="30" fillId="3" borderId="14" xfId="30" applyNumberFormat="1" applyFont="1" applyFill="1" applyBorder="1" applyAlignment="1" applyProtection="1">
      <alignment horizontal="center" wrapText="1"/>
      <protection locked="0"/>
    </xf>
    <xf numFmtId="0" fontId="30" fillId="0" borderId="15" xfId="30" applyFont="1" applyBorder="1" applyAlignment="1" applyProtection="1">
      <alignment wrapText="1"/>
      <protection locked="0"/>
    </xf>
    <xf numFmtId="0" fontId="30" fillId="0" borderId="15" xfId="30" applyFont="1" applyBorder="1" applyAlignment="1" applyProtection="1">
      <alignment horizontal="center" wrapText="1"/>
      <protection locked="0"/>
    </xf>
    <xf numFmtId="3" fontId="30" fillId="3" borderId="15" xfId="30" applyNumberFormat="1" applyFont="1" applyFill="1" applyBorder="1" applyAlignment="1" applyProtection="1">
      <alignment horizontal="center"/>
      <protection locked="0"/>
    </xf>
    <xf numFmtId="166" fontId="30" fillId="0" borderId="13" xfId="30" applyNumberFormat="1" applyFont="1" applyBorder="1" applyAlignment="1" applyProtection="1">
      <alignment horizontal="center"/>
      <protection locked="0"/>
    </xf>
    <xf numFmtId="3" fontId="30" fillId="3" borderId="14" xfId="30" applyNumberFormat="1" applyFont="1" applyFill="1" applyBorder="1" applyAlignment="1" applyProtection="1">
      <alignment horizontal="right" wrapText="1"/>
      <protection locked="0"/>
    </xf>
    <xf numFmtId="3" fontId="30" fillId="3" borderId="6" xfId="30" applyNumberFormat="1" applyFont="1" applyFill="1" applyBorder="1" applyAlignment="1" applyProtection="1">
      <alignment horizontal="right" wrapText="1"/>
      <protection locked="0"/>
    </xf>
    <xf numFmtId="3" fontId="30" fillId="3" borderId="14" xfId="30" applyNumberFormat="1" applyFont="1" applyFill="1" applyBorder="1" applyAlignment="1" applyProtection="1">
      <alignment horizontal="right"/>
      <protection locked="0"/>
    </xf>
    <xf numFmtId="0" fontId="31" fillId="0" borderId="15" xfId="30" applyFont="1" applyBorder="1" applyAlignment="1" applyProtection="1">
      <alignment horizontal="center"/>
      <protection locked="0"/>
    </xf>
    <xf numFmtId="0" fontId="31" fillId="0" borderId="15" xfId="30" applyFont="1" applyBorder="1" applyProtection="1">
      <protection locked="0"/>
    </xf>
    <xf numFmtId="3" fontId="31" fillId="3" borderId="15" xfId="30" applyNumberFormat="1" applyFont="1" applyFill="1" applyBorder="1" applyAlignment="1" applyProtection="1">
      <alignment horizontal="right"/>
      <protection locked="0"/>
    </xf>
    <xf numFmtId="3" fontId="31" fillId="3" borderId="8" xfId="30" applyNumberFormat="1" applyFont="1" applyFill="1" applyBorder="1" applyAlignment="1" applyProtection="1">
      <alignment horizontal="right"/>
      <protection locked="0"/>
    </xf>
    <xf numFmtId="0" fontId="31" fillId="0" borderId="14" xfId="30" applyFont="1" applyBorder="1" applyAlignment="1" applyProtection="1">
      <alignment horizontal="center" wrapText="1"/>
      <protection locked="0"/>
    </xf>
    <xf numFmtId="3" fontId="31" fillId="3" borderId="14" xfId="30" applyNumberFormat="1" applyFont="1" applyFill="1" applyBorder="1" applyAlignment="1" applyProtection="1">
      <alignment horizontal="right" wrapText="1"/>
      <protection locked="0"/>
    </xf>
    <xf numFmtId="3" fontId="31" fillId="3" borderId="6" xfId="30" applyNumberFormat="1" applyFont="1" applyFill="1" applyBorder="1" applyAlignment="1" applyProtection="1">
      <alignment horizontal="right" wrapText="1"/>
      <protection locked="0"/>
    </xf>
    <xf numFmtId="3" fontId="31" fillId="3" borderId="14" xfId="30" applyNumberFormat="1" applyFont="1" applyFill="1" applyBorder="1" applyAlignment="1" applyProtection="1">
      <alignment horizontal="right"/>
      <protection locked="0"/>
    </xf>
    <xf numFmtId="3" fontId="31" fillId="0" borderId="0" xfId="30" applyNumberFormat="1" applyFont="1" applyAlignment="1" applyProtection="1">
      <alignment horizontal="right"/>
      <protection locked="0"/>
    </xf>
    <xf numFmtId="3" fontId="31" fillId="4" borderId="0" xfId="30" applyNumberFormat="1" applyFont="1" applyFill="1" applyAlignment="1" applyProtection="1">
      <alignment horizontal="right"/>
      <protection locked="0"/>
    </xf>
    <xf numFmtId="2" fontId="30" fillId="0" borderId="14" xfId="30" applyNumberFormat="1" applyFont="1" applyBorder="1" applyAlignment="1" applyProtection="1">
      <alignment horizontal="center"/>
      <protection locked="0"/>
    </xf>
    <xf numFmtId="0" fontId="30" fillId="0" borderId="16" xfId="30" applyFont="1" applyBorder="1" applyAlignment="1" applyProtection="1">
      <alignment wrapText="1"/>
      <protection locked="0"/>
    </xf>
    <xf numFmtId="0" fontId="31" fillId="0" borderId="16" xfId="30" applyFont="1" applyBorder="1" applyAlignment="1" applyProtection="1">
      <alignment horizontal="center" wrapText="1"/>
      <protection locked="0"/>
    </xf>
    <xf numFmtId="3" fontId="31" fillId="3" borderId="16" xfId="30" applyNumberFormat="1" applyFont="1" applyFill="1" applyBorder="1" applyAlignment="1" applyProtection="1">
      <alignment horizontal="right" wrapText="1"/>
      <protection locked="0"/>
    </xf>
    <xf numFmtId="3" fontId="31" fillId="3" borderId="17" xfId="30" applyNumberFormat="1" applyFont="1" applyFill="1" applyBorder="1" applyAlignment="1" applyProtection="1">
      <alignment horizontal="right" wrapText="1"/>
      <protection locked="0"/>
    </xf>
    <xf numFmtId="3" fontId="31" fillId="3" borderId="16" xfId="30" applyNumberFormat="1" applyFont="1" applyFill="1" applyBorder="1" applyAlignment="1" applyProtection="1">
      <alignment horizontal="right"/>
      <protection locked="0"/>
    </xf>
    <xf numFmtId="0" fontId="31" fillId="0" borderId="14" xfId="30" applyFont="1" applyBorder="1" applyAlignment="1" applyProtection="1">
      <alignment horizontal="center"/>
      <protection locked="0"/>
    </xf>
    <xf numFmtId="0" fontId="31" fillId="0" borderId="16" xfId="30" applyFont="1" applyBorder="1" applyAlignment="1" applyProtection="1">
      <alignment wrapText="1"/>
      <protection locked="0"/>
    </xf>
    <xf numFmtId="0" fontId="31" fillId="2" borderId="16" xfId="30" applyFont="1" applyFill="1" applyBorder="1" applyAlignment="1" applyProtection="1">
      <alignment wrapText="1"/>
      <protection locked="0"/>
    </xf>
    <xf numFmtId="0" fontId="31" fillId="0" borderId="16" xfId="30" applyFont="1" applyBorder="1" applyAlignment="1" applyProtection="1">
      <alignment horizontal="center"/>
      <protection locked="0"/>
    </xf>
    <xf numFmtId="0" fontId="31" fillId="0" borderId="14" xfId="30" applyFont="1" applyBorder="1" applyAlignment="1" applyProtection="1">
      <alignment wrapText="1"/>
      <protection locked="0"/>
    </xf>
    <xf numFmtId="2" fontId="25" fillId="0" borderId="14" xfId="30" applyNumberFormat="1" applyFont="1" applyBorder="1" applyAlignment="1" applyProtection="1">
      <alignment horizontal="center"/>
      <protection locked="0"/>
    </xf>
    <xf numFmtId="0" fontId="25" fillId="0" borderId="14" xfId="30" applyFont="1" applyBorder="1" applyAlignment="1" applyProtection="1">
      <alignment horizontal="left"/>
      <protection locked="0"/>
    </xf>
    <xf numFmtId="0" fontId="25" fillId="0" borderId="14" xfId="30" applyFont="1" applyBorder="1" applyAlignment="1" applyProtection="1">
      <alignment horizontal="center"/>
      <protection locked="0"/>
    </xf>
    <xf numFmtId="3" fontId="25" fillId="3" borderId="6" xfId="30" applyNumberFormat="1" applyFont="1" applyFill="1" applyBorder="1" applyAlignment="1" applyProtection="1">
      <alignment horizontal="right" wrapText="1"/>
      <protection locked="0"/>
    </xf>
    <xf numFmtId="3" fontId="25" fillId="3" borderId="14" xfId="30" applyNumberFormat="1" applyFont="1" applyFill="1" applyBorder="1" applyAlignment="1" applyProtection="1">
      <alignment horizontal="right"/>
      <protection locked="0"/>
    </xf>
    <xf numFmtId="3" fontId="31" fillId="0" borderId="15" xfId="30" applyNumberFormat="1" applyFont="1" applyBorder="1" applyAlignment="1" applyProtection="1">
      <alignment horizontal="right"/>
      <protection locked="0"/>
    </xf>
    <xf numFmtId="3" fontId="31" fillId="4" borderId="8" xfId="30" applyNumberFormat="1" applyFont="1" applyFill="1" applyBorder="1" applyAlignment="1" applyProtection="1">
      <alignment horizontal="right"/>
      <protection locked="0"/>
    </xf>
    <xf numFmtId="166" fontId="30" fillId="0" borderId="14" xfId="30" applyNumberFormat="1" applyFont="1" applyBorder="1" applyAlignment="1" applyProtection="1">
      <alignment horizontal="center"/>
      <protection locked="0"/>
    </xf>
    <xf numFmtId="0" fontId="30" fillId="0" borderId="20" xfId="30" applyFont="1" applyBorder="1" applyAlignment="1" applyProtection="1">
      <alignment wrapText="1"/>
      <protection locked="0"/>
    </xf>
    <xf numFmtId="0" fontId="31" fillId="0" borderId="20" xfId="30" applyFont="1" applyBorder="1" applyAlignment="1" applyProtection="1">
      <alignment horizontal="center"/>
      <protection locked="0"/>
    </xf>
    <xf numFmtId="3" fontId="31" fillId="3" borderId="21" xfId="30" applyNumberFormat="1" applyFont="1" applyFill="1" applyBorder="1" applyAlignment="1" applyProtection="1">
      <alignment horizontal="right" wrapText="1"/>
      <protection locked="0"/>
    </xf>
    <xf numFmtId="3" fontId="31" fillId="3" borderId="20" xfId="30" applyNumberFormat="1" applyFont="1" applyFill="1" applyBorder="1" applyAlignment="1" applyProtection="1">
      <alignment horizontal="right"/>
      <protection locked="0"/>
    </xf>
    <xf numFmtId="3" fontId="25" fillId="3" borderId="14" xfId="30" applyNumberFormat="1" applyFont="1" applyFill="1" applyBorder="1" applyAlignment="1" applyProtection="1">
      <alignment horizontal="right" wrapText="1"/>
      <protection locked="0"/>
    </xf>
    <xf numFmtId="3" fontId="31" fillId="3" borderId="20" xfId="30" applyNumberFormat="1" applyFont="1" applyFill="1" applyBorder="1" applyAlignment="1" applyProtection="1">
      <alignment horizontal="right" wrapText="1"/>
      <protection locked="0"/>
    </xf>
    <xf numFmtId="0" fontId="31" fillId="0" borderId="20" xfId="30" applyFont="1" applyBorder="1" applyAlignment="1" applyProtection="1">
      <alignment wrapText="1"/>
      <protection locked="0"/>
    </xf>
    <xf numFmtId="3" fontId="31" fillId="3" borderId="21" xfId="30" applyNumberFormat="1" applyFont="1" applyFill="1" applyBorder="1" applyAlignment="1" applyProtection="1">
      <alignment horizontal="right"/>
      <protection locked="0"/>
    </xf>
    <xf numFmtId="0" fontId="31" fillId="0" borderId="6" xfId="30" applyFont="1" applyBorder="1" applyAlignment="1" applyProtection="1">
      <alignment wrapText="1"/>
      <protection locked="0"/>
    </xf>
    <xf numFmtId="3" fontId="31" fillId="3" borderId="23" xfId="30" applyNumberFormat="1" applyFont="1" applyFill="1" applyBorder="1" applyAlignment="1" applyProtection="1">
      <alignment horizontal="right"/>
      <protection locked="0"/>
    </xf>
    <xf numFmtId="3" fontId="31" fillId="3" borderId="19" xfId="30" applyNumberFormat="1" applyFont="1" applyFill="1" applyBorder="1" applyAlignment="1" applyProtection="1">
      <alignment horizontal="right"/>
      <protection locked="0"/>
    </xf>
    <xf numFmtId="3" fontId="31" fillId="3" borderId="6" xfId="30" applyNumberFormat="1" applyFont="1" applyFill="1" applyBorder="1" applyAlignment="1" applyProtection="1">
      <alignment horizontal="right"/>
      <protection locked="0"/>
    </xf>
    <xf numFmtId="2" fontId="25" fillId="0" borderId="13" xfId="30" applyNumberFormat="1" applyFont="1" applyBorder="1" applyAlignment="1" applyProtection="1">
      <alignment horizontal="center"/>
      <protection locked="0"/>
    </xf>
    <xf numFmtId="0" fontId="25" fillId="0" borderId="13" xfId="30" applyFont="1" applyBorder="1" applyAlignment="1" applyProtection="1">
      <alignment horizontal="left"/>
      <protection locked="0"/>
    </xf>
    <xf numFmtId="0" fontId="25" fillId="0" borderId="13" xfId="30" applyFont="1" applyBorder="1" applyAlignment="1" applyProtection="1">
      <alignment horizontal="center"/>
      <protection locked="0"/>
    </xf>
    <xf numFmtId="2" fontId="25" fillId="0" borderId="15" xfId="30" applyNumberFormat="1" applyFont="1" applyBorder="1" applyAlignment="1" applyProtection="1">
      <alignment horizontal="center"/>
      <protection locked="0"/>
    </xf>
    <xf numFmtId="0" fontId="25" fillId="0" borderId="15" xfId="30" applyFont="1" applyBorder="1" applyAlignment="1" applyProtection="1">
      <alignment horizontal="left"/>
      <protection locked="0"/>
    </xf>
    <xf numFmtId="3" fontId="31" fillId="0" borderId="16" xfId="30" applyNumberFormat="1" applyFont="1" applyBorder="1" applyAlignment="1" applyProtection="1">
      <alignment horizontal="left"/>
      <protection locked="0"/>
    </xf>
    <xf numFmtId="3" fontId="31" fillId="0" borderId="16" xfId="30" applyNumberFormat="1" applyFont="1" applyBorder="1" applyAlignment="1" applyProtection="1">
      <alignment horizontal="center"/>
      <protection locked="0"/>
    </xf>
    <xf numFmtId="172" fontId="31" fillId="3" borderId="16" xfId="30" applyNumberFormat="1" applyFont="1" applyFill="1" applyBorder="1" applyAlignment="1" applyProtection="1">
      <alignment horizontal="right"/>
      <protection locked="0"/>
    </xf>
    <xf numFmtId="0" fontId="31" fillId="0" borderId="20" xfId="30" applyFont="1" applyBorder="1" applyAlignment="1" applyProtection="1">
      <alignment horizontal="center" wrapText="1"/>
      <protection locked="0"/>
    </xf>
    <xf numFmtId="0" fontId="31" fillId="0" borderId="13" xfId="30" applyFont="1" applyBorder="1" applyAlignment="1" applyProtection="1">
      <alignment horizontal="center"/>
      <protection locked="0"/>
    </xf>
    <xf numFmtId="0" fontId="31" fillId="0" borderId="13" xfId="30" applyFont="1" applyBorder="1" applyAlignment="1" applyProtection="1">
      <alignment wrapText="1"/>
      <protection locked="0"/>
    </xf>
    <xf numFmtId="0" fontId="31" fillId="0" borderId="13" xfId="30" applyFont="1" applyBorder="1" applyAlignment="1" applyProtection="1">
      <alignment horizontal="center" wrapText="1"/>
      <protection locked="0"/>
    </xf>
    <xf numFmtId="3" fontId="31" fillId="3" borderId="13" xfId="30" applyNumberFormat="1" applyFont="1" applyFill="1" applyBorder="1" applyAlignment="1" applyProtection="1">
      <alignment horizontal="right" wrapText="1"/>
      <protection locked="0"/>
    </xf>
    <xf numFmtId="3" fontId="31" fillId="3" borderId="3" xfId="30" applyNumberFormat="1" applyFont="1" applyFill="1" applyBorder="1" applyAlignment="1" applyProtection="1">
      <alignment horizontal="right" wrapText="1"/>
      <protection locked="0"/>
    </xf>
    <xf numFmtId="3" fontId="31" fillId="3" borderId="13" xfId="30" applyNumberFormat="1" applyFont="1" applyFill="1" applyBorder="1" applyAlignment="1" applyProtection="1">
      <alignment horizontal="right"/>
      <protection locked="0"/>
    </xf>
    <xf numFmtId="3" fontId="30" fillId="0" borderId="21" xfId="30" applyNumberFormat="1" applyFont="1" applyBorder="1" applyAlignment="1" applyProtection="1">
      <alignment horizontal="left"/>
      <protection locked="0"/>
    </xf>
    <xf numFmtId="2" fontId="30" fillId="0" borderId="15" xfId="30" applyNumberFormat="1" applyFont="1" applyBorder="1" applyAlignment="1" applyProtection="1">
      <alignment horizontal="center"/>
      <protection locked="0"/>
    </xf>
    <xf numFmtId="0" fontId="30" fillId="0" borderId="15" xfId="30" applyFont="1" applyBorder="1" applyAlignment="1" applyProtection="1">
      <alignment horizontal="left"/>
      <protection locked="0"/>
    </xf>
    <xf numFmtId="0" fontId="30" fillId="0" borderId="15" xfId="30" applyFont="1" applyBorder="1" applyAlignment="1" applyProtection="1">
      <alignment horizontal="center"/>
      <protection locked="0"/>
    </xf>
    <xf numFmtId="3" fontId="30" fillId="3" borderId="8" xfId="30" applyNumberFormat="1" applyFont="1" applyFill="1" applyBorder="1" applyAlignment="1" applyProtection="1">
      <alignment horizontal="right" wrapText="1"/>
      <protection locked="0"/>
    </xf>
    <xf numFmtId="3" fontId="30" fillId="3" borderId="15" xfId="30" applyNumberFormat="1" applyFont="1" applyFill="1" applyBorder="1" applyAlignment="1" applyProtection="1">
      <alignment horizontal="right"/>
      <protection locked="0"/>
    </xf>
    <xf numFmtId="3" fontId="30" fillId="5" borderId="8" xfId="30" applyNumberFormat="1" applyFont="1" applyFill="1" applyBorder="1" applyProtection="1">
      <protection locked="0"/>
    </xf>
    <xf numFmtId="0" fontId="30" fillId="0" borderId="14" xfId="30" applyFont="1" applyBorder="1" applyAlignment="1" applyProtection="1">
      <alignment horizontal="left"/>
      <protection locked="0"/>
    </xf>
    <xf numFmtId="3" fontId="31" fillId="0" borderId="13" xfId="30" applyNumberFormat="1" applyFont="1" applyBorder="1" applyAlignment="1" applyProtection="1">
      <alignment horizontal="right"/>
      <protection locked="0"/>
    </xf>
    <xf numFmtId="3" fontId="31" fillId="4" borderId="3" xfId="30" applyNumberFormat="1" applyFont="1" applyFill="1" applyBorder="1" applyAlignment="1" applyProtection="1">
      <alignment horizontal="right"/>
      <protection locked="0"/>
    </xf>
    <xf numFmtId="0" fontId="31" fillId="0" borderId="15" xfId="30" applyFont="1" applyBorder="1" applyAlignment="1" applyProtection="1">
      <alignment horizontal="center" wrapText="1"/>
      <protection locked="0"/>
    </xf>
    <xf numFmtId="3" fontId="31" fillId="3" borderId="15" xfId="30" applyNumberFormat="1" applyFont="1" applyFill="1" applyBorder="1" applyAlignment="1" applyProtection="1">
      <alignment horizontal="right" wrapText="1"/>
      <protection locked="0"/>
    </xf>
    <xf numFmtId="2" fontId="31" fillId="0" borderId="13" xfId="30" applyNumberFormat="1" applyFont="1" applyBorder="1" applyAlignment="1" applyProtection="1">
      <alignment horizontal="center"/>
      <protection locked="0"/>
    </xf>
    <xf numFmtId="3" fontId="31" fillId="0" borderId="3" xfId="30" applyNumberFormat="1" applyFont="1" applyBorder="1" applyAlignment="1" applyProtection="1">
      <alignment horizontal="left"/>
      <protection locked="0"/>
    </xf>
    <xf numFmtId="3" fontId="25" fillId="0" borderId="6" xfId="30" applyNumberFormat="1" applyFont="1" applyBorder="1" applyAlignment="1" applyProtection="1">
      <alignment horizontal="left"/>
      <protection locked="0"/>
    </xf>
    <xf numFmtId="3" fontId="30" fillId="0" borderId="8" xfId="30" applyNumberFormat="1" applyFont="1" applyBorder="1" applyAlignment="1" applyProtection="1">
      <alignment horizontal="left"/>
      <protection locked="0"/>
    </xf>
    <xf numFmtId="0" fontId="31" fillId="0" borderId="14" xfId="30" applyFont="1" applyBorder="1" applyProtection="1">
      <protection locked="0"/>
    </xf>
    <xf numFmtId="0" fontId="30" fillId="0" borderId="14" xfId="30" applyFont="1" applyBorder="1" applyProtection="1">
      <protection locked="0"/>
    </xf>
    <xf numFmtId="0" fontId="30" fillId="0" borderId="16" xfId="30" applyFont="1" applyBorder="1" applyProtection="1">
      <protection locked="0"/>
    </xf>
    <xf numFmtId="2" fontId="31" fillId="0" borderId="14" xfId="30" applyNumberFormat="1" applyFont="1" applyBorder="1" applyAlignment="1" applyProtection="1">
      <alignment horizontal="center"/>
      <protection locked="0"/>
    </xf>
    <xf numFmtId="0" fontId="31" fillId="0" borderId="16" xfId="30" applyFont="1" applyBorder="1" applyAlignment="1" applyProtection="1">
      <alignment horizontal="left"/>
      <protection locked="0"/>
    </xf>
    <xf numFmtId="0" fontId="31" fillId="0" borderId="16" xfId="30" applyFont="1" applyBorder="1" applyProtection="1">
      <protection locked="0"/>
    </xf>
    <xf numFmtId="3" fontId="31" fillId="0" borderId="6" xfId="30" applyNumberFormat="1" applyFont="1" applyBorder="1" applyAlignment="1" applyProtection="1">
      <alignment horizontal="left"/>
      <protection locked="0"/>
    </xf>
    <xf numFmtId="0" fontId="31" fillId="0" borderId="14" xfId="30" applyFont="1" applyBorder="1" applyAlignment="1" applyProtection="1">
      <alignment horizontal="left"/>
      <protection locked="0"/>
    </xf>
    <xf numFmtId="3" fontId="31" fillId="3" borderId="17" xfId="30" applyNumberFormat="1" applyFont="1" applyFill="1" applyBorder="1" applyAlignment="1" applyProtection="1">
      <alignment horizontal="right"/>
      <protection locked="0"/>
    </xf>
    <xf numFmtId="3" fontId="31" fillId="0" borderId="19" xfId="30" applyNumberFormat="1" applyFont="1" applyBorder="1" applyAlignment="1" applyProtection="1">
      <alignment horizontal="left"/>
      <protection locked="0"/>
    </xf>
    <xf numFmtId="0" fontId="31" fillId="0" borderId="19" xfId="30" applyFont="1" applyBorder="1" applyAlignment="1" applyProtection="1">
      <alignment horizontal="center"/>
      <protection locked="0"/>
    </xf>
    <xf numFmtId="3" fontId="31" fillId="0" borderId="13" xfId="30" applyNumberFormat="1" applyFont="1" applyBorder="1" applyAlignment="1" applyProtection="1">
      <alignment horizontal="left"/>
      <protection locked="0"/>
    </xf>
    <xf numFmtId="3" fontId="31" fillId="3" borderId="3" xfId="30" applyNumberFormat="1" applyFont="1" applyFill="1" applyBorder="1" applyAlignment="1" applyProtection="1">
      <alignment horizontal="right"/>
      <protection locked="0"/>
    </xf>
    <xf numFmtId="3" fontId="25" fillId="0" borderId="14" xfId="30" applyNumberFormat="1" applyFont="1" applyBorder="1" applyAlignment="1" applyProtection="1">
      <alignment horizontal="left"/>
      <protection locked="0"/>
    </xf>
    <xf numFmtId="3" fontId="25" fillId="3" borderId="6" xfId="30" applyNumberFormat="1" applyFont="1" applyFill="1" applyBorder="1" applyAlignment="1" applyProtection="1">
      <alignment horizontal="right"/>
      <protection locked="0"/>
    </xf>
    <xf numFmtId="3" fontId="31" fillId="0" borderId="17" xfId="30" applyNumberFormat="1" applyFont="1" applyBorder="1" applyAlignment="1" applyProtection="1">
      <alignment horizontal="left"/>
      <protection locked="0"/>
    </xf>
    <xf numFmtId="3" fontId="31" fillId="0" borderId="15" xfId="30" applyNumberFormat="1" applyFont="1" applyBorder="1" applyAlignment="1" applyProtection="1">
      <alignment horizontal="left"/>
      <protection locked="0"/>
    </xf>
    <xf numFmtId="3" fontId="30" fillId="0" borderId="13" xfId="30" applyNumberFormat="1" applyFont="1" applyBorder="1" applyAlignment="1" applyProtection="1">
      <alignment horizontal="left"/>
      <protection locked="0"/>
    </xf>
    <xf numFmtId="0" fontId="31" fillId="0" borderId="15" xfId="30" applyFont="1" applyBorder="1" applyAlignment="1" applyProtection="1">
      <alignment wrapText="1"/>
      <protection locked="0"/>
    </xf>
    <xf numFmtId="3" fontId="31" fillId="4" borderId="15" xfId="30" applyNumberFormat="1" applyFont="1" applyFill="1" applyBorder="1" applyAlignment="1" applyProtection="1">
      <alignment horizontal="right"/>
      <protection locked="0"/>
    </xf>
    <xf numFmtId="0" fontId="31" fillId="0" borderId="13" xfId="30" applyFont="1" applyBorder="1" applyAlignment="1" applyProtection="1">
      <alignment horizontal="left"/>
      <protection locked="0"/>
    </xf>
    <xf numFmtId="0" fontId="31" fillId="0" borderId="14" xfId="30" quotePrefix="1" applyFont="1" applyBorder="1" applyAlignment="1" applyProtection="1">
      <alignment horizontal="center"/>
      <protection locked="0"/>
    </xf>
    <xf numFmtId="0" fontId="31" fillId="8" borderId="16" xfId="30" applyFont="1" applyFill="1" applyBorder="1" applyProtection="1">
      <protection locked="0"/>
    </xf>
    <xf numFmtId="2" fontId="31" fillId="0" borderId="16" xfId="30" applyNumberFormat="1" applyFont="1" applyBorder="1" applyAlignment="1" applyProtection="1">
      <alignment horizontal="center"/>
      <protection locked="0"/>
    </xf>
    <xf numFmtId="172" fontId="31" fillId="0" borderId="16" xfId="30" applyNumberFormat="1" applyFont="1" applyBorder="1" applyAlignment="1" applyProtection="1">
      <alignment horizontal="center"/>
      <protection locked="0"/>
    </xf>
    <xf numFmtId="0" fontId="31" fillId="0" borderId="19" xfId="30" applyFont="1" applyBorder="1" applyProtection="1">
      <protection locked="0"/>
    </xf>
    <xf numFmtId="0" fontId="31" fillId="0" borderId="13" xfId="30" quotePrefix="1" applyFont="1" applyBorder="1" applyAlignment="1" applyProtection="1">
      <alignment horizontal="center"/>
      <protection locked="0"/>
    </xf>
    <xf numFmtId="0" fontId="31" fillId="0" borderId="13" xfId="30" applyFont="1" applyBorder="1" applyProtection="1">
      <protection locked="0"/>
    </xf>
    <xf numFmtId="0" fontId="25" fillId="0" borderId="14" xfId="30" quotePrefix="1" applyFont="1" applyBorder="1" applyAlignment="1" applyProtection="1">
      <alignment horizontal="center"/>
      <protection locked="0"/>
    </xf>
    <xf numFmtId="0" fontId="25" fillId="0" borderId="14" xfId="30" applyFont="1" applyBorder="1" applyProtection="1">
      <protection locked="0"/>
    </xf>
    <xf numFmtId="0" fontId="31" fillId="0" borderId="15" xfId="30" quotePrefix="1" applyFont="1" applyBorder="1" applyAlignment="1" applyProtection="1">
      <alignment horizontal="center"/>
      <protection locked="0"/>
    </xf>
    <xf numFmtId="0" fontId="31" fillId="0" borderId="20" xfId="30" applyFont="1" applyBorder="1" applyProtection="1">
      <protection locked="0"/>
    </xf>
    <xf numFmtId="0" fontId="31" fillId="0" borderId="19" xfId="30" applyFont="1" applyBorder="1" applyAlignment="1" applyProtection="1">
      <alignment wrapText="1"/>
      <protection locked="0"/>
    </xf>
    <xf numFmtId="0" fontId="31" fillId="0" borderId="19" xfId="30" applyFont="1" applyBorder="1" applyAlignment="1" applyProtection="1">
      <alignment horizontal="center" wrapText="1"/>
      <protection locked="0"/>
    </xf>
    <xf numFmtId="0" fontId="30" fillId="0" borderId="16" xfId="30" applyFont="1" applyBorder="1" applyAlignment="1" applyProtection="1">
      <alignment horizontal="justify" vertical="center" wrapText="1"/>
      <protection locked="0"/>
    </xf>
    <xf numFmtId="3" fontId="31" fillId="3" borderId="26" xfId="30" applyNumberFormat="1" applyFont="1" applyFill="1" applyBorder="1" applyAlignment="1" applyProtection="1">
      <alignment horizontal="right"/>
      <protection locked="0"/>
    </xf>
    <xf numFmtId="0" fontId="31" fillId="0" borderId="16" xfId="30" applyFont="1" applyBorder="1" applyAlignment="1" applyProtection="1">
      <alignment horizontal="justify" vertical="center" wrapText="1"/>
      <protection locked="0"/>
    </xf>
    <xf numFmtId="3" fontId="31" fillId="3" borderId="35" xfId="30" applyNumberFormat="1" applyFont="1" applyFill="1" applyBorder="1" applyAlignment="1" applyProtection="1">
      <alignment horizontal="right"/>
      <protection locked="0"/>
    </xf>
    <xf numFmtId="3" fontId="31" fillId="3" borderId="28" xfId="30" applyNumberFormat="1" applyFont="1" applyFill="1" applyBorder="1" applyAlignment="1" applyProtection="1">
      <alignment horizontal="right" wrapText="1"/>
      <protection locked="0"/>
    </xf>
    <xf numFmtId="3" fontId="31" fillId="3" borderId="28" xfId="30" applyNumberFormat="1" applyFont="1" applyFill="1" applyBorder="1" applyAlignment="1" applyProtection="1">
      <alignment horizontal="right"/>
      <protection locked="0"/>
    </xf>
    <xf numFmtId="3" fontId="31" fillId="0" borderId="28" xfId="30" applyNumberFormat="1" applyFont="1" applyBorder="1" applyAlignment="1" applyProtection="1">
      <alignment horizontal="right"/>
      <protection locked="0"/>
    </xf>
    <xf numFmtId="3" fontId="31" fillId="4" borderId="29" xfId="30" applyNumberFormat="1" applyFont="1" applyFill="1" applyBorder="1" applyAlignment="1" applyProtection="1">
      <alignment horizontal="right"/>
      <protection locked="0"/>
    </xf>
    <xf numFmtId="0" fontId="25" fillId="0" borderId="14" xfId="30" applyFont="1" applyBorder="1" applyAlignment="1" applyProtection="1">
      <alignment horizontal="justify" vertical="center" wrapText="1"/>
      <protection locked="0"/>
    </xf>
    <xf numFmtId="3" fontId="25" fillId="3" borderId="28" xfId="30" applyNumberFormat="1" applyFont="1" applyFill="1" applyBorder="1" applyAlignment="1" applyProtection="1">
      <alignment horizontal="right" wrapText="1"/>
      <protection locked="0"/>
    </xf>
    <xf numFmtId="3" fontId="25" fillId="3" borderId="28" xfId="30" applyNumberFormat="1" applyFont="1" applyFill="1" applyBorder="1" applyAlignment="1" applyProtection="1">
      <alignment horizontal="right"/>
      <protection locked="0"/>
    </xf>
    <xf numFmtId="3" fontId="25" fillId="0" borderId="28" xfId="30" applyNumberFormat="1" applyFont="1" applyBorder="1" applyAlignment="1" applyProtection="1">
      <alignment horizontal="right"/>
      <protection locked="0"/>
    </xf>
    <xf numFmtId="3" fontId="30" fillId="3" borderId="28" xfId="30" applyNumberFormat="1" applyFont="1" applyFill="1" applyBorder="1" applyAlignment="1" applyProtection="1">
      <alignment horizontal="right"/>
      <protection locked="0"/>
    </xf>
    <xf numFmtId="3" fontId="30" fillId="4" borderId="29" xfId="30" applyNumberFormat="1" applyFont="1" applyFill="1" applyBorder="1" applyAlignment="1" applyProtection="1">
      <alignment horizontal="right"/>
      <protection locked="0"/>
    </xf>
    <xf numFmtId="2" fontId="31" fillId="0" borderId="15" xfId="30" applyNumberFormat="1" applyFont="1" applyBorder="1" applyAlignment="1" applyProtection="1">
      <alignment horizontal="center"/>
      <protection locked="0"/>
    </xf>
    <xf numFmtId="0" fontId="25" fillId="0" borderId="0" xfId="30" applyFont="1"/>
    <xf numFmtId="3" fontId="31" fillId="3" borderId="31" xfId="30" applyNumberFormat="1" applyFont="1" applyFill="1" applyBorder="1" applyAlignment="1" applyProtection="1">
      <alignment horizontal="right" wrapText="1"/>
      <protection locked="0"/>
    </xf>
    <xf numFmtId="3" fontId="31" fillId="3" borderId="31" xfId="30" applyNumberFormat="1" applyFont="1" applyFill="1" applyBorder="1" applyAlignment="1" applyProtection="1">
      <alignment horizontal="right"/>
      <protection locked="0"/>
    </xf>
    <xf numFmtId="3" fontId="31" fillId="0" borderId="31" xfId="30" applyNumberFormat="1" applyFont="1" applyBorder="1" applyAlignment="1" applyProtection="1">
      <alignment horizontal="right"/>
      <protection locked="0"/>
    </xf>
    <xf numFmtId="3" fontId="31" fillId="4" borderId="32" xfId="30" applyNumberFormat="1" applyFont="1" applyFill="1" applyBorder="1" applyAlignment="1" applyProtection="1">
      <alignment horizontal="right"/>
      <protection locked="0"/>
    </xf>
    <xf numFmtId="0" fontId="33" fillId="0" borderId="14" xfId="30" applyFont="1" applyBorder="1" applyProtection="1">
      <protection locked="0"/>
    </xf>
    <xf numFmtId="0" fontId="33" fillId="0" borderId="14" xfId="30" applyFont="1" applyBorder="1" applyAlignment="1" applyProtection="1">
      <alignment horizontal="center"/>
      <protection locked="0"/>
    </xf>
    <xf numFmtId="3" fontId="33" fillId="3" borderId="14" xfId="30" applyNumberFormat="1" applyFont="1" applyFill="1" applyBorder="1" applyAlignment="1" applyProtection="1">
      <alignment horizontal="right"/>
      <protection locked="0"/>
    </xf>
    <xf numFmtId="4" fontId="33" fillId="0" borderId="14" xfId="30" applyNumberFormat="1" applyFont="1" applyBorder="1" applyAlignment="1" applyProtection="1">
      <alignment horizontal="right"/>
      <protection locked="0"/>
    </xf>
    <xf numFmtId="3" fontId="33" fillId="4" borderId="6" xfId="30" applyNumberFormat="1" applyFont="1" applyFill="1" applyBorder="1" applyAlignment="1" applyProtection="1">
      <alignment horizontal="right"/>
      <protection locked="0"/>
    </xf>
    <xf numFmtId="3" fontId="22" fillId="0" borderId="0" xfId="30" applyNumberFormat="1"/>
    <xf numFmtId="0" fontId="22" fillId="0" borderId="1" xfId="30" applyBorder="1"/>
    <xf numFmtId="167" fontId="31" fillId="0" borderId="16" xfId="30" applyNumberFormat="1" applyFont="1" applyBorder="1" applyAlignment="1" applyProtection="1">
      <alignment horizontal="center"/>
      <protection locked="0"/>
    </xf>
    <xf numFmtId="9" fontId="31" fillId="3" borderId="37" xfId="27" applyFont="1" applyFill="1" applyBorder="1" applyAlignment="1" applyProtection="1">
      <alignment horizontal="right"/>
      <protection locked="0"/>
    </xf>
    <xf numFmtId="3" fontId="31" fillId="8" borderId="16" xfId="30" applyNumberFormat="1" applyFont="1" applyFill="1" applyBorder="1" applyAlignment="1" applyProtection="1">
      <alignment horizontal="left"/>
      <protection locked="0"/>
    </xf>
    <xf numFmtId="0" fontId="0" fillId="0" borderId="0" xfId="0" applyAlignment="1">
      <alignment vertical="center" wrapText="1"/>
    </xf>
    <xf numFmtId="0" fontId="25" fillId="0" borderId="0" xfId="0" applyFont="1" applyAlignment="1">
      <alignment horizontal="left"/>
    </xf>
    <xf numFmtId="0" fontId="25" fillId="0" borderId="2" xfId="0" applyFont="1" applyBorder="1" applyAlignment="1">
      <alignment horizontal="left"/>
    </xf>
    <xf numFmtId="169" fontId="0" fillId="0" borderId="0" xfId="1" applyNumberFormat="1" applyFont="1" applyFill="1" applyBorder="1" applyAlignment="1">
      <alignment horizontal="center"/>
    </xf>
    <xf numFmtId="0" fontId="0" fillId="0" borderId="0" xfId="0" applyAlignment="1">
      <alignment horizontal="left"/>
    </xf>
    <xf numFmtId="0" fontId="25" fillId="0" borderId="0" xfId="0" applyFont="1" applyAlignment="1">
      <alignment horizontal="center"/>
    </xf>
    <xf numFmtId="0" fontId="0" fillId="0" borderId="0" xfId="0" applyAlignment="1">
      <alignment horizontal="left" indent="2"/>
    </xf>
    <xf numFmtId="0" fontId="25" fillId="0" borderId="0" xfId="0" applyFont="1" applyAlignment="1">
      <alignment horizontal="right"/>
    </xf>
    <xf numFmtId="169" fontId="25" fillId="0" borderId="0" xfId="1" applyNumberFormat="1" applyFont="1" applyFill="1" applyBorder="1" applyAlignment="1">
      <alignment horizontal="center"/>
    </xf>
    <xf numFmtId="174" fontId="31" fillId="9" borderId="16" xfId="30" applyNumberFormat="1" applyFont="1" applyFill="1" applyBorder="1" applyAlignment="1" applyProtection="1">
      <alignment horizontal="right"/>
      <protection locked="0"/>
    </xf>
    <xf numFmtId="0" fontId="32" fillId="10" borderId="1" xfId="34" applyFill="1" applyBorder="1"/>
    <xf numFmtId="0" fontId="32" fillId="0" borderId="0" xfId="34"/>
    <xf numFmtId="0" fontId="32" fillId="0" borderId="1" xfId="34" applyBorder="1"/>
    <xf numFmtId="4" fontId="32" fillId="0" borderId="1" xfId="34" applyNumberFormat="1" applyBorder="1"/>
    <xf numFmtId="4" fontId="32" fillId="0" borderId="0" xfId="34" applyNumberFormat="1"/>
    <xf numFmtId="4" fontId="44" fillId="0" borderId="1" xfId="34" applyNumberFormat="1" applyFont="1" applyBorder="1"/>
    <xf numFmtId="4" fontId="44" fillId="0" borderId="0" xfId="34" applyNumberFormat="1" applyFont="1"/>
    <xf numFmtId="10" fontId="32" fillId="0" borderId="1" xfId="34" applyNumberFormat="1" applyBorder="1"/>
    <xf numFmtId="0" fontId="20" fillId="0" borderId="0" xfId="37"/>
    <xf numFmtId="0" fontId="20" fillId="0" borderId="1" xfId="37" applyBorder="1"/>
    <xf numFmtId="3" fontId="24" fillId="0" borderId="6" xfId="38" applyNumberFormat="1" applyBorder="1"/>
    <xf numFmtId="3" fontId="24" fillId="0" borderId="0" xfId="38" applyNumberFormat="1" applyAlignment="1">
      <alignment horizontal="center"/>
    </xf>
    <xf numFmtId="3" fontId="24" fillId="0" borderId="7" xfId="38" applyNumberFormat="1" applyBorder="1"/>
    <xf numFmtId="3" fontId="24" fillId="0" borderId="8" xfId="38" applyNumberFormat="1" applyBorder="1"/>
    <xf numFmtId="3" fontId="24" fillId="0" borderId="9" xfId="39" applyNumberFormat="1" applyFont="1" applyFill="1" applyBorder="1" applyAlignment="1">
      <alignment horizontal="center"/>
    </xf>
    <xf numFmtId="3" fontId="24" fillId="0" borderId="10" xfId="38" applyNumberFormat="1" applyBorder="1"/>
    <xf numFmtId="3" fontId="24" fillId="0" borderId="2" xfId="38" applyNumberFormat="1" applyBorder="1" applyAlignment="1">
      <alignment wrapText="1"/>
    </xf>
    <xf numFmtId="3" fontId="24" fillId="0" borderId="1" xfId="38" applyNumberFormat="1" applyBorder="1" applyAlignment="1">
      <alignment horizontal="center" wrapText="1"/>
    </xf>
    <xf numFmtId="3" fontId="24" fillId="0" borderId="1" xfId="38" applyNumberFormat="1" applyBorder="1" applyAlignment="1">
      <alignment wrapText="1"/>
    </xf>
    <xf numFmtId="3" fontId="24" fillId="0" borderId="1" xfId="38" applyNumberFormat="1" applyBorder="1" applyAlignment="1">
      <alignment horizontal="center"/>
    </xf>
    <xf numFmtId="3" fontId="24" fillId="0" borderId="1" xfId="38" applyNumberFormat="1" applyBorder="1"/>
    <xf numFmtId="3" fontId="25" fillId="0" borderId="1" xfId="38" applyNumberFormat="1" applyFont="1" applyBorder="1" applyAlignment="1">
      <alignment wrapText="1"/>
    </xf>
    <xf numFmtId="3" fontId="25" fillId="0" borderId="1" xfId="38" applyNumberFormat="1" applyFont="1" applyBorder="1" applyAlignment="1">
      <alignment horizontal="center"/>
    </xf>
    <xf numFmtId="3" fontId="25" fillId="0" borderId="1" xfId="39" applyNumberFormat="1" applyFont="1" applyBorder="1"/>
    <xf numFmtId="3" fontId="24" fillId="0" borderId="0" xfId="38" applyNumberFormat="1" applyAlignment="1">
      <alignment wrapText="1"/>
    </xf>
    <xf numFmtId="3" fontId="24" fillId="0" borderId="0" xfId="38" applyNumberFormat="1"/>
    <xf numFmtId="3" fontId="24" fillId="0" borderId="6" xfId="38" applyNumberFormat="1" applyBorder="1" applyAlignment="1">
      <alignment wrapText="1"/>
    </xf>
    <xf numFmtId="3" fontId="24" fillId="0" borderId="14" xfId="38" applyNumberFormat="1" applyBorder="1" applyAlignment="1">
      <alignment horizontal="center"/>
    </xf>
    <xf numFmtId="3" fontId="24" fillId="0" borderId="14" xfId="39" applyNumberFormat="1" applyFont="1" applyBorder="1"/>
    <xf numFmtId="3" fontId="25" fillId="0" borderId="2" xfId="38" applyNumberFormat="1" applyFont="1" applyBorder="1" applyAlignment="1">
      <alignment wrapText="1"/>
    </xf>
    <xf numFmtId="3" fontId="25" fillId="0" borderId="1" xfId="38" applyNumberFormat="1" applyFont="1" applyBorder="1"/>
    <xf numFmtId="0" fontId="45" fillId="0" borderId="0" xfId="37" applyFont="1"/>
    <xf numFmtId="0" fontId="20" fillId="0" borderId="6" xfId="37" applyBorder="1"/>
    <xf numFmtId="3" fontId="20" fillId="0" borderId="15" xfId="37" applyNumberFormat="1" applyBorder="1"/>
    <xf numFmtId="0" fontId="25" fillId="0" borderId="0" xfId="37" applyFont="1"/>
    <xf numFmtId="0" fontId="20" fillId="0" borderId="0" xfId="37" applyAlignment="1">
      <alignment horizontal="center"/>
    </xf>
    <xf numFmtId="3" fontId="20" fillId="0" borderId="0" xfId="37" applyNumberFormat="1"/>
    <xf numFmtId="3" fontId="24" fillId="0" borderId="2" xfId="37" applyNumberFormat="1" applyFont="1" applyBorder="1" applyAlignment="1">
      <alignment horizontal="right"/>
    </xf>
    <xf numFmtId="0" fontId="20" fillId="0" borderId="11" xfId="37" applyBorder="1"/>
    <xf numFmtId="0" fontId="20" fillId="0" borderId="11" xfId="37" applyBorder="1" applyAlignment="1">
      <alignment horizontal="center"/>
    </xf>
    <xf numFmtId="49" fontId="25" fillId="0" borderId="1" xfId="37" applyNumberFormat="1" applyFont="1" applyBorder="1" applyAlignment="1">
      <alignment horizontal="center"/>
    </xf>
    <xf numFmtId="3" fontId="20" fillId="0" borderId="0" xfId="37" applyNumberFormat="1" applyAlignment="1">
      <alignment horizontal="center"/>
    </xf>
    <xf numFmtId="3" fontId="20" fillId="0" borderId="13" xfId="37" applyNumberFormat="1" applyBorder="1"/>
    <xf numFmtId="3" fontId="20" fillId="0" borderId="7" xfId="37" applyNumberFormat="1" applyBorder="1"/>
    <xf numFmtId="3" fontId="20" fillId="0" borderId="14" xfId="37" applyNumberFormat="1" applyBorder="1"/>
    <xf numFmtId="0" fontId="24" fillId="0" borderId="6" xfId="37" applyFont="1" applyBorder="1"/>
    <xf numFmtId="0" fontId="25" fillId="0" borderId="6" xfId="37" applyFont="1" applyBorder="1"/>
    <xf numFmtId="3" fontId="25" fillId="0" borderId="0" xfId="37" applyNumberFormat="1" applyFont="1" applyAlignment="1">
      <alignment horizontal="center"/>
    </xf>
    <xf numFmtId="3" fontId="25" fillId="0" borderId="14" xfId="37" applyNumberFormat="1" applyFont="1" applyBorder="1"/>
    <xf numFmtId="0" fontId="20" fillId="0" borderId="8" xfId="37" applyBorder="1"/>
    <xf numFmtId="0" fontId="20" fillId="0" borderId="9" xfId="37" applyBorder="1"/>
    <xf numFmtId="0" fontId="20" fillId="0" borderId="9" xfId="37" applyBorder="1" applyAlignment="1">
      <alignment horizontal="center"/>
    </xf>
    <xf numFmtId="0" fontId="20" fillId="0" borderId="15" xfId="37" applyBorder="1"/>
    <xf numFmtId="3" fontId="20" fillId="0" borderId="11" xfId="37" applyNumberFormat="1" applyBorder="1"/>
    <xf numFmtId="3" fontId="20" fillId="0" borderId="6" xfId="37" applyNumberFormat="1" applyBorder="1"/>
    <xf numFmtId="168" fontId="32" fillId="0" borderId="1" xfId="2" applyNumberFormat="1" applyFont="1" applyBorder="1"/>
    <xf numFmtId="1" fontId="22" fillId="0" borderId="1" xfId="30" applyNumberFormat="1" applyBorder="1"/>
    <xf numFmtId="3" fontId="22" fillId="0" borderId="1" xfId="30" applyNumberFormat="1" applyBorder="1"/>
    <xf numFmtId="168" fontId="32" fillId="0" borderId="0" xfId="2" applyNumberFormat="1" applyFont="1" applyBorder="1"/>
    <xf numFmtId="10" fontId="32" fillId="0" borderId="0" xfId="34" applyNumberFormat="1"/>
    <xf numFmtId="0" fontId="32" fillId="6" borderId="1" xfId="34" applyFill="1" applyBorder="1"/>
    <xf numFmtId="4" fontId="32" fillId="6" borderId="1" xfId="34" applyNumberFormat="1" applyFill="1" applyBorder="1"/>
    <xf numFmtId="168" fontId="32" fillId="6" borderId="1" xfId="2" applyNumberFormat="1" applyFont="1" applyFill="1" applyBorder="1"/>
    <xf numFmtId="10" fontId="32" fillId="6" borderId="1" xfId="34" applyNumberFormat="1" applyFill="1" applyBorder="1"/>
    <xf numFmtId="0" fontId="20" fillId="0" borderId="1" xfId="37" applyBorder="1" applyAlignment="1">
      <alignment horizontal="center"/>
    </xf>
    <xf numFmtId="0" fontId="25" fillId="6" borderId="1" xfId="0" applyFont="1" applyFill="1" applyBorder="1" applyAlignment="1">
      <alignment horizontal="center"/>
    </xf>
    <xf numFmtId="0" fontId="0" fillId="6" borderId="0" xfId="0" applyFill="1"/>
    <xf numFmtId="3" fontId="0" fillId="0" borderId="0" xfId="0" applyNumberFormat="1" applyAlignment="1">
      <alignment horizontal="left" indent="2"/>
    </xf>
    <xf numFmtId="0" fontId="25" fillId="9" borderId="2" xfId="37" applyFont="1" applyFill="1" applyBorder="1"/>
    <xf numFmtId="0" fontId="20" fillId="9" borderId="11" xfId="37" applyFill="1" applyBorder="1"/>
    <xf numFmtId="0" fontId="20" fillId="9" borderId="11" xfId="37" applyFill="1" applyBorder="1" applyAlignment="1">
      <alignment horizontal="center"/>
    </xf>
    <xf numFmtId="3" fontId="25" fillId="9" borderId="1" xfId="37" applyNumberFormat="1" applyFont="1" applyFill="1" applyBorder="1" applyAlignment="1">
      <alignment horizontal="center"/>
    </xf>
    <xf numFmtId="49" fontId="25" fillId="9" borderId="1" xfId="37" applyNumberFormat="1" applyFont="1" applyFill="1" applyBorder="1" applyAlignment="1">
      <alignment horizontal="center"/>
    </xf>
    <xf numFmtId="1" fontId="20" fillId="0" borderId="1" xfId="37" applyNumberFormat="1" applyBorder="1"/>
    <xf numFmtId="0" fontId="42" fillId="6" borderId="1" xfId="37" applyFont="1" applyFill="1" applyBorder="1" applyAlignment="1">
      <alignment horizontal="center" wrapText="1"/>
    </xf>
    <xf numFmtId="0" fontId="19" fillId="0" borderId="0" xfId="40"/>
    <xf numFmtId="0" fontId="30" fillId="0" borderId="0" xfId="40" applyFont="1"/>
    <xf numFmtId="0" fontId="24" fillId="0" borderId="0" xfId="40" applyFont="1"/>
    <xf numFmtId="0" fontId="31" fillId="0" borderId="16" xfId="40" applyFont="1" applyBorder="1" applyAlignment="1" applyProtection="1">
      <alignment wrapText="1"/>
      <protection locked="0"/>
    </xf>
    <xf numFmtId="0" fontId="31" fillId="0" borderId="16" xfId="40" applyFont="1" applyBorder="1" applyAlignment="1" applyProtection="1">
      <alignment horizontal="center"/>
      <protection locked="0"/>
    </xf>
    <xf numFmtId="0" fontId="25" fillId="0" borderId="0" xfId="40" applyFont="1"/>
    <xf numFmtId="0" fontId="31" fillId="0" borderId="20" xfId="40" applyFont="1" applyBorder="1" applyAlignment="1" applyProtection="1">
      <alignment horizontal="center"/>
      <protection locked="0"/>
    </xf>
    <xf numFmtId="0" fontId="19" fillId="0" borderId="4" xfId="40" applyBorder="1"/>
    <xf numFmtId="3" fontId="31" fillId="0" borderId="16" xfId="40" applyNumberFormat="1" applyFont="1" applyBorder="1" applyAlignment="1" applyProtection="1">
      <alignment horizontal="left"/>
      <protection locked="0"/>
    </xf>
    <xf numFmtId="3" fontId="31" fillId="0" borderId="3" xfId="40" applyNumberFormat="1" applyFont="1" applyBorder="1" applyAlignment="1" applyProtection="1">
      <alignment horizontal="left"/>
      <protection locked="0"/>
    </xf>
    <xf numFmtId="3" fontId="25" fillId="0" borderId="6" xfId="40" applyNumberFormat="1" applyFont="1" applyBorder="1" applyAlignment="1" applyProtection="1">
      <alignment horizontal="left"/>
      <protection locked="0"/>
    </xf>
    <xf numFmtId="3" fontId="30" fillId="0" borderId="8" xfId="40" applyNumberFormat="1" applyFont="1" applyBorder="1" applyAlignment="1" applyProtection="1">
      <alignment horizontal="left"/>
      <protection locked="0"/>
    </xf>
    <xf numFmtId="0" fontId="30" fillId="0" borderId="16" xfId="40" applyFont="1" applyBorder="1" applyProtection="1">
      <protection locked="0"/>
    </xf>
    <xf numFmtId="0" fontId="31" fillId="0" borderId="16" xfId="40" applyFont="1" applyBorder="1" applyAlignment="1" applyProtection="1">
      <alignment horizontal="left"/>
      <protection locked="0"/>
    </xf>
    <xf numFmtId="0" fontId="31" fillId="0" borderId="16" xfId="40" applyFont="1" applyBorder="1" applyProtection="1">
      <protection locked="0"/>
    </xf>
    <xf numFmtId="0" fontId="31" fillId="0" borderId="14" xfId="40" applyFont="1" applyBorder="1" applyAlignment="1" applyProtection="1">
      <alignment horizontal="left"/>
      <protection locked="0"/>
    </xf>
    <xf numFmtId="3" fontId="31" fillId="0" borderId="17" xfId="40" applyNumberFormat="1" applyFont="1" applyBorder="1" applyAlignment="1" applyProtection="1">
      <alignment horizontal="left"/>
      <protection locked="0"/>
    </xf>
    <xf numFmtId="0" fontId="24" fillId="0" borderId="7" xfId="40" applyFont="1" applyBorder="1"/>
    <xf numFmtId="0" fontId="24" fillId="0" borderId="1" xfId="0" applyFont="1" applyBorder="1"/>
    <xf numFmtId="0" fontId="0" fillId="0" borderId="11" xfId="0" applyBorder="1"/>
    <xf numFmtId="168" fontId="0" fillId="0" borderId="0" xfId="2" applyNumberFormat="1" applyFont="1" applyAlignment="1">
      <alignment horizontal="center"/>
    </xf>
    <xf numFmtId="9" fontId="31" fillId="3" borderId="16" xfId="2" applyFont="1" applyFill="1" applyBorder="1" applyAlignment="1" applyProtection="1">
      <alignment horizontal="right" wrapText="1"/>
      <protection locked="0"/>
    </xf>
    <xf numFmtId="9" fontId="25" fillId="3" borderId="14" xfId="2" applyFont="1" applyFill="1" applyBorder="1" applyAlignment="1" applyProtection="1">
      <alignment horizontal="right"/>
      <protection locked="0"/>
    </xf>
    <xf numFmtId="9" fontId="31" fillId="3" borderId="15" xfId="2" applyFont="1" applyFill="1" applyBorder="1" applyAlignment="1" applyProtection="1">
      <alignment horizontal="right"/>
      <protection locked="0"/>
    </xf>
    <xf numFmtId="9" fontId="31" fillId="3" borderId="13" xfId="2" applyFont="1" applyFill="1" applyBorder="1" applyAlignment="1" applyProtection="1">
      <alignment horizontal="right"/>
      <protection locked="0"/>
    </xf>
    <xf numFmtId="9" fontId="31" fillId="3" borderId="6" xfId="2" applyFont="1" applyFill="1" applyBorder="1" applyAlignment="1" applyProtection="1">
      <alignment horizontal="right" wrapText="1"/>
      <protection locked="0"/>
    </xf>
    <xf numFmtId="9" fontId="25" fillId="3" borderId="6" xfId="2" applyFont="1" applyFill="1" applyBorder="1" applyAlignment="1" applyProtection="1">
      <alignment horizontal="right" wrapText="1"/>
      <protection locked="0"/>
    </xf>
    <xf numFmtId="9" fontId="31" fillId="3" borderId="8" xfId="2" applyFont="1" applyFill="1" applyBorder="1" applyAlignment="1" applyProtection="1">
      <alignment horizontal="right"/>
      <protection locked="0"/>
    </xf>
    <xf numFmtId="9" fontId="31" fillId="3" borderId="21" xfId="2" applyFont="1" applyFill="1" applyBorder="1" applyAlignment="1" applyProtection="1">
      <alignment horizontal="right" wrapText="1"/>
      <protection locked="0"/>
    </xf>
    <xf numFmtId="9" fontId="25" fillId="3" borderId="14" xfId="2" applyFont="1" applyFill="1" applyBorder="1" applyAlignment="1" applyProtection="1">
      <alignment horizontal="right" wrapText="1"/>
      <protection locked="0"/>
    </xf>
    <xf numFmtId="9" fontId="31" fillId="3" borderId="21" xfId="2" applyFont="1" applyFill="1" applyBorder="1" applyAlignment="1" applyProtection="1">
      <alignment horizontal="right"/>
      <protection locked="0"/>
    </xf>
    <xf numFmtId="9" fontId="31" fillId="3" borderId="17" xfId="2" applyFont="1" applyFill="1" applyBorder="1" applyAlignment="1" applyProtection="1">
      <alignment horizontal="right" wrapText="1"/>
      <protection locked="0"/>
    </xf>
    <xf numFmtId="9" fontId="31" fillId="3" borderId="23" xfId="2" applyFont="1" applyFill="1" applyBorder="1" applyAlignment="1" applyProtection="1">
      <alignment horizontal="right"/>
      <protection locked="0"/>
    </xf>
    <xf numFmtId="9" fontId="31" fillId="3" borderId="6" xfId="2" applyFont="1" applyFill="1" applyBorder="1" applyAlignment="1" applyProtection="1">
      <alignment horizontal="right"/>
      <protection locked="0"/>
    </xf>
    <xf numFmtId="9" fontId="25" fillId="3" borderId="3" xfId="2" applyFont="1" applyFill="1" applyBorder="1" applyAlignment="1" applyProtection="1">
      <alignment horizontal="right" wrapText="1"/>
      <protection locked="0"/>
    </xf>
    <xf numFmtId="9" fontId="31" fillId="3" borderId="8" xfId="2" applyFont="1" applyFill="1" applyBorder="1" applyAlignment="1" applyProtection="1">
      <alignment horizontal="right" wrapText="1"/>
      <protection locked="0"/>
    </xf>
    <xf numFmtId="9" fontId="31" fillId="3" borderId="3" xfId="2" applyFont="1" applyFill="1" applyBorder="1" applyAlignment="1" applyProtection="1">
      <alignment horizontal="right" wrapText="1"/>
      <protection locked="0"/>
    </xf>
    <xf numFmtId="9" fontId="30" fillId="3" borderId="8" xfId="2" applyFont="1" applyFill="1" applyBorder="1" applyAlignment="1" applyProtection="1">
      <alignment horizontal="right" wrapText="1"/>
      <protection locked="0"/>
    </xf>
    <xf numFmtId="9" fontId="30" fillId="3" borderId="6" xfId="2" applyFont="1" applyFill="1" applyBorder="1" applyAlignment="1" applyProtection="1">
      <alignment horizontal="right" wrapText="1"/>
      <protection locked="0"/>
    </xf>
    <xf numFmtId="9" fontId="31" fillId="3" borderId="13" xfId="2" applyFont="1" applyFill="1" applyBorder="1" applyAlignment="1" applyProtection="1">
      <alignment horizontal="right" wrapText="1"/>
      <protection locked="0"/>
    </xf>
    <xf numFmtId="9" fontId="31" fillId="3" borderId="15" xfId="2" applyFont="1" applyFill="1" applyBorder="1" applyAlignment="1" applyProtection="1">
      <alignment horizontal="right" wrapText="1"/>
      <protection locked="0"/>
    </xf>
    <xf numFmtId="9" fontId="31" fillId="3" borderId="17" xfId="2" applyFont="1" applyFill="1" applyBorder="1" applyAlignment="1" applyProtection="1">
      <alignment horizontal="right"/>
      <protection locked="0"/>
    </xf>
    <xf numFmtId="9" fontId="31" fillId="3" borderId="3" xfId="2" applyFont="1" applyFill="1" applyBorder="1" applyAlignment="1" applyProtection="1">
      <alignment horizontal="right"/>
      <protection locked="0"/>
    </xf>
    <xf numFmtId="9" fontId="25" fillId="3" borderId="6" xfId="2" applyFont="1" applyFill="1" applyBorder="1" applyAlignment="1" applyProtection="1">
      <alignment horizontal="right"/>
      <protection locked="0"/>
    </xf>
    <xf numFmtId="9" fontId="31" fillId="3" borderId="35" xfId="2" applyFont="1" applyFill="1" applyBorder="1" applyAlignment="1" applyProtection="1">
      <alignment horizontal="right" wrapText="1"/>
      <protection locked="0"/>
    </xf>
    <xf numFmtId="3" fontId="31" fillId="3" borderId="16" xfId="4" applyNumberFormat="1" applyFont="1" applyFill="1" applyBorder="1" applyAlignment="1" applyProtection="1">
      <alignment horizontal="center" wrapText="1"/>
      <protection locked="0"/>
    </xf>
    <xf numFmtId="9" fontId="31" fillId="3" borderId="16" xfId="2" applyFont="1" applyFill="1" applyBorder="1" applyAlignment="1" applyProtection="1">
      <alignment horizontal="center" wrapText="1"/>
      <protection locked="0"/>
    </xf>
    <xf numFmtId="3" fontId="30" fillId="5" borderId="8" xfId="30" applyNumberFormat="1" applyFont="1" applyFill="1" applyBorder="1" applyAlignment="1" applyProtection="1">
      <alignment horizontal="center" wrapText="1"/>
      <protection locked="0"/>
    </xf>
    <xf numFmtId="3" fontId="30" fillId="5" borderId="6" xfId="30" applyNumberFormat="1" applyFont="1" applyFill="1" applyBorder="1" applyProtection="1">
      <protection locked="0"/>
    </xf>
    <xf numFmtId="3" fontId="31" fillId="5" borderId="8" xfId="30" applyNumberFormat="1" applyFont="1" applyFill="1" applyBorder="1" applyProtection="1">
      <protection locked="0"/>
    </xf>
    <xf numFmtId="3" fontId="31" fillId="5" borderId="6" xfId="30" applyNumberFormat="1" applyFont="1" applyFill="1" applyBorder="1" applyProtection="1">
      <protection locked="0"/>
    </xf>
    <xf numFmtId="3" fontId="31" fillId="5" borderId="17" xfId="30" applyNumberFormat="1" applyFont="1" applyFill="1" applyBorder="1" applyProtection="1">
      <protection locked="0"/>
    </xf>
    <xf numFmtId="3" fontId="25" fillId="5" borderId="6" xfId="30" applyNumberFormat="1" applyFont="1" applyFill="1" applyBorder="1" applyProtection="1">
      <protection locked="0"/>
    </xf>
    <xf numFmtId="3" fontId="31" fillId="5" borderId="21" xfId="30" applyNumberFormat="1" applyFont="1" applyFill="1" applyBorder="1" applyProtection="1">
      <protection locked="0"/>
    </xf>
    <xf numFmtId="3" fontId="31" fillId="5" borderId="3" xfId="30" applyNumberFormat="1" applyFont="1" applyFill="1" applyBorder="1" applyProtection="1">
      <protection locked="0"/>
    </xf>
    <xf numFmtId="3" fontId="31" fillId="5" borderId="23" xfId="30" applyNumberFormat="1" applyFont="1" applyFill="1" applyBorder="1" applyProtection="1">
      <protection locked="0"/>
    </xf>
    <xf numFmtId="3" fontId="30" fillId="5" borderId="8" xfId="30" applyNumberFormat="1" applyFont="1" applyFill="1" applyBorder="1" applyAlignment="1" applyProtection="1">
      <alignment horizontal="right"/>
      <protection locked="0"/>
    </xf>
    <xf numFmtId="3" fontId="25" fillId="5" borderId="6" xfId="30" applyNumberFormat="1" applyFont="1" applyFill="1" applyBorder="1" applyAlignment="1" applyProtection="1">
      <alignment horizontal="right"/>
      <protection locked="0"/>
    </xf>
    <xf numFmtId="3" fontId="31" fillId="5" borderId="43" xfId="30" applyNumberFormat="1" applyFont="1" applyFill="1" applyBorder="1" applyProtection="1">
      <protection locked="0"/>
    </xf>
    <xf numFmtId="3" fontId="33" fillId="5" borderId="6" xfId="30" applyNumberFormat="1" applyFont="1" applyFill="1" applyBorder="1" applyAlignment="1" applyProtection="1">
      <alignment horizontal="right"/>
      <protection locked="0"/>
    </xf>
    <xf numFmtId="3" fontId="30" fillId="4" borderId="14" xfId="3" applyNumberFormat="1" applyFont="1" applyFill="1" applyBorder="1" applyAlignment="1" applyProtection="1">
      <alignment horizontal="right"/>
      <protection locked="0"/>
    </xf>
    <xf numFmtId="3" fontId="31" fillId="4" borderId="14" xfId="30" applyNumberFormat="1" applyFont="1" applyFill="1" applyBorder="1" applyAlignment="1" applyProtection="1">
      <alignment horizontal="right"/>
      <protection locked="0"/>
    </xf>
    <xf numFmtId="3" fontId="31" fillId="4" borderId="16" xfId="30" applyNumberFormat="1" applyFont="1" applyFill="1" applyBorder="1" applyAlignment="1" applyProtection="1">
      <alignment horizontal="right"/>
      <protection locked="0"/>
    </xf>
    <xf numFmtId="3" fontId="31" fillId="4" borderId="16" xfId="30" applyNumberFormat="1" applyFont="1" applyFill="1" applyBorder="1" applyAlignment="1" applyProtection="1">
      <alignment horizontal="center"/>
      <protection locked="0"/>
    </xf>
    <xf numFmtId="3" fontId="25" fillId="4" borderId="14" xfId="30" applyNumberFormat="1" applyFont="1" applyFill="1" applyBorder="1" applyAlignment="1" applyProtection="1">
      <alignment horizontal="right"/>
      <protection locked="0"/>
    </xf>
    <xf numFmtId="3" fontId="31" fillId="4" borderId="20" xfId="30" applyNumberFormat="1" applyFont="1" applyFill="1" applyBorder="1" applyAlignment="1" applyProtection="1">
      <alignment horizontal="right"/>
      <protection locked="0"/>
    </xf>
    <xf numFmtId="3" fontId="31" fillId="4" borderId="13" xfId="30" applyNumberFormat="1" applyFont="1" applyFill="1" applyBorder="1" applyAlignment="1" applyProtection="1">
      <alignment horizontal="right"/>
      <protection locked="0"/>
    </xf>
    <xf numFmtId="3" fontId="30" fillId="4" borderId="15" xfId="30" applyNumberFormat="1" applyFont="1" applyFill="1" applyBorder="1" applyAlignment="1" applyProtection="1">
      <alignment horizontal="right"/>
      <protection locked="0"/>
    </xf>
    <xf numFmtId="3" fontId="30" fillId="4" borderId="14" xfId="30" applyNumberFormat="1" applyFont="1" applyFill="1" applyBorder="1" applyAlignment="1" applyProtection="1">
      <alignment horizontal="right"/>
      <protection locked="0"/>
    </xf>
    <xf numFmtId="3" fontId="24" fillId="4" borderId="14" xfId="30" applyNumberFormat="1" applyFont="1" applyFill="1" applyBorder="1" applyAlignment="1" applyProtection="1">
      <alignment horizontal="right"/>
      <protection locked="0"/>
    </xf>
    <xf numFmtId="3" fontId="31" fillId="4" borderId="19" xfId="30" applyNumberFormat="1" applyFont="1" applyFill="1" applyBorder="1" applyAlignment="1" applyProtection="1">
      <alignment horizontal="right"/>
      <protection locked="0"/>
    </xf>
    <xf numFmtId="3" fontId="31" fillId="4" borderId="35" xfId="30" applyNumberFormat="1" applyFont="1" applyFill="1" applyBorder="1" applyAlignment="1" applyProtection="1">
      <alignment horizontal="center"/>
      <protection locked="0"/>
    </xf>
    <xf numFmtId="3" fontId="33" fillId="4" borderId="14" xfId="30" applyNumberFormat="1" applyFont="1" applyFill="1" applyBorder="1" applyAlignment="1" applyProtection="1">
      <alignment horizontal="right"/>
      <protection locked="0"/>
    </xf>
    <xf numFmtId="0" fontId="24" fillId="0" borderId="1" xfId="0" applyFont="1" applyBorder="1" applyAlignment="1">
      <alignment horizontal="center"/>
    </xf>
    <xf numFmtId="0" fontId="24" fillId="0" borderId="1" xfId="0" applyFont="1" applyBorder="1" applyAlignment="1">
      <alignment horizontal="left" indent="1"/>
    </xf>
    <xf numFmtId="0" fontId="47" fillId="0" borderId="0" xfId="0" applyFont="1"/>
    <xf numFmtId="0" fontId="24" fillId="0" borderId="1" xfId="0" applyFont="1" applyBorder="1" applyAlignment="1">
      <alignment horizontal="left" indent="3"/>
    </xf>
    <xf numFmtId="0" fontId="0" fillId="0" borderId="5" xfId="0" applyBorder="1" applyAlignment="1">
      <alignment horizontal="center"/>
    </xf>
    <xf numFmtId="3" fontId="24" fillId="0" borderId="0" xfId="38" applyNumberFormat="1" applyAlignment="1">
      <alignment horizontal="center" wrapText="1"/>
    </xf>
    <xf numFmtId="3" fontId="25" fillId="0" borderId="0" xfId="39" applyNumberFormat="1" applyFont="1" applyBorder="1"/>
    <xf numFmtId="3" fontId="25" fillId="0" borderId="0" xfId="38" applyNumberFormat="1" applyFont="1" applyAlignment="1">
      <alignment horizontal="center"/>
    </xf>
    <xf numFmtId="166" fontId="31" fillId="0" borderId="20" xfId="30" applyNumberFormat="1" applyFont="1" applyBorder="1" applyAlignment="1" applyProtection="1">
      <alignment horizontal="center" wrapText="1"/>
      <protection locked="0"/>
    </xf>
    <xf numFmtId="10" fontId="30" fillId="4" borderId="14" xfId="2" applyNumberFormat="1" applyFont="1" applyFill="1" applyBorder="1" applyAlignment="1" applyProtection="1">
      <alignment horizontal="right"/>
      <protection locked="0"/>
    </xf>
    <xf numFmtId="0" fontId="22" fillId="0" borderId="24" xfId="30" applyBorder="1"/>
    <xf numFmtId="3" fontId="30" fillId="3" borderId="17" xfId="30" applyNumberFormat="1" applyFont="1" applyFill="1" applyBorder="1" applyAlignment="1" applyProtection="1">
      <alignment horizontal="center"/>
      <protection locked="0"/>
    </xf>
    <xf numFmtId="3" fontId="30" fillId="3" borderId="17" xfId="30" applyNumberFormat="1" applyFont="1" applyFill="1" applyBorder="1" applyProtection="1">
      <protection locked="0"/>
    </xf>
    <xf numFmtId="0" fontId="18" fillId="0" borderId="0" xfId="47" applyAlignment="1">
      <alignment horizontal="center"/>
    </xf>
    <xf numFmtId="0" fontId="18" fillId="0" borderId="0" xfId="47"/>
    <xf numFmtId="41" fontId="18" fillId="0" borderId="0" xfId="47" applyNumberFormat="1"/>
    <xf numFmtId="0" fontId="18" fillId="0" borderId="1" xfId="47" applyBorder="1"/>
    <xf numFmtId="41" fontId="18" fillId="0" borderId="1" xfId="47" applyNumberFormat="1" applyBorder="1"/>
    <xf numFmtId="2" fontId="18" fillId="0" borderId="1" xfId="47" applyNumberFormat="1" applyBorder="1"/>
    <xf numFmtId="41" fontId="42" fillId="0" borderId="1" xfId="47" applyNumberFormat="1" applyFont="1" applyBorder="1"/>
    <xf numFmtId="1" fontId="18" fillId="0" borderId="1" xfId="47" applyNumberFormat="1" applyBorder="1"/>
    <xf numFmtId="166" fontId="18" fillId="0" borderId="1" xfId="47" applyNumberFormat="1" applyBorder="1"/>
    <xf numFmtId="1" fontId="18" fillId="0" borderId="1" xfId="47" applyNumberFormat="1" applyBorder="1" applyAlignment="1">
      <alignment horizontal="center"/>
    </xf>
    <xf numFmtId="0" fontId="42" fillId="0" borderId="1" xfId="47" applyFont="1" applyBorder="1"/>
    <xf numFmtId="1" fontId="42" fillId="0" borderId="1" xfId="47" applyNumberFormat="1" applyFont="1" applyBorder="1"/>
    <xf numFmtId="0" fontId="31" fillId="0" borderId="1" xfId="50" applyFont="1" applyBorder="1" applyAlignment="1" applyProtection="1">
      <alignment horizontal="left"/>
      <protection locked="0"/>
    </xf>
    <xf numFmtId="0" fontId="31" fillId="0" borderId="1" xfId="50" applyFont="1" applyBorder="1" applyProtection="1">
      <protection locked="0"/>
    </xf>
    <xf numFmtId="2" fontId="18" fillId="0" borderId="0" xfId="47" applyNumberFormat="1"/>
    <xf numFmtId="166" fontId="18" fillId="0" borderId="0" xfId="47" applyNumberFormat="1"/>
    <xf numFmtId="0" fontId="49" fillId="0" borderId="0" xfId="47" applyFont="1"/>
    <xf numFmtId="167" fontId="18" fillId="0" borderId="0" xfId="47" applyNumberFormat="1"/>
    <xf numFmtId="179" fontId="0" fillId="0" borderId="0" xfId="49" applyNumberFormat="1" applyFont="1"/>
    <xf numFmtId="180" fontId="0" fillId="0" borderId="0" xfId="49" applyNumberFormat="1" applyFont="1"/>
    <xf numFmtId="49" fontId="51" fillId="0" borderId="0" xfId="47" applyNumberFormat="1" applyFont="1"/>
    <xf numFmtId="0" fontId="42" fillId="0" borderId="0" xfId="47" applyFont="1"/>
    <xf numFmtId="172" fontId="51" fillId="0" borderId="1" xfId="47" applyNumberFormat="1" applyFont="1" applyBorder="1" applyAlignment="1">
      <alignment horizontal="center" vertical="center" wrapText="1"/>
    </xf>
    <xf numFmtId="0" fontId="51" fillId="0" borderId="1" xfId="47" applyFont="1" applyBorder="1" applyAlignment="1">
      <alignment horizontal="center" vertical="center" wrapText="1"/>
    </xf>
    <xf numFmtId="49" fontId="51" fillId="0" borderId="1" xfId="47" applyNumberFormat="1" applyFont="1" applyBorder="1" applyAlignment="1">
      <alignment horizontal="center" vertical="center" wrapText="1"/>
    </xf>
    <xf numFmtId="49" fontId="51" fillId="0" borderId="1" xfId="47" applyNumberFormat="1" applyFont="1" applyBorder="1" applyAlignment="1">
      <alignment horizontal="center" vertical="center"/>
    </xf>
    <xf numFmtId="0" fontId="51" fillId="0" borderId="1" xfId="47" applyFont="1" applyBorder="1" applyAlignment="1">
      <alignment horizontal="center" vertical="center"/>
    </xf>
    <xf numFmtId="0" fontId="52" fillId="0" borderId="0" xfId="47" applyFont="1"/>
    <xf numFmtId="172" fontId="53" fillId="0" borderId="1" xfId="47" applyNumberFormat="1" applyFont="1" applyBorder="1" applyAlignment="1" applyProtection="1">
      <alignment horizontal="center" wrapText="1"/>
      <protection locked="0"/>
    </xf>
    <xf numFmtId="0" fontId="53" fillId="0" borderId="1" xfId="47" applyFont="1" applyBorder="1" applyAlignment="1">
      <alignment horizontal="center" wrapText="1"/>
    </xf>
    <xf numFmtId="0" fontId="42" fillId="0" borderId="0" xfId="47" applyFont="1" applyAlignment="1">
      <alignment horizontal="center"/>
    </xf>
    <xf numFmtId="1" fontId="42" fillId="0" borderId="0" xfId="47" applyNumberFormat="1" applyFont="1"/>
    <xf numFmtId="1" fontId="18" fillId="0" borderId="0" xfId="47" applyNumberFormat="1"/>
    <xf numFmtId="2" fontId="42" fillId="0" borderId="0" xfId="47" applyNumberFormat="1" applyFont="1"/>
    <xf numFmtId="183" fontId="18" fillId="0" borderId="0" xfId="47" applyNumberFormat="1"/>
    <xf numFmtId="49" fontId="51" fillId="0" borderId="0" xfId="47" applyNumberFormat="1" applyFont="1" applyAlignment="1">
      <alignment wrapText="1"/>
    </xf>
    <xf numFmtId="172" fontId="55" fillId="0" borderId="1" xfId="51" applyNumberFormat="1" applyFont="1" applyFill="1" applyBorder="1" applyAlignment="1" applyProtection="1">
      <alignment horizontal="left"/>
    </xf>
    <xf numFmtId="49" fontId="53" fillId="0" borderId="1" xfId="47" applyNumberFormat="1" applyFont="1" applyBorder="1" applyAlignment="1">
      <alignment wrapText="1"/>
    </xf>
    <xf numFmtId="0" fontId="18" fillId="0" borderId="1" xfId="47" applyBorder="1" applyAlignment="1">
      <alignment horizontal="center" vertical="center" wrapText="1"/>
    </xf>
    <xf numFmtId="49" fontId="53" fillId="0" borderId="1" xfId="47" applyNumberFormat="1" applyFont="1" applyBorder="1" applyAlignment="1">
      <alignment horizontal="left"/>
    </xf>
    <xf numFmtId="0" fontId="53" fillId="0" borderId="1" xfId="47" applyFont="1" applyBorder="1" applyAlignment="1">
      <alignment horizontal="left"/>
    </xf>
    <xf numFmtId="0" fontId="53" fillId="0" borderId="1" xfId="47" applyFont="1" applyBorder="1" applyAlignment="1">
      <alignment horizontal="center" vertical="center" wrapText="1"/>
    </xf>
    <xf numFmtId="0" fontId="56" fillId="9" borderId="33" xfId="0" applyFont="1" applyFill="1" applyBorder="1" applyAlignment="1">
      <alignment horizontal="center" vertical="center" wrapText="1"/>
    </xf>
    <xf numFmtId="0" fontId="57" fillId="0" borderId="33" xfId="0" applyFont="1" applyBorder="1" applyAlignment="1">
      <alignment horizontal="center" vertical="center"/>
    </xf>
    <xf numFmtId="0" fontId="57" fillId="0" borderId="33" xfId="0" applyFont="1" applyBorder="1" applyAlignment="1">
      <alignment horizontal="center" vertical="center" wrapText="1"/>
    </xf>
    <xf numFmtId="0" fontId="58" fillId="0" borderId="33" xfId="0" applyFont="1" applyBorder="1" applyAlignment="1">
      <alignment horizontal="center" vertical="center" wrapText="1"/>
    </xf>
    <xf numFmtId="0" fontId="56" fillId="9" borderId="44" xfId="0" applyFont="1" applyFill="1" applyBorder="1" applyAlignment="1">
      <alignment horizontal="center" vertical="center" wrapText="1"/>
    </xf>
    <xf numFmtId="0" fontId="0" fillId="0" borderId="33" xfId="0" applyBorder="1"/>
    <xf numFmtId="0" fontId="30" fillId="0" borderId="38" xfId="30" applyFont="1" applyBorder="1" applyAlignment="1" applyProtection="1">
      <alignment horizontal="left"/>
      <protection locked="0"/>
    </xf>
    <xf numFmtId="0" fontId="30" fillId="0" borderId="38" xfId="30" applyFont="1" applyBorder="1" applyAlignment="1" applyProtection="1">
      <alignment horizontal="center"/>
      <protection locked="0"/>
    </xf>
    <xf numFmtId="170" fontId="30" fillId="0" borderId="38" xfId="4" applyNumberFormat="1" applyFont="1" applyFill="1" applyBorder="1" applyAlignment="1" applyProtection="1">
      <alignment horizontal="center"/>
      <protection locked="0"/>
    </xf>
    <xf numFmtId="3" fontId="30" fillId="3" borderId="38" xfId="4" applyNumberFormat="1" applyFont="1" applyFill="1" applyBorder="1" applyAlignment="1" applyProtection="1">
      <alignment horizontal="right"/>
      <protection locked="0"/>
    </xf>
    <xf numFmtId="3" fontId="30" fillId="3" borderId="45" xfId="30" applyNumberFormat="1" applyFont="1" applyFill="1" applyBorder="1" applyAlignment="1" applyProtection="1">
      <alignment horizontal="right" wrapText="1"/>
      <protection locked="0"/>
    </xf>
    <xf numFmtId="3" fontId="30" fillId="3" borderId="38" xfId="30" applyNumberFormat="1" applyFont="1" applyFill="1" applyBorder="1" applyAlignment="1" applyProtection="1">
      <alignment horizontal="right"/>
      <protection locked="0"/>
    </xf>
    <xf numFmtId="3" fontId="30" fillId="5" borderId="38" xfId="30" applyNumberFormat="1" applyFont="1" applyFill="1" applyBorder="1" applyProtection="1">
      <protection locked="0"/>
    </xf>
    <xf numFmtId="4" fontId="0" fillId="0" borderId="0" xfId="0" applyNumberFormat="1"/>
    <xf numFmtId="0" fontId="31" fillId="0" borderId="0" xfId="30" applyFont="1" applyAlignment="1" applyProtection="1">
      <alignment horizontal="center"/>
      <protection locked="0"/>
    </xf>
    <xf numFmtId="0" fontId="31" fillId="0" borderId="0" xfId="30" applyFont="1" applyProtection="1">
      <protection locked="0"/>
    </xf>
    <xf numFmtId="3" fontId="31" fillId="3" borderId="0" xfId="30" applyNumberFormat="1" applyFont="1" applyFill="1" applyAlignment="1" applyProtection="1">
      <alignment horizontal="right"/>
      <protection locked="0"/>
    </xf>
    <xf numFmtId="3" fontId="31" fillId="5" borderId="0" xfId="30" applyNumberFormat="1" applyFont="1" applyFill="1" applyProtection="1">
      <protection locked="0"/>
    </xf>
    <xf numFmtId="0" fontId="18" fillId="0" borderId="1" xfId="47" applyBorder="1" applyAlignment="1">
      <alignment horizontal="left"/>
    </xf>
    <xf numFmtId="3" fontId="31" fillId="0" borderId="0" xfId="30" applyNumberFormat="1" applyFont="1" applyAlignment="1" applyProtection="1">
      <alignment horizontal="left"/>
      <protection locked="0"/>
    </xf>
    <xf numFmtId="4" fontId="31" fillId="3" borderId="16" xfId="30" applyNumberFormat="1" applyFont="1" applyFill="1" applyBorder="1" applyAlignment="1" applyProtection="1">
      <alignment horizontal="right"/>
      <protection locked="0"/>
    </xf>
    <xf numFmtId="2" fontId="57" fillId="0" borderId="33" xfId="0" applyNumberFormat="1" applyFont="1" applyBorder="1" applyAlignment="1">
      <alignment horizontal="center" vertical="center"/>
    </xf>
    <xf numFmtId="1" fontId="20" fillId="0" borderId="0" xfId="37" applyNumberFormat="1"/>
    <xf numFmtId="41" fontId="18" fillId="0" borderId="3" xfId="47" applyNumberFormat="1" applyBorder="1"/>
    <xf numFmtId="41" fontId="18" fillId="0" borderId="4" xfId="47" applyNumberFormat="1" applyBorder="1"/>
    <xf numFmtId="41" fontId="18" fillId="0" borderId="5" xfId="47" applyNumberFormat="1" applyBorder="1"/>
    <xf numFmtId="41" fontId="18" fillId="0" borderId="6" xfId="47" applyNumberFormat="1" applyBorder="1"/>
    <xf numFmtId="41" fontId="18" fillId="0" borderId="7" xfId="47" applyNumberFormat="1" applyBorder="1"/>
    <xf numFmtId="41" fontId="18" fillId="0" borderId="8" xfId="47" applyNumberFormat="1" applyBorder="1"/>
    <xf numFmtId="41" fontId="18" fillId="0" borderId="9" xfId="47" applyNumberFormat="1" applyBorder="1"/>
    <xf numFmtId="41" fontId="18" fillId="0" borderId="10" xfId="47" applyNumberFormat="1" applyBorder="1"/>
    <xf numFmtId="0" fontId="25" fillId="6" borderId="1" xfId="0" applyFont="1" applyFill="1" applyBorder="1" applyAlignment="1">
      <alignment horizontal="center" wrapText="1"/>
    </xf>
    <xf numFmtId="3" fontId="30" fillId="5" borderId="3" xfId="30" applyNumberFormat="1" applyFont="1" applyFill="1" applyBorder="1" applyAlignment="1" applyProtection="1">
      <alignment horizontal="center"/>
      <protection locked="0"/>
    </xf>
    <xf numFmtId="0" fontId="31" fillId="0" borderId="50" xfId="30" applyFont="1" applyBorder="1" applyAlignment="1" applyProtection="1">
      <alignment horizontal="justify" vertical="center" wrapText="1"/>
      <protection locked="0"/>
    </xf>
    <xf numFmtId="0" fontId="30" fillId="0" borderId="48" xfId="30" applyFont="1" applyBorder="1" applyAlignment="1" applyProtection="1">
      <alignment horizontal="justify" vertical="center" wrapText="1"/>
      <protection locked="0"/>
    </xf>
    <xf numFmtId="171" fontId="31" fillId="3" borderId="26" xfId="1" applyNumberFormat="1" applyFont="1" applyFill="1" applyBorder="1" applyAlignment="1" applyProtection="1">
      <alignment horizontal="right"/>
      <protection locked="0"/>
    </xf>
    <xf numFmtId="3" fontId="18" fillId="0" borderId="0" xfId="47" applyNumberFormat="1"/>
    <xf numFmtId="172" fontId="18" fillId="0" borderId="0" xfId="47" applyNumberFormat="1"/>
    <xf numFmtId="0" fontId="30" fillId="0" borderId="20" xfId="30" applyFont="1" applyBorder="1" applyProtection="1">
      <protection locked="0"/>
    </xf>
    <xf numFmtId="3" fontId="31" fillId="0" borderId="52" xfId="30" applyNumberFormat="1" applyFont="1" applyBorder="1" applyAlignment="1" applyProtection="1">
      <alignment horizontal="left"/>
      <protection locked="0"/>
    </xf>
    <xf numFmtId="0" fontId="31" fillId="0" borderId="52" xfId="30" applyFont="1" applyBorder="1" applyAlignment="1" applyProtection="1">
      <alignment horizontal="center"/>
      <protection locked="0"/>
    </xf>
    <xf numFmtId="3" fontId="31" fillId="3" borderId="52" xfId="30" applyNumberFormat="1" applyFont="1" applyFill="1" applyBorder="1" applyAlignment="1" applyProtection="1">
      <alignment horizontal="right"/>
      <protection locked="0"/>
    </xf>
    <xf numFmtId="3" fontId="31" fillId="3" borderId="53" xfId="30" applyNumberFormat="1" applyFont="1" applyFill="1" applyBorder="1" applyAlignment="1" applyProtection="1">
      <alignment horizontal="right"/>
      <protection locked="0"/>
    </xf>
    <xf numFmtId="3" fontId="31" fillId="5" borderId="53" xfId="30" applyNumberFormat="1" applyFont="1" applyFill="1" applyBorder="1" applyProtection="1">
      <protection locked="0"/>
    </xf>
    <xf numFmtId="3" fontId="31" fillId="4" borderId="52" xfId="30" applyNumberFormat="1" applyFont="1" applyFill="1" applyBorder="1" applyAlignment="1" applyProtection="1">
      <alignment horizontal="right"/>
      <protection locked="0"/>
    </xf>
    <xf numFmtId="0" fontId="29" fillId="0" borderId="0" xfId="30" applyFont="1" applyAlignment="1">
      <alignment horizontal="left"/>
    </xf>
    <xf numFmtId="192" fontId="0" fillId="0" borderId="0" xfId="1" applyNumberFormat="1" applyFont="1" applyFill="1" applyBorder="1" applyAlignment="1">
      <alignment horizontal="center"/>
    </xf>
    <xf numFmtId="0" fontId="25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 indent="1"/>
    </xf>
    <xf numFmtId="0" fontId="57" fillId="0" borderId="1" xfId="0" applyFont="1" applyBorder="1" applyAlignment="1">
      <alignment horizontal="center" vertical="center"/>
    </xf>
    <xf numFmtId="183" fontId="0" fillId="0" borderId="1" xfId="0" applyNumberFormat="1" applyBorder="1"/>
    <xf numFmtId="3" fontId="25" fillId="6" borderId="1" xfId="0" applyNumberFormat="1" applyFont="1" applyFill="1" applyBorder="1" applyAlignment="1">
      <alignment horizontal="center"/>
    </xf>
    <xf numFmtId="0" fontId="38" fillId="0" borderId="0" xfId="0" applyFont="1" applyAlignment="1">
      <alignment horizontal="center"/>
    </xf>
    <xf numFmtId="0" fontId="38" fillId="0" borderId="0" xfId="0" applyFont="1" applyAlignment="1">
      <alignment horizontal="left" indent="2"/>
    </xf>
    <xf numFmtId="0" fontId="38" fillId="0" borderId="0" xfId="0" applyFont="1"/>
    <xf numFmtId="0" fontId="37" fillId="0" borderId="0" xfId="0" applyFont="1" applyAlignment="1">
      <alignment horizontal="left" indent="3"/>
    </xf>
    <xf numFmtId="0" fontId="57" fillId="13" borderId="3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/>
    </xf>
    <xf numFmtId="2" fontId="0" fillId="0" borderId="1" xfId="0" applyNumberFormat="1" applyBorder="1"/>
    <xf numFmtId="1" fontId="0" fillId="0" borderId="0" xfId="0" applyNumberFormat="1"/>
    <xf numFmtId="0" fontId="43" fillId="0" borderId="33" xfId="0" applyFont="1" applyBorder="1" applyAlignment="1">
      <alignment wrapText="1"/>
    </xf>
    <xf numFmtId="0" fontId="43" fillId="0" borderId="33" xfId="0" applyFont="1" applyBorder="1"/>
    <xf numFmtId="3" fontId="0" fillId="8" borderId="33" xfId="0" applyNumberFormat="1" applyFill="1" applyBorder="1" applyAlignment="1">
      <alignment horizontal="center"/>
    </xf>
    <xf numFmtId="3" fontId="0" fillId="0" borderId="33" xfId="0" applyNumberFormat="1" applyBorder="1" applyAlignment="1">
      <alignment horizontal="center"/>
    </xf>
    <xf numFmtId="169" fontId="0" fillId="0" borderId="1" xfId="1" applyNumberFormat="1" applyFont="1" applyFill="1" applyBorder="1" applyAlignment="1">
      <alignment horizontal="center"/>
    </xf>
    <xf numFmtId="2" fontId="0" fillId="0" borderId="0" xfId="0" applyNumberFormat="1"/>
    <xf numFmtId="0" fontId="24" fillId="0" borderId="0" xfId="0" applyFont="1"/>
    <xf numFmtId="1" fontId="0" fillId="0" borderId="1" xfId="0" applyNumberForma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0" fontId="25" fillId="0" borderId="0" xfId="0" applyFont="1" applyAlignment="1">
      <alignment horizontal="left" indent="3"/>
    </xf>
    <xf numFmtId="0" fontId="33" fillId="0" borderId="0" xfId="0" applyFont="1"/>
    <xf numFmtId="4" fontId="0" fillId="0" borderId="1" xfId="0" applyNumberFormat="1" applyBorder="1"/>
    <xf numFmtId="194" fontId="0" fillId="0" borderId="0" xfId="0" applyNumberFormat="1"/>
    <xf numFmtId="0" fontId="25" fillId="6" borderId="1" xfId="0" applyFont="1" applyFill="1" applyBorder="1" applyAlignment="1">
      <alignment horizontal="left"/>
    </xf>
    <xf numFmtId="194" fontId="24" fillId="0" borderId="1" xfId="0" applyNumberFormat="1" applyFont="1" applyBorder="1"/>
    <xf numFmtId="0" fontId="25" fillId="0" borderId="0" xfId="0" applyFont="1" applyAlignment="1">
      <alignment horizontal="center" vertical="center"/>
    </xf>
    <xf numFmtId="9" fontId="0" fillId="0" borderId="1" xfId="2" applyFont="1" applyBorder="1"/>
    <xf numFmtId="9" fontId="0" fillId="0" borderId="1" xfId="1" applyNumberFormat="1" applyFont="1" applyBorder="1" applyAlignment="1">
      <alignment horizontal="center"/>
    </xf>
    <xf numFmtId="0" fontId="24" fillId="0" borderId="0" xfId="42"/>
    <xf numFmtId="17" fontId="24" fillId="0" borderId="1" xfId="42" applyNumberFormat="1" applyBorder="1" applyAlignment="1">
      <alignment horizontal="center"/>
    </xf>
    <xf numFmtId="0" fontId="24" fillId="0" borderId="1" xfId="42" applyBorder="1" applyAlignment="1">
      <alignment horizontal="center"/>
    </xf>
    <xf numFmtId="0" fontId="24" fillId="0" borderId="1" xfId="42" applyBorder="1"/>
    <xf numFmtId="2" fontId="24" fillId="0" borderId="0" xfId="42" applyNumberFormat="1"/>
    <xf numFmtId="166" fontId="24" fillId="0" borderId="1" xfId="42" applyNumberFormat="1" applyBorder="1" applyAlignment="1">
      <alignment horizontal="center"/>
    </xf>
    <xf numFmtId="17" fontId="24" fillId="0" borderId="0" xfId="42" applyNumberFormat="1"/>
    <xf numFmtId="166" fontId="0" fillId="0" borderId="1" xfId="0" applyNumberFormat="1" applyBorder="1" applyAlignment="1">
      <alignment horizontal="center"/>
    </xf>
    <xf numFmtId="0" fontId="37" fillId="9" borderId="1" xfId="0" applyFont="1" applyFill="1" applyBorder="1" applyAlignment="1">
      <alignment horizontal="center"/>
    </xf>
    <xf numFmtId="0" fontId="38" fillId="0" borderId="1" xfId="0" applyFont="1" applyBorder="1"/>
    <xf numFmtId="168" fontId="0" fillId="0" borderId="1" xfId="2" applyNumberFormat="1" applyFont="1" applyBorder="1" applyAlignment="1">
      <alignment horizontal="center"/>
    </xf>
    <xf numFmtId="169" fontId="24" fillId="0" borderId="1" xfId="1" applyNumberFormat="1" applyFont="1" applyFill="1" applyBorder="1" applyAlignment="1">
      <alignment horizontal="right"/>
    </xf>
    <xf numFmtId="183" fontId="24" fillId="0" borderId="1" xfId="1" applyNumberFormat="1" applyFont="1" applyFill="1" applyBorder="1" applyAlignment="1">
      <alignment horizontal="right"/>
    </xf>
    <xf numFmtId="0" fontId="87" fillId="0" borderId="0" xfId="0" applyFont="1" applyAlignment="1">
      <alignment horizontal="left" indent="3"/>
    </xf>
    <xf numFmtId="0" fontId="18" fillId="0" borderId="6" xfId="47" applyBorder="1"/>
    <xf numFmtId="0" fontId="18" fillId="0" borderId="0" xfId="47" applyAlignment="1">
      <alignment wrapText="1"/>
    </xf>
    <xf numFmtId="0" fontId="18" fillId="0" borderId="8" xfId="47" applyBorder="1"/>
    <xf numFmtId="0" fontId="18" fillId="0" borderId="9" xfId="47" applyBorder="1" applyAlignment="1">
      <alignment wrapText="1"/>
    </xf>
    <xf numFmtId="0" fontId="18" fillId="0" borderId="9" xfId="47" applyBorder="1" applyAlignment="1">
      <alignment horizontal="center"/>
    </xf>
    <xf numFmtId="173" fontId="38" fillId="0" borderId="1" xfId="6" applyFont="1" applyBorder="1" applyAlignment="1">
      <alignment horizontal="left" vertical="center"/>
    </xf>
    <xf numFmtId="41" fontId="42" fillId="0" borderId="1" xfId="48" applyFont="1" applyFill="1" applyBorder="1"/>
    <xf numFmtId="0" fontId="18" fillId="0" borderId="3" xfId="47" applyBorder="1"/>
    <xf numFmtId="0" fontId="18" fillId="0" borderId="4" xfId="47" applyBorder="1"/>
    <xf numFmtId="0" fontId="18" fillId="0" borderId="5" xfId="47" applyBorder="1"/>
    <xf numFmtId="167" fontId="18" fillId="0" borderId="1" xfId="47" applyNumberFormat="1" applyBorder="1"/>
    <xf numFmtId="0" fontId="25" fillId="0" borderId="1" xfId="53" applyFont="1" applyBorder="1" applyAlignment="1">
      <alignment horizontal="center" vertical="top" wrapText="1"/>
    </xf>
    <xf numFmtId="182" fontId="18" fillId="0" borderId="1" xfId="47" applyNumberFormat="1" applyBorder="1"/>
    <xf numFmtId="183" fontId="18" fillId="0" borderId="1" xfId="47" applyNumberFormat="1" applyBorder="1"/>
    <xf numFmtId="0" fontId="0" fillId="0" borderId="1" xfId="0" quotePrefix="1" applyBorder="1" applyAlignment="1">
      <alignment horizontal="center"/>
    </xf>
    <xf numFmtId="0" fontId="47" fillId="0" borderId="15" xfId="0" applyFont="1" applyBorder="1" applyAlignment="1">
      <alignment horizontal="left" indent="2"/>
    </xf>
    <xf numFmtId="0" fontId="56" fillId="6" borderId="33" xfId="0" applyFont="1" applyFill="1" applyBorder="1" applyAlignment="1">
      <alignment horizontal="center" vertical="center" wrapText="1"/>
    </xf>
    <xf numFmtId="0" fontId="0" fillId="6" borderId="13" xfId="0" applyFill="1" applyBorder="1"/>
    <xf numFmtId="0" fontId="24" fillId="6" borderId="1" xfId="0" applyFont="1" applyFill="1" applyBorder="1"/>
    <xf numFmtId="3" fontId="0" fillId="0" borderId="1" xfId="0" applyNumberFormat="1" applyBorder="1"/>
    <xf numFmtId="3" fontId="31" fillId="0" borderId="1" xfId="30" applyNumberFormat="1" applyFont="1" applyBorder="1" applyAlignment="1" applyProtection="1">
      <alignment horizontal="right"/>
      <protection locked="0"/>
    </xf>
    <xf numFmtId="3" fontId="31" fillId="0" borderId="1" xfId="4" applyNumberFormat="1" applyFont="1" applyFill="1" applyBorder="1" applyAlignment="1" applyProtection="1">
      <alignment horizontal="center" wrapText="1"/>
      <protection locked="0"/>
    </xf>
    <xf numFmtId="3" fontId="30" fillId="0" borderId="1" xfId="30" applyNumberFormat="1" applyFont="1" applyBorder="1" applyAlignment="1" applyProtection="1">
      <alignment horizontal="right"/>
      <protection locked="0"/>
    </xf>
    <xf numFmtId="3" fontId="30" fillId="4" borderId="1" xfId="30" applyNumberFormat="1" applyFont="1" applyFill="1" applyBorder="1" applyAlignment="1" applyProtection="1">
      <alignment horizontal="right"/>
      <protection locked="0"/>
    </xf>
    <xf numFmtId="10" fontId="0" fillId="0" borderId="1" xfId="2" applyNumberFormat="1" applyFont="1" applyBorder="1"/>
    <xf numFmtId="10" fontId="0" fillId="0" borderId="1" xfId="0" applyNumberFormat="1" applyBorder="1"/>
    <xf numFmtId="164" fontId="0" fillId="0" borderId="1" xfId="1" applyFont="1" applyBorder="1"/>
    <xf numFmtId="2" fontId="0" fillId="0" borderId="33" xfId="0" applyNumberFormat="1" applyBorder="1"/>
    <xf numFmtId="4" fontId="84" fillId="8" borderId="0" xfId="0" applyNumberFormat="1" applyFont="1" applyFill="1" applyAlignment="1">
      <alignment horizontal="center"/>
    </xf>
    <xf numFmtId="0" fontId="37" fillId="9" borderId="1" xfId="0" applyFont="1" applyFill="1" applyBorder="1"/>
    <xf numFmtId="0" fontId="89" fillId="0" borderId="1" xfId="0" applyFont="1" applyBorder="1" applyAlignment="1">
      <alignment horizontal="left" vertical="center"/>
    </xf>
    <xf numFmtId="0" fontId="89" fillId="0" borderId="0" xfId="0" applyFont="1" applyAlignment="1">
      <alignment horizontal="left" vertical="center"/>
    </xf>
    <xf numFmtId="193" fontId="0" fillId="0" borderId="0" xfId="0" applyNumberFormat="1"/>
    <xf numFmtId="0" fontId="25" fillId="8" borderId="1" xfId="0" applyFont="1" applyFill="1" applyBorder="1"/>
    <xf numFmtId="0" fontId="25" fillId="8" borderId="11" xfId="0" applyFont="1" applyFill="1" applyBorder="1"/>
    <xf numFmtId="0" fontId="0" fillId="0" borderId="0" xfId="0" applyAlignment="1">
      <alignment horizontal="right"/>
    </xf>
    <xf numFmtId="167" fontId="0" fillId="0" borderId="1" xfId="0" applyNumberFormat="1" applyBorder="1" applyAlignment="1">
      <alignment horizontal="center"/>
    </xf>
    <xf numFmtId="167" fontId="0" fillId="0" borderId="0" xfId="0" applyNumberFormat="1" applyAlignment="1">
      <alignment horizontal="center"/>
    </xf>
    <xf numFmtId="193" fontId="0" fillId="0" borderId="0" xfId="0" applyNumberFormat="1" applyAlignment="1">
      <alignment horizontal="center"/>
    </xf>
    <xf numFmtId="2" fontId="22" fillId="0" borderId="0" xfId="30" applyNumberFormat="1"/>
    <xf numFmtId="174" fontId="22" fillId="0" borderId="0" xfId="30" applyNumberFormat="1"/>
    <xf numFmtId="172" fontId="31" fillId="3" borderId="20" xfId="30" applyNumberFormat="1" applyFont="1" applyFill="1" applyBorder="1" applyAlignment="1" applyProtection="1">
      <alignment horizontal="right"/>
      <protection locked="0"/>
    </xf>
    <xf numFmtId="4" fontId="31" fillId="3" borderId="20" xfId="30" applyNumberFormat="1" applyFont="1" applyFill="1" applyBorder="1" applyAlignment="1" applyProtection="1">
      <alignment horizontal="right"/>
      <protection locked="0"/>
    </xf>
    <xf numFmtId="0" fontId="25" fillId="0" borderId="1" xfId="0" applyFont="1" applyBorder="1"/>
    <xf numFmtId="1" fontId="25" fillId="0" borderId="1" xfId="0" applyNumberFormat="1" applyFont="1" applyBorder="1"/>
    <xf numFmtId="0" fontId="0" fillId="0" borderId="0" xfId="0" applyAlignment="1">
      <alignment wrapText="1"/>
    </xf>
    <xf numFmtId="0" fontId="43" fillId="0" borderId="1" xfId="0" applyFont="1" applyBorder="1"/>
    <xf numFmtId="0" fontId="43" fillId="8" borderId="1" xfId="0" applyFont="1" applyFill="1" applyBorder="1"/>
    <xf numFmtId="0" fontId="91" fillId="0" borderId="1" xfId="0" applyFont="1" applyBorder="1" applyAlignment="1">
      <alignment horizontal="left" vertical="center"/>
    </xf>
    <xf numFmtId="0" fontId="84" fillId="0" borderId="0" xfId="0" applyFont="1"/>
    <xf numFmtId="4" fontId="33" fillId="0" borderId="0" xfId="30" applyNumberFormat="1" applyFont="1" applyAlignment="1" applyProtection="1">
      <alignment horizontal="right"/>
      <protection locked="0"/>
    </xf>
    <xf numFmtId="196" fontId="20" fillId="0" borderId="0" xfId="37" applyNumberFormat="1"/>
    <xf numFmtId="41" fontId="25" fillId="0" borderId="0" xfId="46" applyFont="1"/>
    <xf numFmtId="166" fontId="92" fillId="0" borderId="1" xfId="30" applyNumberFormat="1" applyFont="1" applyBorder="1" applyAlignment="1" applyProtection="1">
      <alignment horizontal="center"/>
      <protection locked="0"/>
    </xf>
    <xf numFmtId="0" fontId="92" fillId="0" borderId="1" xfId="30" applyFont="1" applyBorder="1" applyAlignment="1" applyProtection="1">
      <alignment wrapText="1"/>
      <protection locked="0"/>
    </xf>
    <xf numFmtId="0" fontId="90" fillId="0" borderId="1" xfId="30" applyFont="1" applyBorder="1" applyAlignment="1" applyProtection="1">
      <alignment horizontal="center"/>
      <protection locked="0"/>
    </xf>
    <xf numFmtId="0" fontId="90" fillId="0" borderId="1" xfId="30" applyFont="1" applyBorder="1" applyProtection="1">
      <protection locked="0"/>
    </xf>
    <xf numFmtId="0" fontId="92" fillId="0" borderId="1" xfId="30" applyFont="1" applyBorder="1" applyAlignment="1" applyProtection="1">
      <alignment horizontal="center"/>
      <protection locked="0"/>
    </xf>
    <xf numFmtId="2" fontId="92" fillId="0" borderId="1" xfId="30" applyNumberFormat="1" applyFont="1" applyBorder="1" applyAlignment="1" applyProtection="1">
      <alignment horizontal="center"/>
      <protection locked="0"/>
    </xf>
    <xf numFmtId="0" fontId="90" fillId="0" borderId="1" xfId="30" applyFont="1" applyBorder="1" applyAlignment="1" applyProtection="1">
      <alignment wrapText="1"/>
      <protection locked="0"/>
    </xf>
    <xf numFmtId="0" fontId="92" fillId="0" borderId="1" xfId="30" applyFont="1" applyBorder="1" applyAlignment="1" applyProtection="1">
      <alignment horizontal="left"/>
      <protection locked="0"/>
    </xf>
    <xf numFmtId="3" fontId="90" fillId="0" borderId="1" xfId="30" applyNumberFormat="1" applyFont="1" applyBorder="1" applyAlignment="1" applyProtection="1">
      <alignment horizontal="left"/>
      <protection locked="0"/>
    </xf>
    <xf numFmtId="3" fontId="92" fillId="0" borderId="1" xfId="30" applyNumberFormat="1" applyFont="1" applyBorder="1" applyAlignment="1" applyProtection="1">
      <alignment horizontal="left"/>
      <protection locked="0"/>
    </xf>
    <xf numFmtId="2" fontId="90" fillId="0" borderId="1" xfId="30" applyNumberFormat="1" applyFont="1" applyBorder="1" applyAlignment="1" applyProtection="1">
      <alignment horizontal="center"/>
      <protection locked="0"/>
    </xf>
    <xf numFmtId="0" fontId="92" fillId="0" borderId="1" xfId="30" applyFont="1" applyBorder="1" applyProtection="1">
      <protection locked="0"/>
    </xf>
    <xf numFmtId="0" fontId="90" fillId="0" borderId="1" xfId="40" applyFont="1" applyBorder="1" applyAlignment="1" applyProtection="1">
      <alignment horizontal="left"/>
      <protection locked="0"/>
    </xf>
    <xf numFmtId="0" fontId="90" fillId="0" borderId="1" xfId="40" applyFont="1" applyBorder="1" applyAlignment="1" applyProtection="1">
      <alignment wrapText="1"/>
      <protection locked="0"/>
    </xf>
    <xf numFmtId="0" fontId="90" fillId="0" borderId="1" xfId="40" applyFont="1" applyBorder="1" applyProtection="1">
      <protection locked="0"/>
    </xf>
    <xf numFmtId="3" fontId="90" fillId="0" borderId="1" xfId="40" applyNumberFormat="1" applyFont="1" applyBorder="1" applyAlignment="1" applyProtection="1">
      <alignment horizontal="left"/>
      <protection locked="0"/>
    </xf>
    <xf numFmtId="3" fontId="92" fillId="0" borderId="1" xfId="40" applyNumberFormat="1" applyFont="1" applyBorder="1" applyAlignment="1" applyProtection="1">
      <alignment horizontal="left"/>
      <protection locked="0"/>
    </xf>
    <xf numFmtId="0" fontId="92" fillId="0" borderId="1" xfId="40" applyFont="1" applyBorder="1" applyProtection="1">
      <protection locked="0"/>
    </xf>
    <xf numFmtId="3" fontId="90" fillId="8" borderId="1" xfId="30" applyNumberFormat="1" applyFont="1" applyFill="1" applyBorder="1" applyAlignment="1" applyProtection="1">
      <alignment horizontal="left"/>
      <protection locked="0"/>
    </xf>
    <xf numFmtId="0" fontId="92" fillId="0" borderId="1" xfId="30" applyFont="1" applyBorder="1" applyAlignment="1" applyProtection="1">
      <alignment horizontal="left" wrapText="1"/>
      <protection locked="0"/>
    </xf>
    <xf numFmtId="0" fontId="90" fillId="0" borderId="1" xfId="30" applyFont="1" applyBorder="1" applyAlignment="1" applyProtection="1">
      <alignment horizontal="left"/>
      <protection locked="0"/>
    </xf>
    <xf numFmtId="0" fontId="90" fillId="0" borderId="1" xfId="30" quotePrefix="1" applyFont="1" applyBorder="1" applyAlignment="1" applyProtection="1">
      <alignment horizontal="center"/>
      <protection locked="0"/>
    </xf>
    <xf numFmtId="0" fontId="90" fillId="8" borderId="1" xfId="30" applyFont="1" applyFill="1" applyBorder="1" applyProtection="1">
      <protection locked="0"/>
    </xf>
    <xf numFmtId="0" fontId="92" fillId="0" borderId="1" xfId="30" quotePrefix="1" applyFont="1" applyBorder="1" applyAlignment="1" applyProtection="1">
      <alignment horizontal="center"/>
      <protection locked="0"/>
    </xf>
    <xf numFmtId="0" fontId="92" fillId="0" borderId="1" xfId="30" applyFont="1" applyBorder="1" applyAlignment="1" applyProtection="1">
      <alignment horizontal="justify" vertical="center" wrapText="1"/>
      <protection locked="0"/>
    </xf>
    <xf numFmtId="0" fontId="90" fillId="0" borderId="1" xfId="30" applyFont="1" applyBorder="1" applyAlignment="1" applyProtection="1">
      <alignment horizontal="justify" vertical="center" wrapText="1"/>
      <protection locked="0"/>
    </xf>
    <xf numFmtId="167" fontId="0" fillId="0" borderId="33" xfId="0" applyNumberFormat="1" applyBorder="1"/>
    <xf numFmtId="0" fontId="93" fillId="0" borderId="0" xfId="125"/>
    <xf numFmtId="182" fontId="20" fillId="0" borderId="0" xfId="37" applyNumberFormat="1"/>
    <xf numFmtId="168" fontId="25" fillId="0" borderId="0" xfId="2" applyNumberFormat="1" applyFont="1"/>
    <xf numFmtId="9" fontId="25" fillId="0" borderId="1" xfId="2" applyFont="1" applyBorder="1"/>
    <xf numFmtId="0" fontId="25" fillId="0" borderId="8" xfId="0" applyFont="1" applyBorder="1" applyAlignment="1">
      <alignment horizontal="left" vertical="center"/>
    </xf>
    <xf numFmtId="0" fontId="25" fillId="0" borderId="2" xfId="0" applyFont="1" applyBorder="1" applyAlignment="1">
      <alignment horizontal="left" vertical="center"/>
    </xf>
    <xf numFmtId="0" fontId="25" fillId="0" borderId="71" xfId="0" applyFont="1" applyBorder="1" applyAlignment="1">
      <alignment horizontal="left" vertical="center"/>
    </xf>
    <xf numFmtId="0" fontId="25" fillId="0" borderId="42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168" fontId="0" fillId="0" borderId="0" xfId="2" applyNumberFormat="1" applyFont="1"/>
    <xf numFmtId="49" fontId="69" fillId="0" borderId="33" xfId="239" applyNumberFormat="1" applyFont="1" applyBorder="1" applyAlignment="1">
      <alignment horizontal="center" vertical="center" wrapText="1"/>
    </xf>
    <xf numFmtId="0" fontId="24" fillId="0" borderId="0" xfId="0" applyFont="1" applyAlignment="1">
      <alignment vertical="center" wrapText="1"/>
    </xf>
    <xf numFmtId="2" fontId="96" fillId="0" borderId="0" xfId="239" applyNumberFormat="1" applyFont="1" applyAlignment="1">
      <alignment wrapText="1"/>
    </xf>
    <xf numFmtId="49" fontId="69" fillId="0" borderId="0" xfId="239" applyNumberFormat="1" applyFont="1" applyAlignment="1">
      <alignment horizontal="center" vertical="center" wrapText="1"/>
    </xf>
    <xf numFmtId="0" fontId="51" fillId="0" borderId="13" xfId="47" applyFont="1" applyBorder="1" applyAlignment="1">
      <alignment horizontal="center" vertical="center" wrapText="1"/>
    </xf>
    <xf numFmtId="172" fontId="51" fillId="0" borderId="13" xfId="47" quotePrefix="1" applyNumberFormat="1" applyFont="1" applyBorder="1" applyAlignment="1">
      <alignment horizontal="center" vertical="center" wrapText="1"/>
    </xf>
    <xf numFmtId="0" fontId="53" fillId="0" borderId="0" xfId="47" applyFont="1"/>
    <xf numFmtId="0" fontId="53" fillId="0" borderId="0" xfId="47" applyFont="1" applyAlignment="1">
      <alignment horizontal="center" wrapText="1"/>
    </xf>
    <xf numFmtId="181" fontId="53" fillId="0" borderId="0" xfId="47" applyNumberFormat="1" applyFont="1" applyAlignment="1">
      <alignment horizontal="center" wrapText="1"/>
    </xf>
    <xf numFmtId="3" fontId="53" fillId="0" borderId="1" xfId="47" applyNumberFormat="1" applyFont="1" applyBorder="1" applyAlignment="1" applyProtection="1">
      <alignment horizontal="center" wrapText="1"/>
      <protection locked="0"/>
    </xf>
    <xf numFmtId="3" fontId="53" fillId="0" borderId="1" xfId="47" applyNumberFormat="1" applyFont="1" applyBorder="1" applyAlignment="1" applyProtection="1">
      <alignment horizontal="center" vertical="center" wrapText="1"/>
      <protection locked="0"/>
    </xf>
    <xf numFmtId="0" fontId="24" fillId="0" borderId="0" xfId="42" applyAlignment="1">
      <alignment horizontal="center"/>
    </xf>
    <xf numFmtId="0" fontId="92" fillId="0" borderId="1" xfId="42" applyFont="1" applyBorder="1" applyAlignment="1">
      <alignment horizontal="center" vertical="center" wrapText="1"/>
    </xf>
    <xf numFmtId="0" fontId="25" fillId="0" borderId="1" xfId="42" applyFont="1" applyBorder="1"/>
    <xf numFmtId="0" fontId="25" fillId="0" borderId="1" xfId="42" applyFont="1" applyBorder="1" applyAlignment="1">
      <alignment horizontal="center"/>
    </xf>
    <xf numFmtId="2" fontId="25" fillId="0" borderId="0" xfId="42" applyNumberFormat="1" applyFont="1" applyAlignment="1">
      <alignment horizontal="center"/>
    </xf>
    <xf numFmtId="0" fontId="25" fillId="0" borderId="0" xfId="42" applyFont="1" applyAlignment="1">
      <alignment horizontal="center"/>
    </xf>
    <xf numFmtId="1" fontId="24" fillId="0" borderId="1" xfId="42" applyNumberFormat="1" applyBorder="1" applyAlignment="1">
      <alignment horizontal="center"/>
    </xf>
    <xf numFmtId="168" fontId="31" fillId="0" borderId="51" xfId="2" applyNumberFormat="1" applyFont="1" applyFill="1" applyBorder="1" applyAlignment="1" applyProtection="1">
      <alignment horizontal="center" vertical="center" wrapText="1"/>
      <protection locked="0"/>
    </xf>
    <xf numFmtId="9" fontId="31" fillId="0" borderId="51" xfId="2" applyFont="1" applyFill="1" applyBorder="1" applyAlignment="1" applyProtection="1">
      <alignment horizontal="center" vertical="center" wrapText="1"/>
      <protection locked="0"/>
    </xf>
    <xf numFmtId="192" fontId="31" fillId="0" borderId="51" xfId="1" applyNumberFormat="1" applyFont="1" applyFill="1" applyBorder="1" applyAlignment="1" applyProtection="1">
      <alignment horizontal="center" vertical="center" wrapText="1"/>
      <protection locked="0"/>
    </xf>
    <xf numFmtId="0" fontId="30" fillId="0" borderId="49" xfId="30" applyFont="1" applyBorder="1" applyAlignment="1" applyProtection="1">
      <alignment horizontal="center" vertical="center" wrapText="1"/>
      <protection locked="0"/>
    </xf>
    <xf numFmtId="0" fontId="0" fillId="6" borderId="13" xfId="0" applyFill="1" applyBorder="1" applyAlignment="1">
      <alignment horizontal="center"/>
    </xf>
    <xf numFmtId="0" fontId="24" fillId="0" borderId="1" xfId="0" applyFont="1" applyBorder="1" applyAlignment="1">
      <alignment horizontal="center" wrapText="1"/>
    </xf>
    <xf numFmtId="3" fontId="18" fillId="0" borderId="1" xfId="47" applyNumberFormat="1" applyBorder="1"/>
    <xf numFmtId="171" fontId="0" fillId="0" borderId="1" xfId="49" applyNumberFormat="1" applyFont="1" applyFill="1" applyBorder="1" applyAlignment="1">
      <alignment horizontal="center"/>
    </xf>
    <xf numFmtId="3" fontId="20" fillId="0" borderId="1" xfId="37" applyNumberFormat="1" applyBorder="1"/>
    <xf numFmtId="3" fontId="25" fillId="0" borderId="1" xfId="37" applyNumberFormat="1" applyFont="1" applyBorder="1" applyAlignment="1">
      <alignment horizontal="center"/>
    </xf>
    <xf numFmtId="172" fontId="0" fillId="0" borderId="0" xfId="0" applyNumberFormat="1"/>
    <xf numFmtId="0" fontId="24" fillId="8" borderId="1" xfId="0" applyFont="1" applyFill="1" applyBorder="1" applyAlignment="1">
      <alignment horizontal="center"/>
    </xf>
    <xf numFmtId="0" fontId="25" fillId="8" borderId="1" xfId="0" applyFont="1" applyFill="1" applyBorder="1" applyAlignment="1">
      <alignment horizontal="right"/>
    </xf>
    <xf numFmtId="3" fontId="25" fillId="8" borderId="1" xfId="0" applyNumberFormat="1" applyFont="1" applyFill="1" applyBorder="1" applyAlignment="1">
      <alignment horizontal="center"/>
    </xf>
    <xf numFmtId="0" fontId="24" fillId="8" borderId="0" xfId="0" applyFont="1" applyFill="1"/>
    <xf numFmtId="3" fontId="24" fillId="0" borderId="1" xfId="0" applyNumberFormat="1" applyFont="1" applyBorder="1" applyAlignment="1">
      <alignment horizontal="center"/>
    </xf>
    <xf numFmtId="166" fontId="83" fillId="0" borderId="1" xfId="0" applyNumberFormat="1" applyFont="1" applyBorder="1" applyAlignment="1">
      <alignment horizontal="center"/>
    </xf>
    <xf numFmtId="0" fontId="25" fillId="0" borderId="0" xfId="0" applyFont="1"/>
    <xf numFmtId="0" fontId="98" fillId="0" borderId="0" xfId="42" applyFont="1"/>
    <xf numFmtId="3" fontId="24" fillId="0" borderId="0" xfId="42" applyNumberFormat="1"/>
    <xf numFmtId="9" fontId="0" fillId="0" borderId="0" xfId="2" applyFont="1"/>
    <xf numFmtId="197" fontId="0" fillId="0" borderId="0" xfId="2" applyNumberFormat="1" applyFont="1"/>
    <xf numFmtId="1" fontId="24" fillId="0" borderId="0" xfId="42" applyNumberFormat="1"/>
    <xf numFmtId="0" fontId="24" fillId="6" borderId="0" xfId="42" applyFill="1"/>
    <xf numFmtId="182" fontId="24" fillId="6" borderId="0" xfId="42" applyNumberFormat="1" applyFill="1"/>
    <xf numFmtId="9" fontId="24" fillId="0" borderId="0" xfId="42" applyNumberFormat="1"/>
    <xf numFmtId="197" fontId="24" fillId="0" borderId="0" xfId="2" applyNumberFormat="1" applyFont="1"/>
    <xf numFmtId="0" fontId="25" fillId="9" borderId="2" xfId="0" applyFont="1" applyFill="1" applyBorder="1" applyAlignment="1">
      <alignment horizontal="left"/>
    </xf>
    <xf numFmtId="0" fontId="25" fillId="9" borderId="1" xfId="0" applyFont="1" applyFill="1" applyBorder="1" applyAlignment="1">
      <alignment horizontal="left"/>
    </xf>
    <xf numFmtId="0" fontId="25" fillId="9" borderId="65" xfId="0" applyFont="1" applyFill="1" applyBorder="1" applyAlignment="1">
      <alignment horizontal="left"/>
    </xf>
    <xf numFmtId="0" fontId="99" fillId="0" borderId="1" xfId="262" applyFont="1" applyBorder="1" applyAlignment="1">
      <alignment horizontal="right"/>
    </xf>
    <xf numFmtId="0" fontId="97" fillId="0" borderId="1" xfId="261" applyBorder="1"/>
    <xf numFmtId="0" fontId="99" fillId="0" borderId="0" xfId="262" applyFont="1" applyAlignment="1">
      <alignment horizontal="right" wrapText="1"/>
    </xf>
    <xf numFmtId="0" fontId="100" fillId="0" borderId="33" xfId="0" applyFont="1" applyBorder="1" applyAlignment="1">
      <alignment horizontal="justify" vertical="center" wrapText="1"/>
    </xf>
    <xf numFmtId="0" fontId="100" fillId="0" borderId="68" xfId="0" applyFont="1" applyBorder="1" applyAlignment="1">
      <alignment horizontal="justify" vertical="center" wrapText="1"/>
    </xf>
    <xf numFmtId="0" fontId="101" fillId="0" borderId="63" xfId="0" applyFont="1" applyBorder="1" applyAlignment="1">
      <alignment horizontal="justify" vertical="center" wrapText="1"/>
    </xf>
    <xf numFmtId="0" fontId="101" fillId="0" borderId="72" xfId="0" applyFont="1" applyBorder="1" applyAlignment="1">
      <alignment horizontal="justify" vertical="center" wrapText="1"/>
    </xf>
    <xf numFmtId="195" fontId="83" fillId="0" borderId="1" xfId="42" applyNumberFormat="1" applyFont="1" applyBorder="1" applyAlignment="1">
      <alignment horizontal="center"/>
    </xf>
    <xf numFmtId="198" fontId="83" fillId="0" borderId="1" xfId="0" applyNumberFormat="1" applyFont="1" applyBorder="1" applyAlignment="1">
      <alignment horizontal="center"/>
    </xf>
    <xf numFmtId="0" fontId="25" fillId="0" borderId="0" xfId="30" applyFont="1" applyAlignment="1" applyProtection="1">
      <alignment horizontal="left"/>
      <protection locked="0"/>
    </xf>
    <xf numFmtId="0" fontId="25" fillId="6" borderId="0" xfId="0" applyFont="1" applyFill="1" applyAlignment="1">
      <alignment horizontal="center" wrapText="1"/>
    </xf>
    <xf numFmtId="183" fontId="0" fillId="0" borderId="0" xfId="0" applyNumberFormat="1"/>
    <xf numFmtId="4" fontId="24" fillId="0" borderId="0" xfId="42" applyNumberFormat="1"/>
    <xf numFmtId="0" fontId="67" fillId="0" borderId="72" xfId="0" applyFont="1" applyBorder="1" applyAlignment="1">
      <alignment horizontal="left" vertical="center" wrapText="1"/>
    </xf>
    <xf numFmtId="0" fontId="24" fillId="0" borderId="33" xfId="0" applyFont="1" applyBorder="1"/>
    <xf numFmtId="1" fontId="18" fillId="14" borderId="1" xfId="47" applyNumberFormat="1" applyFill="1" applyBorder="1" applyAlignment="1">
      <alignment horizontal="center"/>
    </xf>
    <xf numFmtId="166" fontId="97" fillId="0" borderId="1" xfId="261" applyNumberFormat="1" applyBorder="1"/>
    <xf numFmtId="1" fontId="97" fillId="0" borderId="1" xfId="261" applyNumberFormat="1" applyBorder="1"/>
    <xf numFmtId="0" fontId="42" fillId="0" borderId="12" xfId="47" applyFont="1" applyBorder="1"/>
    <xf numFmtId="0" fontId="24" fillId="0" borderId="0" xfId="0" quotePrefix="1" applyFont="1"/>
    <xf numFmtId="1" fontId="24" fillId="0" borderId="0" xfId="0" applyNumberFormat="1" applyFont="1"/>
    <xf numFmtId="0" fontId="0" fillId="8" borderId="0" xfId="0" applyFill="1"/>
    <xf numFmtId="173" fontId="24" fillId="0" borderId="0" xfId="6" applyFont="1" applyAlignment="1">
      <alignment horizontal="center" vertical="center"/>
    </xf>
    <xf numFmtId="173" fontId="24" fillId="0" borderId="0" xfId="6" applyFont="1" applyAlignment="1">
      <alignment horizontal="left" vertical="center"/>
    </xf>
    <xf numFmtId="172" fontId="24" fillId="0" borderId="0" xfId="6" applyNumberFormat="1" applyFont="1" applyAlignment="1">
      <alignment vertical="center"/>
    </xf>
    <xf numFmtId="3" fontId="24" fillId="0" borderId="0" xfId="6" applyNumberFormat="1" applyFont="1" applyAlignment="1">
      <alignment vertical="center"/>
    </xf>
    <xf numFmtId="0" fontId="25" fillId="2" borderId="11" xfId="0" applyFont="1" applyFill="1" applyBorder="1"/>
    <xf numFmtId="0" fontId="18" fillId="7" borderId="0" xfId="47" applyFill="1"/>
    <xf numFmtId="1" fontId="57" fillId="0" borderId="33" xfId="0" applyNumberFormat="1" applyFont="1" applyBorder="1" applyAlignment="1">
      <alignment horizontal="center" vertical="center"/>
    </xf>
    <xf numFmtId="0" fontId="18" fillId="8" borderId="0" xfId="47" applyFill="1"/>
    <xf numFmtId="41" fontId="9" fillId="8" borderId="1" xfId="496" applyFill="1" applyBorder="1" applyAlignment="1">
      <alignment horizontal="center"/>
    </xf>
    <xf numFmtId="1" fontId="18" fillId="8" borderId="1" xfId="47" applyNumberFormat="1" applyFill="1" applyBorder="1" applyAlignment="1">
      <alignment horizontal="center"/>
    </xf>
    <xf numFmtId="0" fontId="18" fillId="8" borderId="1" xfId="47" applyFill="1" applyBorder="1" applyAlignment="1">
      <alignment horizontal="center"/>
    </xf>
    <xf numFmtId="171" fontId="0" fillId="8" borderId="1" xfId="49" applyNumberFormat="1" applyFont="1" applyFill="1" applyBorder="1" applyAlignment="1">
      <alignment horizontal="center"/>
    </xf>
    <xf numFmtId="41" fontId="0" fillId="8" borderId="1" xfId="496" applyFont="1" applyFill="1" applyBorder="1" applyAlignment="1">
      <alignment horizontal="center"/>
    </xf>
    <xf numFmtId="166" fontId="18" fillId="8" borderId="1" xfId="47" applyNumberFormat="1" applyFill="1" applyBorder="1" applyAlignment="1">
      <alignment horizontal="center"/>
    </xf>
    <xf numFmtId="0" fontId="18" fillId="8" borderId="0" xfId="47" applyFill="1" applyAlignment="1">
      <alignment horizontal="center"/>
    </xf>
    <xf numFmtId="41" fontId="18" fillId="8" borderId="1" xfId="47" applyNumberFormat="1" applyFill="1" applyBorder="1" applyAlignment="1">
      <alignment horizontal="center"/>
    </xf>
    <xf numFmtId="41" fontId="18" fillId="0" borderId="1" xfId="47" applyNumberFormat="1" applyBorder="1" applyAlignment="1">
      <alignment horizontal="center"/>
    </xf>
    <xf numFmtId="0" fontId="18" fillId="46" borderId="1" xfId="47" applyFill="1" applyBorder="1" applyAlignment="1">
      <alignment horizontal="center"/>
    </xf>
    <xf numFmtId="2" fontId="18" fillId="46" borderId="1" xfId="47" applyNumberFormat="1" applyFill="1" applyBorder="1" applyAlignment="1">
      <alignment horizontal="center"/>
    </xf>
    <xf numFmtId="41" fontId="9" fillId="46" borderId="1" xfId="496" applyFill="1" applyBorder="1" applyAlignment="1">
      <alignment horizontal="center"/>
    </xf>
    <xf numFmtId="0" fontId="0" fillId="14" borderId="1" xfId="0" applyFill="1" applyBorder="1"/>
    <xf numFmtId="2" fontId="0" fillId="14" borderId="1" xfId="0" applyNumberFormat="1" applyFill="1" applyBorder="1"/>
    <xf numFmtId="1" fontId="0" fillId="14" borderId="1" xfId="0" applyNumberFormat="1" applyFill="1" applyBorder="1"/>
    <xf numFmtId="167" fontId="18" fillId="14" borderId="1" xfId="47" applyNumberFormat="1" applyFill="1" applyBorder="1"/>
    <xf numFmtId="0" fontId="18" fillId="0" borderId="14" xfId="47" applyBorder="1"/>
    <xf numFmtId="1" fontId="18" fillId="14" borderId="1" xfId="47" applyNumberFormat="1" applyFill="1" applyBorder="1"/>
    <xf numFmtId="195" fontId="83" fillId="0" borderId="0" xfId="261" applyNumberFormat="1" applyFont="1" applyAlignment="1">
      <alignment horizontal="right"/>
    </xf>
    <xf numFmtId="0" fontId="24" fillId="0" borderId="14" xfId="30" applyFont="1" applyBorder="1" applyAlignment="1" applyProtection="1">
      <alignment horizontal="center"/>
      <protection locked="0"/>
    </xf>
    <xf numFmtId="0" fontId="24" fillId="0" borderId="14" xfId="30" applyFont="1" applyBorder="1" applyAlignment="1" applyProtection="1">
      <alignment horizontal="center" wrapText="1"/>
      <protection locked="0"/>
    </xf>
    <xf numFmtId="3" fontId="24" fillId="3" borderId="14" xfId="30" applyNumberFormat="1" applyFont="1" applyFill="1" applyBorder="1" applyAlignment="1" applyProtection="1">
      <alignment horizontal="right" wrapText="1"/>
      <protection locked="0"/>
    </xf>
    <xf numFmtId="9" fontId="24" fillId="3" borderId="14" xfId="2" applyFont="1" applyFill="1" applyBorder="1" applyAlignment="1" applyProtection="1">
      <alignment horizontal="right" wrapText="1"/>
      <protection locked="0"/>
    </xf>
    <xf numFmtId="3" fontId="24" fillId="3" borderId="14" xfId="30" applyNumberFormat="1" applyFont="1" applyFill="1" applyBorder="1" applyAlignment="1" applyProtection="1">
      <alignment horizontal="right"/>
      <protection locked="0"/>
    </xf>
    <xf numFmtId="9" fontId="24" fillId="3" borderId="6" xfId="2" applyFont="1" applyFill="1" applyBorder="1" applyAlignment="1" applyProtection="1">
      <alignment horizontal="right"/>
      <protection locked="0"/>
    </xf>
    <xf numFmtId="0" fontId="24" fillId="0" borderId="0" xfId="30" applyFont="1"/>
    <xf numFmtId="3" fontId="24" fillId="3" borderId="6" xfId="30" applyNumberFormat="1" applyFont="1" applyFill="1" applyBorder="1" applyAlignment="1" applyProtection="1">
      <alignment horizontal="right"/>
      <protection locked="0"/>
    </xf>
    <xf numFmtId="0" fontId="7" fillId="0" borderId="0" xfId="516"/>
    <xf numFmtId="0" fontId="7" fillId="0" borderId="75" xfId="516" applyBorder="1"/>
    <xf numFmtId="0" fontId="7" fillId="0" borderId="76" xfId="516" applyBorder="1"/>
    <xf numFmtId="0" fontId="30" fillId="0" borderId="46" xfId="517" applyFont="1" applyBorder="1" applyAlignment="1" applyProtection="1">
      <alignment horizontal="center" wrapText="1"/>
      <protection locked="0"/>
    </xf>
    <xf numFmtId="0" fontId="30" fillId="4" borderId="46" xfId="517" applyFont="1" applyFill="1" applyBorder="1" applyAlignment="1" applyProtection="1">
      <alignment horizontal="center" wrapText="1"/>
      <protection locked="0"/>
    </xf>
    <xf numFmtId="0" fontId="7" fillId="0" borderId="74" xfId="516" applyBorder="1"/>
    <xf numFmtId="0" fontId="30" fillId="0" borderId="15" xfId="517" applyFont="1" applyBorder="1" applyAlignment="1" applyProtection="1">
      <alignment horizontal="center" wrapText="1"/>
      <protection locked="0"/>
    </xf>
    <xf numFmtId="0" fontId="30" fillId="4" borderId="15" xfId="517" applyFont="1" applyFill="1" applyBorder="1" applyAlignment="1" applyProtection="1">
      <alignment horizontal="center" wrapText="1"/>
      <protection locked="0"/>
    </xf>
    <xf numFmtId="3" fontId="30" fillId="47" borderId="13" xfId="517" applyNumberFormat="1" applyFont="1" applyFill="1" applyBorder="1" applyAlignment="1" applyProtection="1">
      <alignment horizontal="center" wrapText="1"/>
      <protection locked="0"/>
    </xf>
    <xf numFmtId="3" fontId="30" fillId="48" borderId="14" xfId="517" applyNumberFormat="1" applyFont="1" applyFill="1" applyBorder="1" applyAlignment="1" applyProtection="1">
      <alignment horizontal="center" wrapText="1"/>
      <protection locked="0"/>
    </xf>
    <xf numFmtId="3" fontId="30" fillId="47" borderId="14" xfId="517" applyNumberFormat="1" applyFont="1" applyFill="1" applyBorder="1" applyAlignment="1" applyProtection="1">
      <alignment horizontal="center"/>
      <protection locked="0"/>
    </xf>
    <xf numFmtId="3" fontId="30" fillId="48" borderId="14" xfId="517" applyNumberFormat="1" applyFont="1" applyFill="1" applyBorder="1" applyAlignment="1" applyProtection="1">
      <alignment horizontal="center"/>
      <protection locked="0"/>
    </xf>
    <xf numFmtId="3" fontId="30" fillId="49" borderId="6" xfId="517" applyNumberFormat="1" applyFont="1" applyFill="1" applyBorder="1" applyAlignment="1" applyProtection="1">
      <alignment horizontal="center" wrapText="1"/>
      <protection locked="0"/>
    </xf>
    <xf numFmtId="0" fontId="114" fillId="4" borderId="82" xfId="518" applyFont="1" applyFill="1" applyBorder="1"/>
    <xf numFmtId="0" fontId="115" fillId="4" borderId="83" xfId="518" applyFont="1" applyFill="1" applyBorder="1"/>
    <xf numFmtId="0" fontId="68" fillId="0" borderId="84" xfId="516" applyFont="1" applyBorder="1"/>
    <xf numFmtId="0" fontId="68" fillId="0" borderId="85" xfId="516" applyFont="1" applyBorder="1"/>
    <xf numFmtId="3" fontId="68" fillId="47" borderId="85" xfId="516" applyNumberFormat="1" applyFont="1" applyFill="1" applyBorder="1"/>
    <xf numFmtId="3" fontId="68" fillId="0" borderId="85" xfId="516" applyNumberFormat="1" applyFont="1" applyBorder="1"/>
    <xf numFmtId="3" fontId="68" fillId="48" borderId="85" xfId="516" applyNumberFormat="1" applyFont="1" applyFill="1" applyBorder="1"/>
    <xf numFmtId="3" fontId="68" fillId="49" borderId="86" xfId="516" applyNumberFormat="1" applyFont="1" applyFill="1" applyBorder="1"/>
    <xf numFmtId="0" fontId="116" fillId="0" borderId="87" xfId="516" applyFont="1" applyBorder="1" applyAlignment="1">
      <alignment horizontal="center"/>
    </xf>
    <xf numFmtId="0" fontId="67" fillId="4" borderId="88" xfId="518" applyFont="1" applyFill="1" applyBorder="1" applyAlignment="1">
      <alignment wrapText="1"/>
    </xf>
    <xf numFmtId="0" fontId="67" fillId="4" borderId="89" xfId="518" applyFont="1" applyFill="1" applyBorder="1"/>
    <xf numFmtId="0" fontId="7" fillId="0" borderId="90" xfId="516" applyBorder="1" applyAlignment="1">
      <alignment horizontal="center"/>
    </xf>
    <xf numFmtId="0" fontId="7" fillId="0" borderId="91" xfId="516" applyBorder="1"/>
    <xf numFmtId="3" fontId="0" fillId="47" borderId="91" xfId="519" applyNumberFormat="1" applyFont="1" applyFill="1" applyBorder="1"/>
    <xf numFmtId="3" fontId="7" fillId="47" borderId="91" xfId="516" applyNumberFormat="1" applyFill="1" applyBorder="1"/>
    <xf numFmtId="3" fontId="7" fillId="0" borderId="91" xfId="516" applyNumberFormat="1" applyBorder="1"/>
    <xf numFmtId="3" fontId="7" fillId="48" borderId="91" xfId="516" applyNumberFormat="1" applyFill="1" applyBorder="1"/>
    <xf numFmtId="3" fontId="7" fillId="49" borderId="92" xfId="516" applyNumberFormat="1" applyFill="1" applyBorder="1"/>
    <xf numFmtId="0" fontId="7" fillId="0" borderId="93" xfId="516" applyBorder="1" applyAlignment="1">
      <alignment horizontal="center"/>
    </xf>
    <xf numFmtId="0" fontId="25" fillId="0" borderId="72" xfId="517" applyFont="1" applyBorder="1" applyAlignment="1" applyProtection="1">
      <alignment horizontal="left"/>
      <protection locked="0"/>
    </xf>
    <xf numFmtId="0" fontId="7" fillId="0" borderId="72" xfId="518" applyBorder="1"/>
    <xf numFmtId="0" fontId="7" fillId="0" borderId="94" xfId="516" applyBorder="1" applyAlignment="1">
      <alignment horizontal="center"/>
    </xf>
    <xf numFmtId="0" fontId="7" fillId="0" borderId="95" xfId="516" applyBorder="1"/>
    <xf numFmtId="3" fontId="7" fillId="47" borderId="95" xfId="516" applyNumberFormat="1" applyFill="1" applyBorder="1"/>
    <xf numFmtId="3" fontId="7" fillId="0" borderId="95" xfId="516" applyNumberFormat="1" applyBorder="1"/>
    <xf numFmtId="3" fontId="7" fillId="48" borderId="95" xfId="516" applyNumberFormat="1" applyFill="1" applyBorder="1"/>
    <xf numFmtId="3" fontId="42" fillId="49" borderId="96" xfId="516" applyNumberFormat="1" applyFont="1" applyFill="1" applyBorder="1"/>
    <xf numFmtId="0" fontId="7" fillId="0" borderId="97" xfId="516" applyBorder="1" applyAlignment="1">
      <alignment horizontal="center"/>
    </xf>
    <xf numFmtId="3" fontId="117" fillId="4" borderId="91" xfId="518" applyNumberFormat="1" applyFont="1" applyFill="1" applyBorder="1"/>
    <xf numFmtId="0" fontId="67" fillId="0" borderId="88" xfId="518" applyFont="1" applyBorder="1"/>
    <xf numFmtId="3" fontId="67" fillId="4" borderId="91" xfId="518" applyNumberFormat="1" applyFont="1" applyFill="1" applyBorder="1"/>
    <xf numFmtId="0" fontId="67" fillId="4" borderId="88" xfId="518" applyFont="1" applyFill="1" applyBorder="1"/>
    <xf numFmtId="0" fontId="114" fillId="4" borderId="98" xfId="518" applyFont="1" applyFill="1" applyBorder="1"/>
    <xf numFmtId="0" fontId="67" fillId="4" borderId="98" xfId="518" applyFont="1" applyFill="1" applyBorder="1"/>
    <xf numFmtId="3" fontId="42" fillId="48" borderId="95" xfId="516" applyNumberFormat="1" applyFont="1" applyFill="1" applyBorder="1"/>
    <xf numFmtId="3" fontId="67" fillId="4" borderId="95" xfId="518" applyNumberFormat="1" applyFont="1" applyFill="1" applyBorder="1"/>
    <xf numFmtId="0" fontId="67" fillId="4" borderId="82" xfId="518" applyFont="1" applyFill="1" applyBorder="1"/>
    <xf numFmtId="0" fontId="7" fillId="0" borderId="84" xfId="516" applyBorder="1" applyAlignment="1">
      <alignment horizontal="center"/>
    </xf>
    <xf numFmtId="0" fontId="7" fillId="0" borderId="85" xfId="516" applyBorder="1"/>
    <xf numFmtId="3" fontId="7" fillId="47" borderId="85" xfId="516" applyNumberFormat="1" applyFill="1" applyBorder="1"/>
    <xf numFmtId="3" fontId="7" fillId="0" borderId="85" xfId="516" applyNumberFormat="1" applyBorder="1"/>
    <xf numFmtId="3" fontId="7" fillId="48" borderId="85" xfId="516" applyNumberFormat="1" applyFill="1" applyBorder="1"/>
    <xf numFmtId="3" fontId="117" fillId="4" borderId="85" xfId="518" applyNumberFormat="1" applyFont="1" applyFill="1" applyBorder="1"/>
    <xf numFmtId="3" fontId="7" fillId="49" borderId="86" xfId="516" applyNumberFormat="1" applyFill="1" applyBorder="1"/>
    <xf numFmtId="0" fontId="7" fillId="0" borderId="87" xfId="516" applyBorder="1" applyAlignment="1">
      <alignment horizontal="center"/>
    </xf>
    <xf numFmtId="0" fontId="114" fillId="4" borderId="99" xfId="518" applyFont="1" applyFill="1" applyBorder="1"/>
    <xf numFmtId="0" fontId="67" fillId="4" borderId="99" xfId="518" applyFont="1" applyFill="1" applyBorder="1"/>
    <xf numFmtId="0" fontId="7" fillId="0" borderId="100" xfId="516" applyBorder="1" applyAlignment="1">
      <alignment horizontal="center"/>
    </xf>
    <xf numFmtId="0" fontId="7" fillId="0" borderId="101" xfId="516" applyBorder="1"/>
    <xf numFmtId="3" fontId="7" fillId="47" borderId="101" xfId="516" applyNumberFormat="1" applyFill="1" applyBorder="1"/>
    <xf numFmtId="3" fontId="7" fillId="0" borderId="101" xfId="516" applyNumberFormat="1" applyBorder="1"/>
    <xf numFmtId="3" fontId="7" fillId="48" borderId="101" xfId="516" applyNumberFormat="1" applyFill="1" applyBorder="1"/>
    <xf numFmtId="3" fontId="117" fillId="4" borderId="101" xfId="518" applyNumberFormat="1" applyFont="1" applyFill="1" applyBorder="1"/>
    <xf numFmtId="3" fontId="7" fillId="49" borderId="102" xfId="516" applyNumberFormat="1" applyFill="1" applyBorder="1"/>
    <xf numFmtId="0" fontId="7" fillId="0" borderId="103" xfId="516" applyBorder="1" applyAlignment="1">
      <alignment horizontal="center"/>
    </xf>
    <xf numFmtId="0" fontId="114" fillId="0" borderId="88" xfId="516" applyFont="1" applyBorder="1"/>
    <xf numFmtId="0" fontId="114" fillId="4" borderId="88" xfId="518" applyFont="1" applyFill="1" applyBorder="1"/>
    <xf numFmtId="0" fontId="42" fillId="0" borderId="90" xfId="516" applyFont="1" applyBorder="1" applyAlignment="1">
      <alignment horizontal="center"/>
    </xf>
    <xf numFmtId="0" fontId="42" fillId="0" borderId="91" xfId="516" applyFont="1" applyBorder="1"/>
    <xf numFmtId="3" fontId="42" fillId="47" borderId="91" xfId="516" applyNumberFormat="1" applyFont="1" applyFill="1" applyBorder="1"/>
    <xf numFmtId="3" fontId="42" fillId="0" borderId="91" xfId="516" applyNumberFormat="1" applyFont="1" applyBorder="1"/>
    <xf numFmtId="3" fontId="42" fillId="48" borderId="91" xfId="516" applyNumberFormat="1" applyFont="1" applyFill="1" applyBorder="1"/>
    <xf numFmtId="3" fontId="42" fillId="49" borderId="92" xfId="516" applyNumberFormat="1" applyFont="1" applyFill="1" applyBorder="1"/>
    <xf numFmtId="3" fontId="0" fillId="48" borderId="91" xfId="519" applyNumberFormat="1" applyFont="1" applyFill="1" applyBorder="1"/>
    <xf numFmtId="0" fontId="7" fillId="0" borderId="88" xfId="516" applyBorder="1"/>
    <xf numFmtId="0" fontId="67" fillId="0" borderId="98" xfId="518" applyFont="1" applyBorder="1"/>
    <xf numFmtId="3" fontId="7" fillId="49" borderId="96" xfId="516" applyNumberFormat="1" applyFill="1" applyBorder="1"/>
    <xf numFmtId="0" fontId="42" fillId="0" borderId="104" xfId="516" applyFont="1" applyBorder="1" applyAlignment="1">
      <alignment horizontal="center" vertical="center"/>
    </xf>
    <xf numFmtId="0" fontId="114" fillId="0" borderId="33" xfId="516" applyFont="1" applyBorder="1"/>
    <xf numFmtId="0" fontId="67" fillId="4" borderId="33" xfId="518" applyFont="1" applyFill="1" applyBorder="1"/>
    <xf numFmtId="0" fontId="7" fillId="0" borderId="73" xfId="516" applyBorder="1" applyAlignment="1">
      <alignment horizontal="center"/>
    </xf>
    <xf numFmtId="0" fontId="7" fillId="0" borderId="39" xfId="516" applyBorder="1"/>
    <xf numFmtId="3" fontId="7" fillId="47" borderId="39" xfId="516" applyNumberFormat="1" applyFill="1" applyBorder="1"/>
    <xf numFmtId="3" fontId="7" fillId="0" borderId="39" xfId="516" applyNumberFormat="1" applyBorder="1"/>
    <xf numFmtId="3" fontId="7" fillId="48" borderId="39" xfId="516" applyNumberFormat="1" applyFill="1" applyBorder="1"/>
    <xf numFmtId="3" fontId="7" fillId="49" borderId="66" xfId="516" applyNumberFormat="1" applyFill="1" applyBorder="1"/>
    <xf numFmtId="0" fontId="7" fillId="0" borderId="40" xfId="516" applyBorder="1" applyAlignment="1">
      <alignment horizontal="center"/>
    </xf>
    <xf numFmtId="0" fontId="7" fillId="0" borderId="33" xfId="516" applyBorder="1"/>
    <xf numFmtId="0" fontId="42" fillId="0" borderId="74" xfId="516" applyFont="1" applyBorder="1" applyAlignment="1">
      <alignment horizontal="center" vertical="center"/>
    </xf>
    <xf numFmtId="0" fontId="114" fillId="0" borderId="72" xfId="516" applyFont="1" applyBorder="1"/>
    <xf numFmtId="0" fontId="67" fillId="4" borderId="72" xfId="518" applyFont="1" applyFill="1" applyBorder="1"/>
    <xf numFmtId="0" fontId="7" fillId="0" borderId="47" xfId="516" applyBorder="1"/>
    <xf numFmtId="3" fontId="7" fillId="47" borderId="47" xfId="516" applyNumberFormat="1" applyFill="1" applyBorder="1"/>
    <xf numFmtId="3" fontId="7" fillId="0" borderId="47" xfId="516" applyNumberFormat="1" applyBorder="1"/>
    <xf numFmtId="3" fontId="7" fillId="48" borderId="47" xfId="516" applyNumberFormat="1" applyFill="1" applyBorder="1"/>
    <xf numFmtId="0" fontId="7" fillId="0" borderId="105" xfId="516" applyBorder="1" applyAlignment="1">
      <alignment horizontal="center"/>
    </xf>
    <xf numFmtId="0" fontId="7" fillId="0" borderId="72" xfId="516" applyBorder="1"/>
    <xf numFmtId="0" fontId="42" fillId="0" borderId="106" xfId="516" applyFont="1" applyBorder="1" applyAlignment="1">
      <alignment horizontal="center" vertical="center"/>
    </xf>
    <xf numFmtId="0" fontId="114" fillId="4" borderId="72" xfId="518" applyFont="1" applyFill="1" applyBorder="1"/>
    <xf numFmtId="0" fontId="7" fillId="0" borderId="107" xfId="516" applyBorder="1" applyAlignment="1">
      <alignment horizontal="center"/>
    </xf>
    <xf numFmtId="0" fontId="30" fillId="0" borderId="14" xfId="517" applyFont="1" applyBorder="1" applyAlignment="1" applyProtection="1">
      <alignment horizontal="center"/>
      <protection locked="0"/>
    </xf>
    <xf numFmtId="0" fontId="30" fillId="0" borderId="14" xfId="517" applyFont="1" applyBorder="1" applyProtection="1">
      <protection locked="0"/>
    </xf>
    <xf numFmtId="0" fontId="7" fillId="0" borderId="99" xfId="516" applyBorder="1"/>
    <xf numFmtId="0" fontId="30" fillId="0" borderId="16" xfId="517" applyFont="1" applyBorder="1" applyProtection="1">
      <protection locked="0"/>
    </xf>
    <xf numFmtId="2" fontId="31" fillId="0" borderId="14" xfId="517" applyNumberFormat="1" applyFont="1" applyBorder="1" applyAlignment="1" applyProtection="1">
      <alignment horizontal="center"/>
      <protection locked="0"/>
    </xf>
    <xf numFmtId="0" fontId="31" fillId="0" borderId="16" xfId="520" applyFont="1" applyBorder="1" applyAlignment="1" applyProtection="1">
      <alignment horizontal="left"/>
      <protection locked="0"/>
    </xf>
    <xf numFmtId="0" fontId="31" fillId="0" borderId="16" xfId="520" applyFont="1" applyBorder="1" applyAlignment="1" applyProtection="1">
      <alignment wrapText="1"/>
      <protection locked="0"/>
    </xf>
    <xf numFmtId="0" fontId="31" fillId="0" borderId="16" xfId="520" applyFont="1" applyBorder="1" applyProtection="1">
      <protection locked="0"/>
    </xf>
    <xf numFmtId="3" fontId="31" fillId="0" borderId="16" xfId="517" applyNumberFormat="1" applyFont="1" applyBorder="1" applyAlignment="1" applyProtection="1">
      <alignment horizontal="left"/>
      <protection locked="0"/>
    </xf>
    <xf numFmtId="2" fontId="31" fillId="0" borderId="13" xfId="517" applyNumberFormat="1" applyFont="1" applyBorder="1" applyAlignment="1" applyProtection="1">
      <alignment horizontal="center"/>
      <protection locked="0"/>
    </xf>
    <xf numFmtId="3" fontId="31" fillId="0" borderId="3" xfId="520" applyNumberFormat="1" applyFont="1" applyBorder="1" applyAlignment="1" applyProtection="1">
      <alignment horizontal="left"/>
      <protection locked="0"/>
    </xf>
    <xf numFmtId="2" fontId="25" fillId="0" borderId="14" xfId="517" applyNumberFormat="1" applyFont="1" applyBorder="1" applyAlignment="1" applyProtection="1">
      <alignment horizontal="center"/>
      <protection locked="0"/>
    </xf>
    <xf numFmtId="3" fontId="25" fillId="0" borderId="6" xfId="520" applyNumberFormat="1" applyFont="1" applyBorder="1" applyAlignment="1" applyProtection="1">
      <alignment horizontal="left"/>
      <protection locked="0"/>
    </xf>
    <xf numFmtId="2" fontId="30" fillId="0" borderId="15" xfId="517" applyNumberFormat="1" applyFont="1" applyBorder="1" applyAlignment="1" applyProtection="1">
      <alignment horizontal="center"/>
      <protection locked="0"/>
    </xf>
    <xf numFmtId="3" fontId="30" fillId="0" borderId="8" xfId="520" applyNumberFormat="1" applyFont="1" applyBorder="1" applyAlignment="1" applyProtection="1">
      <alignment horizontal="left"/>
      <protection locked="0"/>
    </xf>
    <xf numFmtId="0" fontId="31" fillId="0" borderId="14" xfId="520" applyFont="1" applyBorder="1" applyAlignment="1" applyProtection="1">
      <alignment horizontal="left"/>
      <protection locked="0"/>
    </xf>
    <xf numFmtId="0" fontId="30" fillId="0" borderId="16" xfId="520" applyFont="1" applyBorder="1" applyProtection="1">
      <protection locked="0"/>
    </xf>
    <xf numFmtId="0" fontId="30" fillId="0" borderId="14" xfId="517" applyFont="1" applyBorder="1" applyAlignment="1" applyProtection="1">
      <alignment horizontal="center" wrapText="1"/>
      <protection locked="0"/>
    </xf>
    <xf numFmtId="0" fontId="30" fillId="4" borderId="14" xfId="517" applyFont="1" applyFill="1" applyBorder="1" applyAlignment="1" applyProtection="1">
      <alignment horizontal="center" wrapText="1"/>
      <protection locked="0"/>
    </xf>
    <xf numFmtId="0" fontId="31" fillId="0" borderId="14" xfId="517" applyFont="1" applyBorder="1" applyAlignment="1" applyProtection="1">
      <alignment horizontal="center"/>
      <protection locked="0"/>
    </xf>
    <xf numFmtId="41" fontId="7" fillId="47" borderId="91" xfId="516" applyNumberFormat="1" applyFill="1" applyBorder="1"/>
    <xf numFmtId="3" fontId="7" fillId="49" borderId="108" xfId="516" applyNumberFormat="1" applyFill="1" applyBorder="1"/>
    <xf numFmtId="0" fontId="114" fillId="4" borderId="83" xfId="518" applyFont="1" applyFill="1" applyBorder="1"/>
    <xf numFmtId="0" fontId="42" fillId="0" borderId="84" xfId="516" applyFont="1" applyBorder="1" applyAlignment="1">
      <alignment horizontal="center"/>
    </xf>
    <xf numFmtId="0" fontId="42" fillId="0" borderId="85" xfId="516" applyFont="1" applyBorder="1"/>
    <xf numFmtId="3" fontId="42" fillId="47" borderId="85" xfId="516" applyNumberFormat="1" applyFont="1" applyFill="1" applyBorder="1"/>
    <xf numFmtId="3" fontId="42" fillId="0" borderId="85" xfId="516" applyNumberFormat="1" applyFont="1" applyBorder="1"/>
    <xf numFmtId="3" fontId="42" fillId="48" borderId="85" xfId="516" applyNumberFormat="1" applyFont="1" applyFill="1" applyBorder="1"/>
    <xf numFmtId="3" fontId="42" fillId="49" borderId="85" xfId="516" applyNumberFormat="1" applyFont="1" applyFill="1" applyBorder="1"/>
    <xf numFmtId="3" fontId="31" fillId="0" borderId="19" xfId="517" applyNumberFormat="1" applyFont="1" applyBorder="1" applyAlignment="1" applyProtection="1">
      <alignment horizontal="left"/>
      <protection locked="0"/>
    </xf>
    <xf numFmtId="0" fontId="31" fillId="0" borderId="13" xfId="517" applyFont="1" applyBorder="1" applyAlignment="1" applyProtection="1">
      <alignment horizontal="center"/>
      <protection locked="0"/>
    </xf>
    <xf numFmtId="3" fontId="31" fillId="0" borderId="13" xfId="517" applyNumberFormat="1" applyFont="1" applyBorder="1" applyAlignment="1" applyProtection="1">
      <alignment horizontal="left"/>
      <protection locked="0"/>
    </xf>
    <xf numFmtId="0" fontId="25" fillId="0" borderId="14" xfId="517" applyFont="1" applyBorder="1" applyAlignment="1" applyProtection="1">
      <alignment horizontal="center"/>
      <protection locked="0"/>
    </xf>
    <xf numFmtId="3" fontId="25" fillId="0" borderId="14" xfId="517" applyNumberFormat="1" applyFont="1" applyBorder="1" applyAlignment="1" applyProtection="1">
      <alignment horizontal="left"/>
      <protection locked="0"/>
    </xf>
    <xf numFmtId="0" fontId="25" fillId="0" borderId="14" xfId="517" applyFont="1" applyBorder="1" applyAlignment="1" applyProtection="1">
      <alignment horizontal="left"/>
      <protection locked="0"/>
    </xf>
    <xf numFmtId="166" fontId="30" fillId="0" borderId="14" xfId="517" applyNumberFormat="1" applyFont="1" applyBorder="1" applyAlignment="1" applyProtection="1">
      <alignment horizontal="center"/>
      <protection locked="0"/>
    </xf>
    <xf numFmtId="0" fontId="30" fillId="0" borderId="16" xfId="517" applyFont="1" applyBorder="1" applyAlignment="1" applyProtection="1">
      <alignment wrapText="1"/>
      <protection locked="0"/>
    </xf>
    <xf numFmtId="0" fontId="67" fillId="4" borderId="109" xfId="518" applyFont="1" applyFill="1" applyBorder="1"/>
    <xf numFmtId="3" fontId="42" fillId="49" borderId="86" xfId="516" applyNumberFormat="1" applyFont="1" applyFill="1" applyBorder="1"/>
    <xf numFmtId="0" fontId="31" fillId="0" borderId="16" xfId="517" applyFont="1" applyBorder="1" applyAlignment="1" applyProtection="1">
      <alignment wrapText="1"/>
      <protection locked="0"/>
    </xf>
    <xf numFmtId="0" fontId="31" fillId="0" borderId="13" xfId="517" applyFont="1" applyBorder="1" applyAlignment="1" applyProtection="1">
      <alignment wrapText="1"/>
      <protection locked="0"/>
    </xf>
    <xf numFmtId="3" fontId="30" fillId="0" borderId="21" xfId="517" applyNumberFormat="1" applyFont="1" applyBorder="1" applyAlignment="1" applyProtection="1">
      <alignment horizontal="left"/>
      <protection locked="0"/>
    </xf>
    <xf numFmtId="0" fontId="7" fillId="0" borderId="110" xfId="516" applyBorder="1" applyAlignment="1">
      <alignment horizontal="center"/>
    </xf>
    <xf numFmtId="3" fontId="42" fillId="47" borderId="101" xfId="516" applyNumberFormat="1" applyFont="1" applyFill="1" applyBorder="1"/>
    <xf numFmtId="3" fontId="42" fillId="48" borderId="101" xfId="516" applyNumberFormat="1" applyFont="1" applyFill="1" applyBorder="1"/>
    <xf numFmtId="3" fontId="31" fillId="0" borderId="17" xfId="520" applyNumberFormat="1" applyFont="1" applyBorder="1" applyAlignment="1" applyProtection="1">
      <alignment horizontal="left"/>
      <protection locked="0"/>
    </xf>
    <xf numFmtId="3" fontId="31" fillId="0" borderId="16" xfId="520" applyNumberFormat="1" applyFont="1" applyBorder="1" applyAlignment="1" applyProtection="1">
      <alignment horizontal="left"/>
      <protection locked="0"/>
    </xf>
    <xf numFmtId="3" fontId="31" fillId="8" borderId="16" xfId="517" applyNumberFormat="1" applyFont="1" applyFill="1" applyBorder="1" applyAlignment="1" applyProtection="1">
      <alignment horizontal="left"/>
      <protection locked="0"/>
    </xf>
    <xf numFmtId="0" fontId="31" fillId="0" borderId="15" xfId="517" applyFont="1" applyBorder="1" applyAlignment="1" applyProtection="1">
      <alignment horizontal="center"/>
      <protection locked="0"/>
    </xf>
    <xf numFmtId="0" fontId="30" fillId="0" borderId="13" xfId="517" applyFont="1" applyBorder="1" applyAlignment="1" applyProtection="1">
      <alignment horizontal="center"/>
      <protection locked="0"/>
    </xf>
    <xf numFmtId="3" fontId="30" fillId="0" borderId="13" xfId="517" applyNumberFormat="1" applyFont="1" applyBorder="1" applyAlignment="1" applyProtection="1">
      <alignment horizontal="left"/>
      <protection locked="0"/>
    </xf>
    <xf numFmtId="0" fontId="7" fillId="0" borderId="89" xfId="516" applyBorder="1"/>
    <xf numFmtId="0" fontId="7" fillId="0" borderId="111" xfId="516" applyBorder="1"/>
    <xf numFmtId="3" fontId="7" fillId="47" borderId="111" xfId="516" applyNumberFormat="1" applyFill="1" applyBorder="1"/>
    <xf numFmtId="3" fontId="7" fillId="0" borderId="111" xfId="516" applyNumberFormat="1" applyBorder="1"/>
    <xf numFmtId="3" fontId="7" fillId="48" borderId="111" xfId="516" applyNumberFormat="1" applyFill="1" applyBorder="1"/>
    <xf numFmtId="0" fontId="7" fillId="0" borderId="112" xfId="516" applyBorder="1" applyAlignment="1">
      <alignment horizontal="center"/>
    </xf>
    <xf numFmtId="0" fontId="7" fillId="0" borderId="82" xfId="516" applyBorder="1"/>
    <xf numFmtId="0" fontId="31" fillId="0" borderId="15" xfId="517" applyFont="1" applyBorder="1" applyAlignment="1" applyProtection="1">
      <alignment wrapText="1"/>
      <protection locked="0"/>
    </xf>
    <xf numFmtId="0" fontId="24" fillId="0" borderId="14" xfId="517" applyFont="1" applyBorder="1" applyAlignment="1" applyProtection="1">
      <alignment horizontal="center"/>
      <protection locked="0"/>
    </xf>
    <xf numFmtId="0" fontId="25" fillId="0" borderId="6" xfId="517" applyFont="1" applyBorder="1" applyAlignment="1" applyProtection="1">
      <alignment wrapText="1"/>
      <protection locked="0"/>
    </xf>
    <xf numFmtId="0" fontId="30" fillId="0" borderId="15" xfId="517" applyFont="1" applyBorder="1" applyAlignment="1" applyProtection="1">
      <alignment wrapText="1"/>
      <protection locked="0"/>
    </xf>
    <xf numFmtId="0" fontId="31" fillId="0" borderId="13" xfId="517" applyFont="1" applyBorder="1" applyAlignment="1" applyProtection="1">
      <alignment horizontal="left"/>
      <protection locked="0"/>
    </xf>
    <xf numFmtId="0" fontId="31" fillId="0" borderId="15" xfId="517" applyFont="1" applyBorder="1" applyProtection="1">
      <protection locked="0"/>
    </xf>
    <xf numFmtId="0" fontId="31" fillId="0" borderId="14" xfId="517" applyFont="1" applyBorder="1" applyProtection="1">
      <protection locked="0"/>
    </xf>
    <xf numFmtId="0" fontId="31" fillId="0" borderId="14" xfId="517" quotePrefix="1" applyFont="1" applyBorder="1" applyAlignment="1" applyProtection="1">
      <alignment horizontal="center"/>
      <protection locked="0"/>
    </xf>
    <xf numFmtId="0" fontId="31" fillId="0" borderId="16" xfId="517" applyFont="1" applyBorder="1" applyProtection="1">
      <protection locked="0"/>
    </xf>
    <xf numFmtId="0" fontId="31" fillId="8" borderId="16" xfId="517" applyFont="1" applyFill="1" applyBorder="1" applyProtection="1">
      <protection locked="0"/>
    </xf>
    <xf numFmtId="0" fontId="31" fillId="0" borderId="19" xfId="517" applyFont="1" applyBorder="1" applyProtection="1">
      <protection locked="0"/>
    </xf>
    <xf numFmtId="0" fontId="31" fillId="0" borderId="13" xfId="517" quotePrefix="1" applyFont="1" applyBorder="1" applyAlignment="1" applyProtection="1">
      <alignment horizontal="center"/>
      <protection locked="0"/>
    </xf>
    <xf numFmtId="0" fontId="31" fillId="0" borderId="13" xfId="517" applyFont="1" applyBorder="1" applyProtection="1">
      <protection locked="0"/>
    </xf>
    <xf numFmtId="0" fontId="25" fillId="0" borderId="14" xfId="517" quotePrefix="1" applyFont="1" applyBorder="1" applyAlignment="1" applyProtection="1">
      <alignment horizontal="center"/>
      <protection locked="0"/>
    </xf>
    <xf numFmtId="0" fontId="25" fillId="0" borderId="14" xfId="517" applyFont="1" applyBorder="1" applyProtection="1">
      <protection locked="0"/>
    </xf>
    <xf numFmtId="0" fontId="31" fillId="0" borderId="15" xfId="517" quotePrefix="1" applyFont="1" applyBorder="1" applyAlignment="1" applyProtection="1">
      <alignment horizontal="center"/>
      <protection locked="0"/>
    </xf>
    <xf numFmtId="3" fontId="31" fillId="0" borderId="52" xfId="517" applyNumberFormat="1" applyFont="1" applyBorder="1" applyAlignment="1" applyProtection="1">
      <alignment horizontal="left"/>
      <protection locked="0"/>
    </xf>
    <xf numFmtId="0" fontId="30" fillId="0" borderId="20" xfId="517" applyFont="1" applyBorder="1" applyProtection="1">
      <protection locked="0"/>
    </xf>
    <xf numFmtId="0" fontId="31" fillId="0" borderId="19" xfId="517" applyFont="1" applyBorder="1" applyAlignment="1" applyProtection="1">
      <alignment wrapText="1"/>
      <protection locked="0"/>
    </xf>
    <xf numFmtId="0" fontId="31" fillId="0" borderId="14" xfId="517" applyFont="1" applyBorder="1" applyAlignment="1" applyProtection="1">
      <alignment wrapText="1"/>
      <protection locked="0"/>
    </xf>
    <xf numFmtId="0" fontId="30" fillId="0" borderId="16" xfId="517" applyFont="1" applyBorder="1" applyAlignment="1" applyProtection="1">
      <alignment horizontal="justify" vertical="center" wrapText="1"/>
      <protection locked="0"/>
    </xf>
    <xf numFmtId="0" fontId="67" fillId="0" borderId="88" xfId="518" applyFont="1" applyBorder="1" applyAlignment="1">
      <alignment horizontal="left"/>
    </xf>
    <xf numFmtId="0" fontId="67" fillId="0" borderId="89" xfId="518" applyFont="1" applyBorder="1"/>
    <xf numFmtId="0" fontId="24" fillId="4" borderId="88" xfId="518" applyFont="1" applyFill="1" applyBorder="1"/>
    <xf numFmtId="2" fontId="31" fillId="0" borderId="15" xfId="517" applyNumberFormat="1" applyFont="1" applyBorder="1" applyAlignment="1" applyProtection="1">
      <alignment horizontal="center"/>
      <protection locked="0"/>
    </xf>
    <xf numFmtId="0" fontId="25" fillId="0" borderId="14" xfId="517" applyFont="1" applyBorder="1" applyAlignment="1" applyProtection="1">
      <alignment horizontal="justify" vertical="center" wrapText="1"/>
      <protection locked="0"/>
    </xf>
    <xf numFmtId="0" fontId="33" fillId="0" borderId="14" xfId="517" applyFont="1" applyBorder="1" applyProtection="1">
      <protection locked="0"/>
    </xf>
    <xf numFmtId="3" fontId="42" fillId="0" borderId="0" xfId="516" applyNumberFormat="1" applyFont="1"/>
    <xf numFmtId="3" fontId="7" fillId="0" borderId="0" xfId="516" applyNumberFormat="1"/>
    <xf numFmtId="0" fontId="42" fillId="0" borderId="0" xfId="516" applyFont="1"/>
    <xf numFmtId="168" fontId="0" fillId="0" borderId="0" xfId="521" applyNumberFormat="1" applyFont="1"/>
    <xf numFmtId="9" fontId="0" fillId="0" borderId="0" xfId="521" applyFont="1"/>
    <xf numFmtId="0" fontId="7" fillId="0" borderId="0" xfId="520"/>
    <xf numFmtId="0" fontId="7" fillId="0" borderId="75" xfId="520" applyBorder="1"/>
    <xf numFmtId="0" fontId="7" fillId="0" borderId="76" xfId="520" applyBorder="1"/>
    <xf numFmtId="0" fontId="7" fillId="0" borderId="74" xfId="520" applyBorder="1"/>
    <xf numFmtId="0" fontId="68" fillId="0" borderId="84" xfId="520" applyFont="1" applyBorder="1"/>
    <xf numFmtId="0" fontId="68" fillId="0" borderId="85" xfId="520" applyFont="1" applyBorder="1"/>
    <xf numFmtId="3" fontId="68" fillId="47" borderId="85" xfId="520" applyNumberFormat="1" applyFont="1" applyFill="1" applyBorder="1"/>
    <xf numFmtId="3" fontId="68" fillId="0" borderId="85" xfId="520" applyNumberFormat="1" applyFont="1" applyBorder="1"/>
    <xf numFmtId="3" fontId="68" fillId="48" borderId="85" xfId="520" applyNumberFormat="1" applyFont="1" applyFill="1" applyBorder="1"/>
    <xf numFmtId="3" fontId="68" fillId="49" borderId="86" xfId="520" applyNumberFormat="1" applyFont="1" applyFill="1" applyBorder="1"/>
    <xf numFmtId="0" fontId="116" fillId="0" borderId="87" xfId="520" applyFont="1" applyBorder="1" applyAlignment="1">
      <alignment horizontal="center"/>
    </xf>
    <xf numFmtId="0" fontId="7" fillId="0" borderId="90" xfId="520" applyBorder="1" applyAlignment="1">
      <alignment horizontal="center"/>
    </xf>
    <xf numFmtId="0" fontId="7" fillId="0" borderId="91" xfId="520" applyBorder="1"/>
    <xf numFmtId="3" fontId="7" fillId="47" borderId="91" xfId="520" applyNumberFormat="1" applyFill="1" applyBorder="1"/>
    <xf numFmtId="3" fontId="7" fillId="0" borderId="91" xfId="520" applyNumberFormat="1" applyBorder="1"/>
    <xf numFmtId="3" fontId="7" fillId="48" borderId="91" xfId="520" applyNumberFormat="1" applyFill="1" applyBorder="1"/>
    <xf numFmtId="1" fontId="7" fillId="49" borderId="92" xfId="520" applyNumberFormat="1" applyFill="1" applyBorder="1"/>
    <xf numFmtId="0" fontId="7" fillId="0" borderId="93" xfId="520" applyBorder="1" applyAlignment="1">
      <alignment horizontal="center"/>
    </xf>
    <xf numFmtId="0" fontId="7" fillId="0" borderId="94" xfId="520" applyBorder="1" applyAlignment="1">
      <alignment horizontal="center"/>
    </xf>
    <xf numFmtId="0" fontId="7" fillId="0" borderId="95" xfId="520" applyBorder="1"/>
    <xf numFmtId="3" fontId="7" fillId="47" borderId="95" xfId="520" applyNumberFormat="1" applyFill="1" applyBorder="1"/>
    <xf numFmtId="3" fontId="7" fillId="0" borderId="95" xfId="520" applyNumberFormat="1" applyBorder="1"/>
    <xf numFmtId="3" fontId="7" fillId="48" borderId="95" xfId="520" applyNumberFormat="1" applyFill="1" applyBorder="1"/>
    <xf numFmtId="1" fontId="42" fillId="49" borderId="96" xfId="520" applyNumberFormat="1" applyFont="1" applyFill="1" applyBorder="1"/>
    <xf numFmtId="0" fontId="7" fillId="0" borderId="97" xfId="520" applyBorder="1" applyAlignment="1">
      <alignment horizontal="center"/>
    </xf>
    <xf numFmtId="3" fontId="42" fillId="48" borderId="95" xfId="520" applyNumberFormat="1" applyFont="1" applyFill="1" applyBorder="1"/>
    <xf numFmtId="0" fontId="7" fillId="0" borderId="84" xfId="520" applyBorder="1" applyAlignment="1">
      <alignment horizontal="center"/>
    </xf>
    <xf numFmtId="0" fontId="7" fillId="0" borderId="85" xfId="520" applyBorder="1"/>
    <xf numFmtId="3" fontId="7" fillId="47" borderId="85" xfId="520" applyNumberFormat="1" applyFill="1" applyBorder="1"/>
    <xf numFmtId="3" fontId="7" fillId="0" borderId="85" xfId="520" applyNumberFormat="1" applyBorder="1"/>
    <xf numFmtId="3" fontId="7" fillId="48" borderId="85" xfId="520" applyNumberFormat="1" applyFill="1" applyBorder="1"/>
    <xf numFmtId="1" fontId="7" fillId="49" borderId="86" xfId="520" applyNumberFormat="1" applyFill="1" applyBorder="1"/>
    <xf numFmtId="0" fontId="7" fillId="0" borderId="87" xfId="520" applyBorder="1" applyAlignment="1">
      <alignment horizontal="center"/>
    </xf>
    <xf numFmtId="0" fontId="7" fillId="0" borderId="100" xfId="520" applyBorder="1" applyAlignment="1">
      <alignment horizontal="center"/>
    </xf>
    <xf numFmtId="0" fontId="7" fillId="0" borderId="101" xfId="520" applyBorder="1"/>
    <xf numFmtId="3" fontId="7" fillId="47" borderId="101" xfId="520" applyNumberFormat="1" applyFill="1" applyBorder="1"/>
    <xf numFmtId="3" fontId="7" fillId="0" borderId="101" xfId="520" applyNumberFormat="1" applyBorder="1"/>
    <xf numFmtId="3" fontId="7" fillId="48" borderId="101" xfId="520" applyNumberFormat="1" applyFill="1" applyBorder="1"/>
    <xf numFmtId="1" fontId="7" fillId="49" borderId="102" xfId="520" applyNumberFormat="1" applyFill="1" applyBorder="1"/>
    <xf numFmtId="0" fontId="7" fillId="0" borderId="103" xfId="520" applyBorder="1" applyAlignment="1">
      <alignment horizontal="center"/>
    </xf>
    <xf numFmtId="3" fontId="7" fillId="0" borderId="0" xfId="520" applyNumberFormat="1"/>
    <xf numFmtId="0" fontId="114" fillId="0" borderId="88" xfId="520" applyFont="1" applyBorder="1"/>
    <xf numFmtId="0" fontId="42" fillId="0" borderId="90" xfId="520" applyFont="1" applyBorder="1" applyAlignment="1">
      <alignment horizontal="center"/>
    </xf>
    <xf numFmtId="0" fontId="42" fillId="0" borderId="91" xfId="520" applyFont="1" applyBorder="1"/>
    <xf numFmtId="3" fontId="42" fillId="47" borderId="91" xfId="520" applyNumberFormat="1" applyFont="1" applyFill="1" applyBorder="1"/>
    <xf numFmtId="3" fontId="42" fillId="0" borderId="91" xfId="520" applyNumberFormat="1" applyFont="1" applyBorder="1"/>
    <xf numFmtId="3" fontId="42" fillId="48" borderId="91" xfId="520" applyNumberFormat="1" applyFont="1" applyFill="1" applyBorder="1"/>
    <xf numFmtId="1" fontId="42" fillId="49" borderId="92" xfId="520" applyNumberFormat="1" applyFont="1" applyFill="1" applyBorder="1"/>
    <xf numFmtId="0" fontId="7" fillId="0" borderId="88" xfId="520" applyBorder="1"/>
    <xf numFmtId="1" fontId="7" fillId="49" borderId="96" xfId="520" applyNumberFormat="1" applyFill="1" applyBorder="1"/>
    <xf numFmtId="0" fontId="42" fillId="0" borderId="104" xfId="520" applyFont="1" applyBorder="1" applyAlignment="1">
      <alignment horizontal="center" vertical="center"/>
    </xf>
    <xf numFmtId="0" fontId="114" fillId="0" borderId="33" xfId="520" applyFont="1" applyBorder="1"/>
    <xf numFmtId="0" fontId="7" fillId="0" borderId="73" xfId="520" applyBorder="1" applyAlignment="1">
      <alignment horizontal="center"/>
    </xf>
    <xf numFmtId="0" fontId="7" fillId="0" borderId="39" xfId="520" applyBorder="1"/>
    <xf numFmtId="3" fontId="7" fillId="47" borderId="39" xfId="520" applyNumberFormat="1" applyFill="1" applyBorder="1"/>
    <xf numFmtId="3" fontId="7" fillId="0" borderId="39" xfId="520" applyNumberFormat="1" applyBorder="1"/>
    <xf numFmtId="3" fontId="7" fillId="48" borderId="39" xfId="520" applyNumberFormat="1" applyFill="1" applyBorder="1"/>
    <xf numFmtId="1" fontId="7" fillId="49" borderId="66" xfId="520" applyNumberFormat="1" applyFill="1" applyBorder="1"/>
    <xf numFmtId="0" fontId="7" fillId="0" borderId="40" xfId="520" applyBorder="1" applyAlignment="1">
      <alignment horizontal="center"/>
    </xf>
    <xf numFmtId="0" fontId="7" fillId="0" borderId="33" xfId="520" applyBorder="1"/>
    <xf numFmtId="0" fontId="42" fillId="0" borderId="74" xfId="520" applyFont="1" applyBorder="1" applyAlignment="1">
      <alignment horizontal="center" vertical="center"/>
    </xf>
    <xf numFmtId="0" fontId="114" fillId="0" borderId="72" xfId="520" applyFont="1" applyBorder="1"/>
    <xf numFmtId="0" fontId="7" fillId="0" borderId="47" xfId="520" applyBorder="1"/>
    <xf numFmtId="3" fontId="7" fillId="47" borderId="47" xfId="520" applyNumberFormat="1" applyFill="1" applyBorder="1"/>
    <xf numFmtId="3" fontId="7" fillId="0" borderId="47" xfId="520" applyNumberFormat="1" applyBorder="1"/>
    <xf numFmtId="3" fontId="7" fillId="48" borderId="47" xfId="520" applyNumberFormat="1" applyFill="1" applyBorder="1"/>
    <xf numFmtId="0" fontId="7" fillId="0" borderId="105" xfId="520" applyBorder="1" applyAlignment="1">
      <alignment horizontal="center"/>
    </xf>
    <xf numFmtId="0" fontId="7" fillId="0" borderId="72" xfId="520" applyBorder="1"/>
    <xf numFmtId="0" fontId="42" fillId="0" borderId="106" xfId="520" applyFont="1" applyBorder="1" applyAlignment="1">
      <alignment horizontal="center" vertical="center"/>
    </xf>
    <xf numFmtId="0" fontId="7" fillId="0" borderId="107" xfId="520" applyBorder="1" applyAlignment="1">
      <alignment horizontal="center"/>
    </xf>
    <xf numFmtId="3" fontId="42" fillId="49" borderId="96" xfId="520" applyNumberFormat="1" applyFont="1" applyFill="1" applyBorder="1"/>
    <xf numFmtId="0" fontId="7" fillId="0" borderId="99" xfId="520" applyBorder="1"/>
    <xf numFmtId="3" fontId="7" fillId="49" borderId="102" xfId="520" applyNumberFormat="1" applyFill="1" applyBorder="1"/>
    <xf numFmtId="3" fontId="7" fillId="49" borderId="92" xfId="520" applyNumberFormat="1" applyFill="1" applyBorder="1"/>
    <xf numFmtId="41" fontId="7" fillId="47" borderId="91" xfId="520" applyNumberFormat="1" applyFill="1" applyBorder="1"/>
    <xf numFmtId="3" fontId="7" fillId="49" borderId="108" xfId="520" applyNumberFormat="1" applyFill="1" applyBorder="1"/>
    <xf numFmtId="0" fontId="42" fillId="0" borderId="84" xfId="520" applyFont="1" applyBorder="1" applyAlignment="1">
      <alignment horizontal="center"/>
    </xf>
    <xf numFmtId="0" fontId="42" fillId="0" borderId="85" xfId="520" applyFont="1" applyBorder="1"/>
    <xf numFmtId="3" fontId="42" fillId="47" borderId="85" xfId="520" applyNumberFormat="1" applyFont="1" applyFill="1" applyBorder="1"/>
    <xf numFmtId="3" fontId="42" fillId="0" borderId="85" xfId="520" applyNumberFormat="1" applyFont="1" applyBorder="1"/>
    <xf numFmtId="3" fontId="42" fillId="48" borderId="85" xfId="520" applyNumberFormat="1" applyFont="1" applyFill="1" applyBorder="1"/>
    <xf numFmtId="3" fontId="42" fillId="49" borderId="85" xfId="520" applyNumberFormat="1" applyFont="1" applyFill="1" applyBorder="1"/>
    <xf numFmtId="3" fontId="7" fillId="49" borderId="96" xfId="520" applyNumberFormat="1" applyFill="1" applyBorder="1"/>
    <xf numFmtId="3" fontId="42" fillId="49" borderId="86" xfId="520" applyNumberFormat="1" applyFont="1" applyFill="1" applyBorder="1"/>
    <xf numFmtId="0" fontId="7" fillId="0" borderId="110" xfId="520" applyBorder="1" applyAlignment="1">
      <alignment horizontal="center"/>
    </xf>
    <xf numFmtId="3" fontId="42" fillId="47" borderId="101" xfId="520" applyNumberFormat="1" applyFont="1" applyFill="1" applyBorder="1"/>
    <xf numFmtId="3" fontId="42" fillId="48" borderId="101" xfId="520" applyNumberFormat="1" applyFont="1" applyFill="1" applyBorder="1"/>
    <xf numFmtId="3" fontId="42" fillId="49" borderId="92" xfId="520" applyNumberFormat="1" applyFont="1" applyFill="1" applyBorder="1"/>
    <xf numFmtId="0" fontId="7" fillId="0" borderId="89" xfId="520" applyBorder="1"/>
    <xf numFmtId="0" fontId="7" fillId="0" borderId="111" xfId="520" applyBorder="1"/>
    <xf numFmtId="3" fontId="7" fillId="47" borderId="111" xfId="520" applyNumberFormat="1" applyFill="1" applyBorder="1"/>
    <xf numFmtId="3" fontId="7" fillId="0" borderId="111" xfId="520" applyNumberFormat="1" applyBorder="1"/>
    <xf numFmtId="3" fontId="7" fillId="48" borderId="111" xfId="520" applyNumberFormat="1" applyFill="1" applyBorder="1"/>
    <xf numFmtId="0" fontId="7" fillId="0" borderId="112" xfId="520" applyBorder="1" applyAlignment="1">
      <alignment horizontal="center"/>
    </xf>
    <xf numFmtId="0" fontId="7" fillId="0" borderId="82" xfId="520" applyBorder="1"/>
    <xf numFmtId="3" fontId="7" fillId="49" borderId="86" xfId="520" applyNumberFormat="1" applyFill="1" applyBorder="1"/>
    <xf numFmtId="3" fontId="42" fillId="0" borderId="0" xfId="520" applyNumberFormat="1" applyFont="1"/>
    <xf numFmtId="0" fontId="42" fillId="0" borderId="0" xfId="520" applyFont="1"/>
    <xf numFmtId="3" fontId="7" fillId="49" borderId="66" xfId="520" applyNumberFormat="1" applyFill="1" applyBorder="1"/>
    <xf numFmtId="41" fontId="0" fillId="0" borderId="0" xfId="519" applyFont="1"/>
    <xf numFmtId="1" fontId="7" fillId="0" borderId="0" xfId="520" applyNumberFormat="1"/>
    <xf numFmtId="41" fontId="7" fillId="0" borderId="0" xfId="520" applyNumberFormat="1"/>
    <xf numFmtId="9" fontId="7" fillId="0" borderId="0" xfId="520" applyNumberFormat="1"/>
    <xf numFmtId="10" fontId="7" fillId="0" borderId="0" xfId="520" applyNumberFormat="1"/>
    <xf numFmtId="0" fontId="42" fillId="0" borderId="1" xfId="520" applyFont="1" applyBorder="1"/>
    <xf numFmtId="0" fontId="7" fillId="0" borderId="1" xfId="520" applyBorder="1"/>
    <xf numFmtId="0" fontId="7" fillId="0" borderId="1" xfId="518" applyBorder="1" applyAlignment="1">
      <alignment horizontal="left"/>
    </xf>
    <xf numFmtId="1" fontId="42" fillId="0" borderId="1" xfId="520" applyNumberFormat="1" applyFont="1" applyBorder="1"/>
    <xf numFmtId="41" fontId="0" fillId="0" borderId="1" xfId="519" applyFont="1" applyBorder="1"/>
    <xf numFmtId="1" fontId="7" fillId="0" borderId="1" xfId="520" applyNumberFormat="1" applyBorder="1"/>
    <xf numFmtId="41" fontId="7" fillId="0" borderId="1" xfId="520" applyNumberFormat="1" applyBorder="1"/>
    <xf numFmtId="166" fontId="7" fillId="0" borderId="1" xfId="520" applyNumberFormat="1" applyBorder="1"/>
    <xf numFmtId="41" fontId="42" fillId="0" borderId="1" xfId="520" applyNumberFormat="1" applyFont="1" applyBorder="1"/>
    <xf numFmtId="0" fontId="42" fillId="0" borderId="13" xfId="520" applyFont="1" applyBorder="1"/>
    <xf numFmtId="0" fontId="7" fillId="0" borderId="0" xfId="518" applyAlignment="1">
      <alignment horizontal="left"/>
    </xf>
    <xf numFmtId="41" fontId="42" fillId="0" borderId="13" xfId="520" applyNumberFormat="1" applyFont="1" applyBorder="1"/>
    <xf numFmtId="0" fontId="42" fillId="0" borderId="1" xfId="518" applyFont="1" applyBorder="1" applyAlignment="1">
      <alignment horizontal="left"/>
    </xf>
    <xf numFmtId="4" fontId="118" fillId="50" borderId="1" xfId="520" applyNumberFormat="1" applyFont="1" applyFill="1" applyBorder="1" applyAlignment="1">
      <alignment horizontal="center" vertical="center"/>
    </xf>
    <xf numFmtId="0" fontId="118" fillId="50" borderId="1" xfId="520" applyFont="1" applyFill="1" applyBorder="1" applyAlignment="1">
      <alignment horizontal="center" vertical="center"/>
    </xf>
    <xf numFmtId="3" fontId="118" fillId="50" borderId="1" xfId="520" applyNumberFormat="1" applyFont="1" applyFill="1" applyBorder="1" applyAlignment="1">
      <alignment horizontal="center" vertical="center"/>
    </xf>
    <xf numFmtId="3" fontId="118" fillId="50" borderId="1" xfId="520" applyNumberFormat="1" applyFont="1" applyFill="1" applyBorder="1" applyAlignment="1">
      <alignment horizontal="center" wrapText="1"/>
    </xf>
    <xf numFmtId="41" fontId="31" fillId="0" borderId="0" xfId="519" applyFont="1" applyFill="1" applyBorder="1"/>
    <xf numFmtId="0" fontId="30" fillId="0" borderId="34" xfId="520" applyFont="1" applyBorder="1" applyAlignment="1">
      <alignment horizontal="right"/>
    </xf>
    <xf numFmtId="0" fontId="30" fillId="8" borderId="34" xfId="520" applyFont="1" applyFill="1" applyBorder="1"/>
    <xf numFmtId="3" fontId="31" fillId="8" borderId="34" xfId="520" applyNumberFormat="1" applyFont="1" applyFill="1" applyBorder="1" applyAlignment="1">
      <alignment horizontal="center"/>
    </xf>
    <xf numFmtId="4" fontId="31" fillId="8" borderId="34" xfId="520" applyNumberFormat="1" applyFont="1" applyFill="1" applyBorder="1"/>
    <xf numFmtId="41" fontId="31" fillId="0" borderId="113" xfId="519" applyFont="1" applyFill="1" applyBorder="1"/>
    <xf numFmtId="0" fontId="7" fillId="8" borderId="0" xfId="520" applyFill="1"/>
    <xf numFmtId="0" fontId="30" fillId="0" borderId="114" xfId="520" applyFont="1" applyBorder="1" applyAlignment="1">
      <alignment horizontal="right"/>
    </xf>
    <xf numFmtId="202" fontId="31" fillId="0" borderId="34" xfId="519" applyNumberFormat="1" applyFont="1" applyFill="1" applyBorder="1"/>
    <xf numFmtId="202" fontId="30" fillId="0" borderId="34" xfId="519" applyNumberFormat="1" applyFont="1" applyFill="1" applyBorder="1"/>
    <xf numFmtId="0" fontId="31" fillId="0" borderId="114" xfId="520" applyFont="1" applyBorder="1" applyAlignment="1">
      <alignment horizontal="right"/>
    </xf>
    <xf numFmtId="0" fontId="31" fillId="8" borderId="34" xfId="520" applyFont="1" applyFill="1" applyBorder="1"/>
    <xf numFmtId="202" fontId="31" fillId="0" borderId="0" xfId="519" applyNumberFormat="1" applyFont="1" applyFill="1" applyBorder="1"/>
    <xf numFmtId="0" fontId="109" fillId="0" borderId="1" xfId="520" applyFont="1" applyBorder="1" applyAlignment="1">
      <alignment horizontal="center" vertical="center" wrapText="1"/>
    </xf>
    <xf numFmtId="0" fontId="110" fillId="0" borderId="1" xfId="520" applyFont="1" applyBorder="1" applyAlignment="1">
      <alignment horizontal="center" vertical="center" wrapText="1"/>
    </xf>
    <xf numFmtId="0" fontId="110" fillId="0" borderId="1" xfId="520" applyFont="1" applyBorder="1" applyAlignment="1">
      <alignment vertical="center" wrapText="1"/>
    </xf>
    <xf numFmtId="0" fontId="7" fillId="0" borderId="1" xfId="520" applyBorder="1" applyAlignment="1">
      <alignment horizontal="center"/>
    </xf>
    <xf numFmtId="3" fontId="110" fillId="0" borderId="1" xfId="520" applyNumberFormat="1" applyFont="1" applyBorder="1" applyAlignment="1">
      <alignment horizontal="center" vertical="center" wrapText="1"/>
    </xf>
    <xf numFmtId="41" fontId="31" fillId="0" borderId="34" xfId="519" applyFont="1" applyFill="1" applyBorder="1"/>
    <xf numFmtId="0" fontId="31" fillId="0" borderId="34" xfId="520" applyFont="1" applyBorder="1" applyAlignment="1">
      <alignment horizontal="right"/>
    </xf>
    <xf numFmtId="0" fontId="31" fillId="8" borderId="14" xfId="520" applyFont="1" applyFill="1" applyBorder="1"/>
    <xf numFmtId="0" fontId="99" fillId="0" borderId="1" xfId="520" applyFont="1" applyBorder="1"/>
    <xf numFmtId="0" fontId="109" fillId="0" borderId="1" xfId="520" applyFont="1" applyBorder="1" applyAlignment="1">
      <alignment vertical="center" wrapText="1"/>
    </xf>
    <xf numFmtId="3" fontId="111" fillId="0" borderId="1" xfId="520" applyNumberFormat="1" applyFont="1" applyBorder="1" applyAlignment="1">
      <alignment horizontal="center"/>
    </xf>
    <xf numFmtId="0" fontId="30" fillId="0" borderId="6" xfId="520" applyFont="1" applyBorder="1" applyAlignment="1">
      <alignment horizontal="right"/>
    </xf>
    <xf numFmtId="0" fontId="31" fillId="0" borderId="6" xfId="520" applyFont="1" applyBorder="1" applyAlignment="1">
      <alignment horizontal="right"/>
    </xf>
    <xf numFmtId="0" fontId="112" fillId="8" borderId="0" xfId="520" applyFont="1" applyFill="1" applyAlignment="1">
      <alignment vertical="center" wrapText="1"/>
    </xf>
    <xf numFmtId="3" fontId="113" fillId="8" borderId="0" xfId="520" applyNumberFormat="1" applyFont="1" applyFill="1" applyAlignment="1">
      <alignment vertical="center" wrapText="1"/>
    </xf>
    <xf numFmtId="4" fontId="31" fillId="0" borderId="34" xfId="520" applyNumberFormat="1" applyFont="1" applyBorder="1"/>
    <xf numFmtId="202" fontId="42" fillId="0" borderId="0" xfId="520" applyNumberFormat="1" applyFont="1"/>
    <xf numFmtId="43" fontId="7" fillId="0" borderId="0" xfId="520" applyNumberFormat="1"/>
    <xf numFmtId="0" fontId="30" fillId="8" borderId="34" xfId="520" applyFont="1" applyFill="1" applyBorder="1" applyAlignment="1">
      <alignment horizontal="left" wrapText="1"/>
    </xf>
    <xf numFmtId="3" fontId="31" fillId="8" borderId="14" xfId="520" applyNumberFormat="1" applyFont="1" applyFill="1" applyBorder="1" applyAlignment="1">
      <alignment horizontal="center"/>
    </xf>
    <xf numFmtId="41" fontId="31" fillId="8" borderId="34" xfId="519" applyFont="1" applyFill="1" applyBorder="1"/>
    <xf numFmtId="203" fontId="31" fillId="8" borderId="34" xfId="519" applyNumberFormat="1" applyFont="1" applyFill="1" applyBorder="1"/>
    <xf numFmtId="0" fontId="42" fillId="0" borderId="2" xfId="520" applyFont="1" applyBorder="1"/>
    <xf numFmtId="41" fontId="0" fillId="0" borderId="0" xfId="519" applyFont="1" applyBorder="1"/>
    <xf numFmtId="2" fontId="7" fillId="0" borderId="0" xfId="520" applyNumberFormat="1"/>
    <xf numFmtId="0" fontId="30" fillId="12" borderId="11" xfId="520" applyFont="1" applyFill="1" applyBorder="1" applyAlignment="1">
      <alignment vertical="center"/>
    </xf>
    <xf numFmtId="0" fontId="30" fillId="12" borderId="12" xfId="520" applyFont="1" applyFill="1" applyBorder="1" applyAlignment="1">
      <alignment vertical="center"/>
    </xf>
    <xf numFmtId="0" fontId="7" fillId="0" borderId="6" xfId="520" applyBorder="1"/>
    <xf numFmtId="0" fontId="31" fillId="0" borderId="0" xfId="520" applyFont="1"/>
    <xf numFmtId="167" fontId="31" fillId="0" borderId="0" xfId="520" applyNumberFormat="1" applyFont="1" applyAlignment="1">
      <alignment horizontal="left" indent="3"/>
    </xf>
    <xf numFmtId="2" fontId="31" fillId="0" borderId="0" xfId="520" applyNumberFormat="1" applyFont="1"/>
    <xf numFmtId="2" fontId="31" fillId="0" borderId="7" xfId="520" applyNumberFormat="1" applyFont="1" applyBorder="1"/>
    <xf numFmtId="0" fontId="30" fillId="0" borderId="6" xfId="520" applyFont="1" applyBorder="1"/>
    <xf numFmtId="167" fontId="31" fillId="0" borderId="0" xfId="520" applyNumberFormat="1" applyFont="1"/>
    <xf numFmtId="0" fontId="31" fillId="0" borderId="7" xfId="520" applyFont="1" applyBorder="1"/>
    <xf numFmtId="0" fontId="24" fillId="0" borderId="0" xfId="520" applyFont="1"/>
    <xf numFmtId="167" fontId="30" fillId="0" borderId="9" xfId="520" applyNumberFormat="1" applyFont="1" applyBorder="1"/>
    <xf numFmtId="0" fontId="31" fillId="0" borderId="9" xfId="520" applyFont="1" applyBorder="1"/>
    <xf numFmtId="167" fontId="30" fillId="0" borderId="10" xfId="520" applyNumberFormat="1" applyFont="1" applyBorder="1"/>
    <xf numFmtId="0" fontId="31" fillId="0" borderId="6" xfId="520" applyFont="1" applyBorder="1"/>
    <xf numFmtId="2" fontId="30" fillId="0" borderId="10" xfId="520" applyNumberFormat="1" applyFont="1" applyBorder="1"/>
    <xf numFmtId="0" fontId="30" fillId="0" borderId="3" xfId="520" applyFont="1" applyBorder="1"/>
    <xf numFmtId="0" fontId="31" fillId="0" borderId="4" xfId="520" applyFont="1" applyBorder="1"/>
    <xf numFmtId="0" fontId="31" fillId="0" borderId="5" xfId="520" applyFont="1" applyBorder="1"/>
    <xf numFmtId="0" fontId="7" fillId="12" borderId="2" xfId="520" applyFill="1" applyBorder="1"/>
    <xf numFmtId="0" fontId="7" fillId="12" borderId="11" xfId="520" applyFill="1" applyBorder="1"/>
    <xf numFmtId="0" fontId="25" fillId="12" borderId="11" xfId="520" applyFont="1" applyFill="1" applyBorder="1" applyAlignment="1">
      <alignment horizontal="right"/>
    </xf>
    <xf numFmtId="2" fontId="25" fillId="12" borderId="12" xfId="520" applyNumberFormat="1" applyFont="1" applyFill="1" applyBorder="1"/>
    <xf numFmtId="0" fontId="7" fillId="0" borderId="9" xfId="520" applyBorder="1"/>
    <xf numFmtId="2" fontId="42" fillId="0" borderId="0" xfId="520" applyNumberFormat="1" applyFont="1"/>
    <xf numFmtId="0" fontId="7" fillId="0" borderId="0" xfId="520" applyAlignment="1">
      <alignment horizontal="right"/>
    </xf>
    <xf numFmtId="202" fontId="0" fillId="0" borderId="0" xfId="519" applyNumberFormat="1" applyFont="1"/>
    <xf numFmtId="0" fontId="51" fillId="0" borderId="1" xfId="520" applyFont="1" applyBorder="1" applyAlignment="1">
      <alignment horizontal="center"/>
    </xf>
    <xf numFmtId="0" fontId="42" fillId="0" borderId="1" xfId="520" applyFont="1" applyBorder="1" applyAlignment="1">
      <alignment horizontal="center"/>
    </xf>
    <xf numFmtId="0" fontId="7" fillId="0" borderId="0" xfId="520" applyAlignment="1">
      <alignment horizontal="left"/>
    </xf>
    <xf numFmtId="3" fontId="31" fillId="0" borderId="0" xfId="3" applyNumberFormat="1" applyFont="1" applyAlignment="1" applyProtection="1">
      <alignment horizontal="right"/>
      <protection locked="0"/>
    </xf>
    <xf numFmtId="3" fontId="31" fillId="4" borderId="0" xfId="3" applyNumberFormat="1" applyFont="1" applyFill="1" applyAlignment="1" applyProtection="1">
      <alignment horizontal="right"/>
      <protection locked="0"/>
    </xf>
    <xf numFmtId="3" fontId="31" fillId="4" borderId="14" xfId="3" applyNumberFormat="1" applyFont="1" applyFill="1" applyBorder="1" applyAlignment="1" applyProtection="1">
      <alignment horizontal="right"/>
      <protection locked="0"/>
    </xf>
    <xf numFmtId="3" fontId="31" fillId="4" borderId="22" xfId="4" applyNumberFormat="1" applyFont="1" applyFill="1" applyBorder="1" applyAlignment="1" applyProtection="1">
      <alignment horizontal="right" wrapText="1"/>
      <protection locked="0"/>
    </xf>
    <xf numFmtId="0" fontId="115" fillId="4" borderId="82" xfId="518" applyFont="1" applyFill="1" applyBorder="1"/>
    <xf numFmtId="0" fontId="31" fillId="0" borderId="85" xfId="30" applyFont="1" applyBorder="1" applyAlignment="1" applyProtection="1">
      <alignment horizontal="center" wrapText="1"/>
      <protection locked="0"/>
    </xf>
    <xf numFmtId="3" fontId="31" fillId="3" borderId="85" xfId="30" applyNumberFormat="1" applyFont="1" applyFill="1" applyBorder="1" applyAlignment="1" applyProtection="1">
      <alignment horizontal="right" wrapText="1"/>
      <protection locked="0"/>
    </xf>
    <xf numFmtId="3" fontId="31" fillId="3" borderId="86" xfId="30" applyNumberFormat="1" applyFont="1" applyFill="1" applyBorder="1" applyAlignment="1" applyProtection="1">
      <alignment horizontal="right" wrapText="1"/>
      <protection locked="0"/>
    </xf>
    <xf numFmtId="3" fontId="31" fillId="3" borderId="85" xfId="30" applyNumberFormat="1" applyFont="1" applyFill="1" applyBorder="1" applyAlignment="1" applyProtection="1">
      <alignment horizontal="right"/>
      <protection locked="0"/>
    </xf>
    <xf numFmtId="3" fontId="31" fillId="0" borderId="115" xfId="30" applyNumberFormat="1" applyFont="1" applyBorder="1" applyAlignment="1" applyProtection="1">
      <alignment horizontal="right"/>
      <protection locked="0"/>
    </xf>
    <xf numFmtId="3" fontId="31" fillId="4" borderId="115" xfId="30" applyNumberFormat="1" applyFont="1" applyFill="1" applyBorder="1" applyAlignment="1" applyProtection="1">
      <alignment horizontal="right"/>
      <protection locked="0"/>
    </xf>
    <xf numFmtId="3" fontId="31" fillId="5" borderId="86" xfId="30" applyNumberFormat="1" applyFont="1" applyFill="1" applyBorder="1" applyProtection="1">
      <protection locked="0"/>
    </xf>
    <xf numFmtId="3" fontId="31" fillId="4" borderId="87" xfId="30" applyNumberFormat="1" applyFont="1" applyFill="1" applyBorder="1" applyAlignment="1" applyProtection="1">
      <alignment horizontal="right"/>
      <protection locked="0"/>
    </xf>
    <xf numFmtId="0" fontId="31" fillId="0" borderId="91" xfId="30" applyFont="1" applyBorder="1" applyAlignment="1" applyProtection="1">
      <alignment horizontal="center" wrapText="1"/>
      <protection locked="0"/>
    </xf>
    <xf numFmtId="3" fontId="31" fillId="3" borderId="91" xfId="30" applyNumberFormat="1" applyFont="1" applyFill="1" applyBorder="1" applyAlignment="1" applyProtection="1">
      <alignment horizontal="right" wrapText="1"/>
      <protection locked="0"/>
    </xf>
    <xf numFmtId="3" fontId="31" fillId="3" borderId="92" xfId="30" applyNumberFormat="1" applyFont="1" applyFill="1" applyBorder="1" applyAlignment="1" applyProtection="1">
      <alignment horizontal="right" wrapText="1"/>
      <protection locked="0"/>
    </xf>
    <xf numFmtId="3" fontId="31" fillId="3" borderId="91" xfId="30" applyNumberFormat="1" applyFont="1" applyFill="1" applyBorder="1" applyAlignment="1" applyProtection="1">
      <alignment horizontal="right"/>
      <protection locked="0"/>
    </xf>
    <xf numFmtId="3" fontId="31" fillId="4" borderId="116" xfId="30" applyNumberFormat="1" applyFont="1" applyFill="1" applyBorder="1" applyAlignment="1" applyProtection="1">
      <alignment horizontal="right"/>
      <protection locked="0"/>
    </xf>
    <xf numFmtId="3" fontId="31" fillId="5" borderId="92" xfId="30" applyNumberFormat="1" applyFont="1" applyFill="1" applyBorder="1" applyProtection="1">
      <protection locked="0"/>
    </xf>
    <xf numFmtId="3" fontId="31" fillId="4" borderId="93" xfId="30" applyNumberFormat="1" applyFont="1" applyFill="1" applyBorder="1" applyAlignment="1" applyProtection="1">
      <alignment horizontal="right"/>
      <protection locked="0"/>
    </xf>
    <xf numFmtId="3" fontId="31" fillId="3" borderId="91" xfId="4" applyNumberFormat="1" applyFont="1" applyFill="1" applyBorder="1" applyAlignment="1" applyProtection="1">
      <alignment horizontal="right" wrapText="1"/>
      <protection locked="0"/>
    </xf>
    <xf numFmtId="3" fontId="31" fillId="4" borderId="116" xfId="4" applyNumberFormat="1" applyFont="1" applyFill="1" applyBorder="1" applyAlignment="1" applyProtection="1">
      <alignment horizontal="right" wrapText="1"/>
      <protection locked="0"/>
    </xf>
    <xf numFmtId="0" fontId="31" fillId="0" borderId="91" xfId="30" applyFont="1" applyBorder="1" applyAlignment="1" applyProtection="1">
      <alignment horizontal="center"/>
      <protection locked="0"/>
    </xf>
    <xf numFmtId="3" fontId="31" fillId="0" borderId="93" xfId="30" applyNumberFormat="1" applyFont="1" applyBorder="1" applyAlignment="1" applyProtection="1">
      <alignment horizontal="center"/>
      <protection locked="0"/>
    </xf>
    <xf numFmtId="3" fontId="31" fillId="3" borderId="92" xfId="4" applyNumberFormat="1" applyFont="1" applyFill="1" applyBorder="1" applyAlignment="1" applyProtection="1">
      <alignment horizontal="right" wrapText="1"/>
      <protection locked="0"/>
    </xf>
    <xf numFmtId="3" fontId="31" fillId="0" borderId="93" xfId="30" applyNumberFormat="1" applyFont="1" applyBorder="1" applyAlignment="1" applyProtection="1">
      <alignment horizontal="right"/>
      <protection locked="0"/>
    </xf>
    <xf numFmtId="170" fontId="25" fillId="0" borderId="91" xfId="4" applyNumberFormat="1" applyFont="1" applyFill="1" applyBorder="1" applyAlignment="1" applyProtection="1">
      <alignment horizontal="center"/>
      <protection locked="0"/>
    </xf>
    <xf numFmtId="3" fontId="25" fillId="3" borderId="91" xfId="4" applyNumberFormat="1" applyFont="1" applyFill="1" applyBorder="1" applyAlignment="1" applyProtection="1">
      <alignment horizontal="right"/>
      <protection locked="0"/>
    </xf>
    <xf numFmtId="3" fontId="25" fillId="3" borderId="92" xfId="30" applyNumberFormat="1" applyFont="1" applyFill="1" applyBorder="1" applyAlignment="1" applyProtection="1">
      <alignment horizontal="right" wrapText="1"/>
      <protection locked="0"/>
    </xf>
    <xf numFmtId="3" fontId="25" fillId="3" borderId="91" xfId="30" applyNumberFormat="1" applyFont="1" applyFill="1" applyBorder="1" applyAlignment="1" applyProtection="1">
      <alignment horizontal="right"/>
      <protection locked="0"/>
    </xf>
    <xf numFmtId="3" fontId="25" fillId="5" borderId="92" xfId="30" applyNumberFormat="1" applyFont="1" applyFill="1" applyBorder="1" applyProtection="1">
      <protection locked="0"/>
    </xf>
    <xf numFmtId="3" fontId="25" fillId="0" borderId="93" xfId="30" applyNumberFormat="1" applyFont="1" applyBorder="1" applyAlignment="1" applyProtection="1">
      <alignment horizontal="right"/>
      <protection locked="0"/>
    </xf>
    <xf numFmtId="3" fontId="31" fillId="3" borderId="92" xfId="30" applyNumberFormat="1" applyFont="1" applyFill="1" applyBorder="1" applyAlignment="1" applyProtection="1">
      <alignment horizontal="right"/>
      <protection locked="0"/>
    </xf>
    <xf numFmtId="0" fontId="31" fillId="0" borderId="95" xfId="30" applyFont="1" applyBorder="1" applyAlignment="1" applyProtection="1">
      <alignment horizontal="center"/>
      <protection locked="0"/>
    </xf>
    <xf numFmtId="3" fontId="31" fillId="3" borderId="95" xfId="4" applyNumberFormat="1" applyFont="1" applyFill="1" applyBorder="1" applyAlignment="1" applyProtection="1">
      <alignment horizontal="right" wrapText="1"/>
      <protection locked="0"/>
    </xf>
    <xf numFmtId="3" fontId="31" fillId="3" borderId="96" xfId="30" applyNumberFormat="1" applyFont="1" applyFill="1" applyBorder="1" applyAlignment="1" applyProtection="1">
      <alignment horizontal="right" wrapText="1"/>
      <protection locked="0"/>
    </xf>
    <xf numFmtId="3" fontId="31" fillId="3" borderId="95" xfId="30" applyNumberFormat="1" applyFont="1" applyFill="1" applyBorder="1" applyAlignment="1" applyProtection="1">
      <alignment horizontal="right"/>
      <protection locked="0"/>
    </xf>
    <xf numFmtId="3" fontId="31" fillId="4" borderId="117" xfId="4" applyNumberFormat="1" applyFont="1" applyFill="1" applyBorder="1" applyAlignment="1" applyProtection="1">
      <alignment horizontal="right" wrapText="1"/>
      <protection locked="0"/>
    </xf>
    <xf numFmtId="3" fontId="31" fillId="5" borderId="96" xfId="30" applyNumberFormat="1" applyFont="1" applyFill="1" applyBorder="1" applyProtection="1">
      <protection locked="0"/>
    </xf>
    <xf numFmtId="3" fontId="31" fillId="0" borderId="97" xfId="30" applyNumberFormat="1" applyFont="1" applyBorder="1" applyAlignment="1" applyProtection="1">
      <alignment horizontal="right"/>
      <protection locked="0"/>
    </xf>
    <xf numFmtId="0" fontId="31" fillId="0" borderId="101" xfId="30" applyFont="1" applyBorder="1" applyAlignment="1" applyProtection="1">
      <alignment horizontal="center"/>
      <protection locked="0"/>
    </xf>
    <xf numFmtId="3" fontId="31" fillId="3" borderId="101" xfId="4" applyNumberFormat="1" applyFont="1" applyFill="1" applyBorder="1" applyAlignment="1" applyProtection="1">
      <alignment horizontal="right" wrapText="1"/>
      <protection locked="0"/>
    </xf>
    <xf numFmtId="3" fontId="31" fillId="3" borderId="101" xfId="30" applyNumberFormat="1" applyFont="1" applyFill="1" applyBorder="1" applyAlignment="1" applyProtection="1">
      <alignment horizontal="right"/>
      <protection locked="0"/>
    </xf>
    <xf numFmtId="3" fontId="31" fillId="4" borderId="118" xfId="4" applyNumberFormat="1" applyFont="1" applyFill="1" applyBorder="1" applyAlignment="1" applyProtection="1">
      <alignment horizontal="right" wrapText="1"/>
      <protection locked="0"/>
    </xf>
    <xf numFmtId="3" fontId="31" fillId="5" borderId="102" xfId="30" applyNumberFormat="1" applyFont="1" applyFill="1" applyBorder="1" applyProtection="1">
      <protection locked="0"/>
    </xf>
    <xf numFmtId="3" fontId="31" fillId="4" borderId="103" xfId="30" applyNumberFormat="1" applyFont="1" applyFill="1" applyBorder="1" applyAlignment="1" applyProtection="1">
      <alignment horizontal="right"/>
      <protection locked="0"/>
    </xf>
    <xf numFmtId="0" fontId="25" fillId="0" borderId="98" xfId="517" applyFont="1" applyBorder="1" applyAlignment="1" applyProtection="1">
      <alignment horizontal="left"/>
      <protection locked="0"/>
    </xf>
    <xf numFmtId="0" fontId="7" fillId="0" borderId="98" xfId="518" applyBorder="1"/>
    <xf numFmtId="0" fontId="31" fillId="0" borderId="95" xfId="30" applyFont="1" applyBorder="1" applyAlignment="1" applyProtection="1">
      <alignment horizontal="center" wrapText="1"/>
      <protection locked="0"/>
    </xf>
    <xf numFmtId="3" fontId="31" fillId="4" borderId="97" xfId="4" applyNumberFormat="1" applyFont="1" applyFill="1" applyBorder="1" applyAlignment="1" applyProtection="1">
      <alignment horizontal="center" wrapText="1"/>
      <protection locked="0"/>
    </xf>
    <xf numFmtId="0" fontId="31" fillId="0" borderId="80" xfId="30" applyFont="1" applyBorder="1" applyAlignment="1" applyProtection="1">
      <alignment horizontal="center"/>
      <protection locked="0"/>
    </xf>
    <xf numFmtId="0" fontId="31" fillId="0" borderId="64" xfId="30" applyFont="1" applyBorder="1" applyAlignment="1" applyProtection="1">
      <alignment horizontal="center"/>
      <protection locked="0"/>
    </xf>
    <xf numFmtId="0" fontId="67" fillId="4" borderId="119" xfId="518" applyFont="1" applyFill="1" applyBorder="1"/>
    <xf numFmtId="0" fontId="7" fillId="0" borderId="120" xfId="516" applyBorder="1" applyAlignment="1">
      <alignment horizontal="center"/>
    </xf>
    <xf numFmtId="0" fontId="31" fillId="0" borderId="121" xfId="30" applyFont="1" applyBorder="1" applyAlignment="1" applyProtection="1">
      <alignment horizontal="center"/>
      <protection locked="0"/>
    </xf>
    <xf numFmtId="3" fontId="31" fillId="3" borderId="121" xfId="4" applyNumberFormat="1" applyFont="1" applyFill="1" applyBorder="1" applyAlignment="1" applyProtection="1">
      <alignment horizontal="right" wrapText="1"/>
      <protection locked="0"/>
    </xf>
    <xf numFmtId="3" fontId="31" fillId="3" borderId="121" xfId="30" applyNumberFormat="1" applyFont="1" applyFill="1" applyBorder="1" applyAlignment="1" applyProtection="1">
      <alignment horizontal="right"/>
      <protection locked="0"/>
    </xf>
    <xf numFmtId="3" fontId="31" fillId="4" borderId="122" xfId="4" applyNumberFormat="1" applyFont="1" applyFill="1" applyBorder="1" applyAlignment="1" applyProtection="1">
      <alignment horizontal="right" wrapText="1"/>
      <protection locked="0"/>
    </xf>
    <xf numFmtId="3" fontId="31" fillId="5" borderId="123" xfId="30" applyNumberFormat="1" applyFont="1" applyFill="1" applyBorder="1" applyProtection="1">
      <protection locked="0"/>
    </xf>
    <xf numFmtId="3" fontId="31" fillId="4" borderId="121" xfId="30" applyNumberFormat="1" applyFont="1" applyFill="1" applyBorder="1" applyAlignment="1" applyProtection="1">
      <alignment horizontal="center"/>
      <protection locked="0"/>
    </xf>
    <xf numFmtId="3" fontId="31" fillId="4" borderId="91" xfId="30" applyNumberFormat="1" applyFont="1" applyFill="1" applyBorder="1" applyAlignment="1" applyProtection="1">
      <alignment horizontal="center"/>
      <protection locked="0"/>
    </xf>
    <xf numFmtId="3" fontId="25" fillId="4" borderId="91" xfId="30" applyNumberFormat="1" applyFont="1" applyFill="1" applyBorder="1" applyAlignment="1" applyProtection="1">
      <alignment horizontal="right"/>
      <protection locked="0"/>
    </xf>
    <xf numFmtId="0" fontId="25" fillId="0" borderId="111" xfId="30" applyFont="1" applyBorder="1" applyAlignment="1" applyProtection="1">
      <alignment horizontal="center"/>
      <protection locked="0"/>
    </xf>
    <xf numFmtId="170" fontId="25" fillId="0" borderId="111" xfId="4" applyNumberFormat="1" applyFont="1" applyFill="1" applyBorder="1" applyAlignment="1" applyProtection="1">
      <alignment horizontal="center"/>
      <protection locked="0"/>
    </xf>
    <xf numFmtId="3" fontId="25" fillId="3" borderId="111" xfId="4" applyNumberFormat="1" applyFont="1" applyFill="1" applyBorder="1" applyAlignment="1" applyProtection="1">
      <alignment horizontal="right"/>
      <protection locked="0"/>
    </xf>
    <xf numFmtId="3" fontId="25" fillId="3" borderId="111" xfId="30" applyNumberFormat="1" applyFont="1" applyFill="1" applyBorder="1" applyAlignment="1" applyProtection="1">
      <alignment horizontal="right" wrapText="1"/>
      <protection locked="0"/>
    </xf>
    <xf numFmtId="3" fontId="25" fillId="3" borderId="111" xfId="30" applyNumberFormat="1" applyFont="1" applyFill="1" applyBorder="1" applyAlignment="1" applyProtection="1">
      <alignment horizontal="right"/>
      <protection locked="0"/>
    </xf>
    <xf numFmtId="3" fontId="31" fillId="4" borderId="124" xfId="4" applyNumberFormat="1" applyFont="1" applyFill="1" applyBorder="1" applyAlignment="1" applyProtection="1">
      <alignment horizontal="right" wrapText="1"/>
      <protection locked="0"/>
    </xf>
    <xf numFmtId="3" fontId="25" fillId="5" borderId="108" xfId="30" applyNumberFormat="1" applyFont="1" applyFill="1" applyBorder="1" applyProtection="1">
      <protection locked="0"/>
    </xf>
    <xf numFmtId="3" fontId="30" fillId="4" borderId="125" xfId="30" applyNumberFormat="1" applyFont="1" applyFill="1" applyBorder="1" applyAlignment="1" applyProtection="1">
      <alignment horizontal="right"/>
      <protection locked="0"/>
    </xf>
    <xf numFmtId="0" fontId="31" fillId="0" borderId="3" xfId="30" applyFont="1" applyBorder="1" applyAlignment="1" applyProtection="1">
      <alignment horizontal="center"/>
      <protection locked="0"/>
    </xf>
    <xf numFmtId="166" fontId="30" fillId="0" borderId="6" xfId="30" applyNumberFormat="1" applyFont="1" applyBorder="1" applyAlignment="1" applyProtection="1">
      <alignment horizontal="center"/>
      <protection locked="0"/>
    </xf>
    <xf numFmtId="0" fontId="31" fillId="0" borderId="6" xfId="30" applyFont="1" applyBorder="1" applyAlignment="1" applyProtection="1">
      <alignment horizontal="center"/>
      <protection locked="0"/>
    </xf>
    <xf numFmtId="2" fontId="25" fillId="0" borderId="6" xfId="30" applyNumberFormat="1" applyFont="1" applyBorder="1" applyAlignment="1" applyProtection="1">
      <alignment horizontal="center"/>
      <protection locked="0"/>
    </xf>
    <xf numFmtId="2" fontId="30" fillId="0" borderId="8" xfId="30" applyNumberFormat="1" applyFont="1" applyBorder="1" applyAlignment="1" applyProtection="1">
      <alignment horizontal="center"/>
      <protection locked="0"/>
    </xf>
    <xf numFmtId="0" fontId="114" fillId="4" borderId="126" xfId="518" applyFont="1" applyFill="1" applyBorder="1"/>
    <xf numFmtId="0" fontId="114" fillId="0" borderId="93" xfId="516" applyFont="1" applyBorder="1"/>
    <xf numFmtId="0" fontId="67" fillId="0" borderId="93" xfId="518" applyFont="1" applyBorder="1"/>
    <xf numFmtId="0" fontId="114" fillId="4" borderId="93" xfId="518" applyFont="1" applyFill="1" applyBorder="1"/>
    <xf numFmtId="0" fontId="25" fillId="0" borderId="125" xfId="30" applyFont="1" applyBorder="1" applyAlignment="1" applyProtection="1">
      <alignment horizontal="left"/>
      <protection locked="0"/>
    </xf>
    <xf numFmtId="3" fontId="30" fillId="3" borderId="95" xfId="4" applyNumberFormat="1" applyFont="1" applyFill="1" applyBorder="1" applyAlignment="1" applyProtection="1">
      <alignment horizontal="right" wrapText="1"/>
      <protection locked="0"/>
    </xf>
    <xf numFmtId="3" fontId="30" fillId="5" borderId="96" xfId="30" applyNumberFormat="1" applyFont="1" applyFill="1" applyBorder="1" applyProtection="1">
      <protection locked="0"/>
    </xf>
    <xf numFmtId="3" fontId="24" fillId="3" borderId="91" xfId="30" applyNumberFormat="1" applyFont="1" applyFill="1" applyBorder="1" applyAlignment="1" applyProtection="1">
      <alignment horizontal="right"/>
      <protection locked="0"/>
    </xf>
    <xf numFmtId="3" fontId="24" fillId="5" borderId="92" xfId="30" applyNumberFormat="1" applyFont="1" applyFill="1" applyBorder="1" applyProtection="1">
      <protection locked="0"/>
    </xf>
    <xf numFmtId="3" fontId="30" fillId="3" borderId="95" xfId="30" applyNumberFormat="1" applyFont="1" applyFill="1" applyBorder="1" applyAlignment="1" applyProtection="1">
      <alignment horizontal="right"/>
      <protection locked="0"/>
    </xf>
    <xf numFmtId="41" fontId="7" fillId="0" borderId="0" xfId="516" applyNumberFormat="1"/>
    <xf numFmtId="41" fontId="31" fillId="0" borderId="16" xfId="30" applyNumberFormat="1" applyFont="1" applyBorder="1" applyAlignment="1" applyProtection="1">
      <alignment horizontal="center" wrapText="1"/>
      <protection locked="0"/>
    </xf>
    <xf numFmtId="0" fontId="119" fillId="0" borderId="0" xfId="0" applyFont="1" applyAlignment="1">
      <alignment horizontal="center"/>
    </xf>
    <xf numFmtId="0" fontId="119" fillId="0" borderId="1" xfId="0" applyFont="1" applyBorder="1" applyAlignment="1">
      <alignment horizontal="center"/>
    </xf>
    <xf numFmtId="0" fontId="108" fillId="0" borderId="1" xfId="0" applyFont="1" applyBorder="1"/>
    <xf numFmtId="3" fontId="108" fillId="0" borderId="1" xfId="0" applyNumberFormat="1" applyFont="1" applyBorder="1" applyAlignment="1">
      <alignment horizontal="center"/>
    </xf>
    <xf numFmtId="0" fontId="108" fillId="0" borderId="12" xfId="0" applyFont="1" applyBorder="1"/>
    <xf numFmtId="0" fontId="108" fillId="51" borderId="1" xfId="0" applyFont="1" applyFill="1" applyBorder="1"/>
    <xf numFmtId="3" fontId="108" fillId="51" borderId="1" xfId="0" applyNumberFormat="1" applyFont="1" applyFill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3" fontId="24" fillId="0" borderId="15" xfId="0" applyNumberFormat="1" applyFont="1" applyBorder="1" applyAlignment="1">
      <alignment horizontal="center"/>
    </xf>
    <xf numFmtId="192" fontId="24" fillId="0" borderId="0" xfId="1" applyNumberFormat="1" applyFont="1" applyFill="1" applyBorder="1" applyAlignment="1">
      <alignment horizontal="center"/>
    </xf>
    <xf numFmtId="169" fontId="24" fillId="0" borderId="1" xfId="1" applyNumberFormat="1" applyFont="1" applyFill="1" applyBorder="1" applyAlignment="1">
      <alignment horizontal="center"/>
    </xf>
    <xf numFmtId="169" fontId="24" fillId="0" borderId="0" xfId="1" applyNumberFormat="1" applyFont="1" applyFill="1" applyBorder="1" applyAlignment="1">
      <alignment horizontal="center"/>
    </xf>
    <xf numFmtId="3" fontId="24" fillId="0" borderId="1" xfId="0" applyNumberFormat="1" applyFont="1" applyBorder="1"/>
    <xf numFmtId="2" fontId="24" fillId="0" borderId="1" xfId="0" applyNumberFormat="1" applyFont="1" applyBorder="1"/>
    <xf numFmtId="2" fontId="24" fillId="0" borderId="0" xfId="0" applyNumberFormat="1" applyFont="1"/>
    <xf numFmtId="3" fontId="24" fillId="0" borderId="12" xfId="0" applyNumberFormat="1" applyFont="1" applyBorder="1" applyAlignment="1">
      <alignment horizontal="center"/>
    </xf>
    <xf numFmtId="168" fontId="24" fillId="0" borderId="1" xfId="2" applyNumberFormat="1" applyFont="1" applyBorder="1" applyAlignment="1">
      <alignment horizontal="center"/>
    </xf>
    <xf numFmtId="10" fontId="24" fillId="0" borderId="1" xfId="2" applyNumberFormat="1" applyFont="1" applyBorder="1"/>
    <xf numFmtId="10" fontId="24" fillId="0" borderId="1" xfId="0" applyNumberFormat="1" applyFont="1" applyBorder="1"/>
    <xf numFmtId="164" fontId="24" fillId="0" borderId="1" xfId="1" applyFont="1" applyBorder="1"/>
    <xf numFmtId="168" fontId="24" fillId="0" borderId="0" xfId="2" applyNumberFormat="1" applyFont="1"/>
    <xf numFmtId="3" fontId="67" fillId="0" borderId="1" xfId="0" applyNumberFormat="1" applyFont="1" applyBorder="1" applyAlignment="1">
      <alignment horizontal="center"/>
    </xf>
    <xf numFmtId="0" fontId="7" fillId="0" borderId="0" xfId="522"/>
    <xf numFmtId="0" fontId="7" fillId="0" borderId="0" xfId="522" applyAlignment="1">
      <alignment horizontal="center"/>
    </xf>
    <xf numFmtId="3" fontId="7" fillId="0" borderId="0" xfId="522" applyNumberFormat="1" applyAlignment="1">
      <alignment horizontal="center"/>
    </xf>
    <xf numFmtId="3" fontId="7" fillId="0" borderId="1" xfId="520" applyNumberFormat="1" applyBorder="1" applyAlignment="1">
      <alignment horizontal="center"/>
    </xf>
    <xf numFmtId="204" fontId="7" fillId="0" borderId="1" xfId="520" applyNumberFormat="1" applyBorder="1" applyAlignment="1">
      <alignment horizontal="center"/>
    </xf>
    <xf numFmtId="0" fontId="24" fillId="0" borderId="13" xfId="0" applyFont="1" applyBorder="1"/>
    <xf numFmtId="0" fontId="24" fillId="8" borderId="1" xfId="0" applyFont="1" applyFill="1" applyBorder="1"/>
    <xf numFmtId="0" fontId="47" fillId="0" borderId="15" xfId="0" applyFont="1" applyBorder="1"/>
    <xf numFmtId="0" fontId="0" fillId="0" borderId="13" xfId="0" quotePrefix="1" applyBorder="1" applyAlignment="1">
      <alignment horizontal="center"/>
    </xf>
    <xf numFmtId="167" fontId="24" fillId="0" borderId="1" xfId="0" applyNumberFormat="1" applyFont="1" applyBorder="1" applyAlignment="1">
      <alignment horizontal="center"/>
    </xf>
    <xf numFmtId="0" fontId="24" fillId="0" borderId="0" xfId="0" applyFont="1" applyAlignment="1">
      <alignment horizontal="center" wrapText="1"/>
    </xf>
    <xf numFmtId="0" fontId="24" fillId="0" borderId="0" xfId="0" applyFont="1" applyAlignment="1">
      <alignment horizontal="left"/>
    </xf>
    <xf numFmtId="172" fontId="7" fillId="0" borderId="1" xfId="520" applyNumberFormat="1" applyBorder="1" applyAlignment="1">
      <alignment horizontal="center"/>
    </xf>
    <xf numFmtId="0" fontId="25" fillId="9" borderId="1" xfId="523" applyFont="1" applyFill="1" applyBorder="1"/>
    <xf numFmtId="0" fontId="0" fillId="0" borderId="11" xfId="0" applyBorder="1" applyAlignment="1">
      <alignment horizontal="center"/>
    </xf>
    <xf numFmtId="0" fontId="25" fillId="0" borderId="4" xfId="0" applyFont="1" applyBorder="1" applyAlignment="1">
      <alignment horizontal="left"/>
    </xf>
    <xf numFmtId="3" fontId="24" fillId="0" borderId="4" xfId="0" applyNumberFormat="1" applyFont="1" applyBorder="1" applyAlignment="1">
      <alignment horizontal="center"/>
    </xf>
    <xf numFmtId="3" fontId="0" fillId="0" borderId="4" xfId="0" applyNumberFormat="1" applyBorder="1" applyAlignment="1">
      <alignment horizontal="center"/>
    </xf>
    <xf numFmtId="0" fontId="24" fillId="0" borderId="1" xfId="0" quotePrefix="1" applyFont="1" applyBorder="1" applyAlignment="1">
      <alignment horizontal="center"/>
    </xf>
    <xf numFmtId="41" fontId="9" fillId="0" borderId="1" xfId="496" applyFill="1" applyBorder="1" applyAlignment="1">
      <alignment horizontal="center"/>
    </xf>
    <xf numFmtId="168" fontId="24" fillId="7" borderId="1" xfId="2" applyNumberFormat="1" applyFill="1" applyBorder="1" applyAlignment="1">
      <alignment horizontal="center"/>
    </xf>
    <xf numFmtId="171" fontId="57" fillId="13" borderId="33" xfId="0" applyNumberFormat="1" applyFont="1" applyFill="1" applyBorder="1" applyAlignment="1">
      <alignment horizontal="center" vertical="center" wrapText="1"/>
    </xf>
    <xf numFmtId="0" fontId="25" fillId="9" borderId="1" xfId="524" applyFont="1" applyFill="1" applyBorder="1"/>
    <xf numFmtId="0" fontId="5" fillId="0" borderId="1" xfId="524" applyBorder="1"/>
    <xf numFmtId="9" fontId="5" fillId="0" borderId="1" xfId="2" applyFont="1" applyBorder="1"/>
    <xf numFmtId="3" fontId="57" fillId="13" borderId="33" xfId="153" applyNumberFormat="1" applyFont="1" applyFill="1" applyBorder="1" applyAlignment="1">
      <alignment horizontal="center" vertical="center"/>
    </xf>
    <xf numFmtId="0" fontId="25" fillId="11" borderId="1" xfId="42" applyFont="1" applyFill="1" applyBorder="1" applyAlignment="1">
      <alignment horizontal="center"/>
    </xf>
    <xf numFmtId="0" fontId="25" fillId="0" borderId="0" xfId="42" applyFont="1" applyAlignment="1">
      <alignment horizontal="right" vertical="center" wrapText="1"/>
    </xf>
    <xf numFmtId="0" fontId="24" fillId="0" borderId="0" xfId="42" applyAlignment="1">
      <alignment vertical="center" wrapText="1"/>
    </xf>
    <xf numFmtId="0" fontId="24" fillId="0" borderId="0" xfId="42" applyAlignment="1">
      <alignment horizontal="center" vertical="center" wrapText="1"/>
    </xf>
    <xf numFmtId="195" fontId="83" fillId="0" borderId="0" xfId="525" applyNumberFormat="1" applyFont="1" applyAlignment="1">
      <alignment horizontal="right"/>
    </xf>
    <xf numFmtId="205" fontId="83" fillId="0" borderId="1" xfId="0" applyNumberFormat="1" applyFont="1" applyBorder="1" applyAlignment="1">
      <alignment horizontal="center"/>
    </xf>
    <xf numFmtId="17" fontId="88" fillId="7" borderId="1" xfId="526" applyNumberFormat="1" applyFont="1" applyFill="1" applyBorder="1" applyAlignment="1" applyProtection="1">
      <alignment horizontal="left" vertical="center"/>
      <protection locked="0"/>
    </xf>
    <xf numFmtId="0" fontId="42" fillId="0" borderId="41" xfId="526" applyFont="1" applyBorder="1"/>
    <xf numFmtId="0" fontId="42" fillId="0" borderId="127" xfId="526" applyFont="1" applyBorder="1"/>
    <xf numFmtId="17" fontId="85" fillId="8" borderId="1" xfId="526" applyNumberFormat="1" applyFont="1" applyFill="1" applyBorder="1" applyAlignment="1" applyProtection="1">
      <alignment horizontal="center" vertical="center"/>
      <protection locked="0"/>
    </xf>
    <xf numFmtId="17" fontId="51" fillId="0" borderId="0" xfId="526" applyNumberFormat="1" applyFont="1" applyAlignment="1" applyProtection="1">
      <alignment horizontal="center" vertical="center"/>
      <protection locked="0"/>
    </xf>
    <xf numFmtId="0" fontId="37" fillId="0" borderId="0" xfId="0" applyFont="1"/>
    <xf numFmtId="0" fontId="37" fillId="0" borderId="0" xfId="0" applyFont="1" applyAlignment="1">
      <alignment horizontal="left"/>
    </xf>
    <xf numFmtId="2" fontId="25" fillId="8" borderId="69" xfId="0" applyNumberFormat="1" applyFont="1" applyFill="1" applyBorder="1" applyAlignment="1">
      <alignment horizontal="center"/>
    </xf>
    <xf numFmtId="182" fontId="0" fillId="0" borderId="70" xfId="0" applyNumberFormat="1" applyBorder="1" applyAlignment="1">
      <alignment horizontal="center"/>
    </xf>
    <xf numFmtId="2" fontId="25" fillId="0" borderId="70" xfId="0" applyNumberFormat="1" applyFont="1" applyBorder="1" applyAlignment="1">
      <alignment horizontal="center"/>
    </xf>
    <xf numFmtId="2" fontId="0" fillId="0" borderId="70" xfId="0" applyNumberFormat="1" applyBorder="1" applyAlignment="1">
      <alignment horizontal="center"/>
    </xf>
    <xf numFmtId="167" fontId="0" fillId="0" borderId="129" xfId="0" applyNumberFormat="1" applyBorder="1" applyAlignment="1">
      <alignment horizontal="center"/>
    </xf>
    <xf numFmtId="2" fontId="25" fillId="8" borderId="10" xfId="0" applyNumberFormat="1" applyFont="1" applyFill="1" applyBorder="1" applyAlignment="1">
      <alignment horizontal="center"/>
    </xf>
    <xf numFmtId="182" fontId="0" fillId="0" borderId="12" xfId="0" applyNumberFormat="1" applyBorder="1" applyAlignment="1">
      <alignment horizontal="center"/>
    </xf>
    <xf numFmtId="2" fontId="25" fillId="0" borderId="12" xfId="0" applyNumberFormat="1" applyFon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167" fontId="0" fillId="0" borderId="130" xfId="0" applyNumberFormat="1" applyBorder="1" applyAlignment="1">
      <alignment horizontal="center"/>
    </xf>
    <xf numFmtId="2" fontId="25" fillId="8" borderId="15" xfId="0" applyNumberFormat="1" applyFont="1" applyFill="1" applyBorder="1" applyAlignment="1">
      <alignment horizontal="center"/>
    </xf>
    <xf numFmtId="182" fontId="0" fillId="0" borderId="1" xfId="0" applyNumberFormat="1" applyBorder="1" applyAlignment="1">
      <alignment horizontal="center"/>
    </xf>
    <xf numFmtId="2" fontId="25" fillId="0" borderId="1" xfId="0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67" fontId="0" fillId="0" borderId="128" xfId="0" applyNumberFormat="1" applyBorder="1" applyAlignment="1">
      <alignment horizontal="center"/>
    </xf>
    <xf numFmtId="0" fontId="25" fillId="9" borderId="65" xfId="0" applyFont="1" applyFill="1" applyBorder="1"/>
    <xf numFmtId="0" fontId="25" fillId="9" borderId="65" xfId="0" applyFont="1" applyFill="1" applyBorder="1" applyAlignment="1">
      <alignment horizontal="center" wrapText="1"/>
    </xf>
    <xf numFmtId="0" fontId="25" fillId="9" borderId="39" xfId="0" applyFont="1" applyFill="1" applyBorder="1" applyAlignment="1">
      <alignment horizontal="center"/>
    </xf>
    <xf numFmtId="0" fontId="25" fillId="9" borderId="133" xfId="0" applyFont="1" applyFill="1" applyBorder="1" applyAlignment="1">
      <alignment horizontal="center"/>
    </xf>
    <xf numFmtId="17" fontId="85" fillId="8" borderId="1" xfId="526" applyNumberFormat="1" applyFont="1" applyFill="1" applyBorder="1" applyAlignment="1">
      <alignment horizontal="center" vertical="center"/>
    </xf>
    <xf numFmtId="0" fontId="87" fillId="0" borderId="0" xfId="0" applyFont="1"/>
    <xf numFmtId="194" fontId="0" fillId="0" borderId="1" xfId="0" applyNumberFormat="1" applyBorder="1" applyAlignment="1">
      <alignment horizontal="center"/>
    </xf>
    <xf numFmtId="3" fontId="0" fillId="0" borderId="1" xfId="1" applyNumberFormat="1" applyFont="1" applyBorder="1" applyAlignment="1">
      <alignment horizontal="center"/>
    </xf>
    <xf numFmtId="3" fontId="24" fillId="0" borderId="1" xfId="1" applyNumberFormat="1" applyFont="1" applyBorder="1" applyAlignment="1">
      <alignment horizontal="center"/>
    </xf>
    <xf numFmtId="3" fontId="24" fillId="0" borderId="1" xfId="42" applyNumberFormat="1" applyBorder="1" applyAlignment="1">
      <alignment horizontal="center"/>
    </xf>
    <xf numFmtId="3" fontId="24" fillId="0" borderId="0" xfId="42" applyNumberFormat="1" applyAlignment="1">
      <alignment horizontal="center"/>
    </xf>
    <xf numFmtId="0" fontId="25" fillId="9" borderId="68" xfId="0" applyFont="1" applyFill="1" applyBorder="1" applyAlignment="1">
      <alignment horizontal="center"/>
    </xf>
    <xf numFmtId="0" fontId="25" fillId="9" borderId="65" xfId="0" applyFont="1" applyFill="1" applyBorder="1" applyAlignment="1">
      <alignment horizontal="center"/>
    </xf>
    <xf numFmtId="0" fontId="35" fillId="0" borderId="0" xfId="0" applyFont="1" applyAlignment="1">
      <alignment horizontal="center"/>
    </xf>
    <xf numFmtId="0" fontId="42" fillId="11" borderId="1" xfId="520" applyFont="1" applyFill="1" applyBorder="1" applyAlignment="1">
      <alignment horizontal="center"/>
    </xf>
    <xf numFmtId="0" fontId="7" fillId="0" borderId="0" xfId="520" applyAlignment="1">
      <alignment horizontal="center"/>
    </xf>
    <xf numFmtId="0" fontId="25" fillId="9" borderId="1" xfId="524" applyFont="1" applyFill="1" applyBorder="1" applyAlignment="1">
      <alignment horizontal="center"/>
    </xf>
    <xf numFmtId="0" fontId="25" fillId="9" borderId="1" xfId="523" applyFont="1" applyFill="1" applyBorder="1" applyAlignment="1">
      <alignment horizontal="center"/>
    </xf>
    <xf numFmtId="0" fontId="25" fillId="0" borderId="0" xfId="37" applyFont="1" applyAlignment="1">
      <alignment horizontal="center"/>
    </xf>
    <xf numFmtId="0" fontId="20" fillId="0" borderId="0" xfId="37" applyAlignment="1">
      <alignment horizontal="left"/>
    </xf>
    <xf numFmtId="0" fontId="54" fillId="0" borderId="0" xfId="47" applyFont="1" applyAlignment="1">
      <alignment horizontal="center"/>
    </xf>
    <xf numFmtId="0" fontId="0" fillId="0" borderId="1" xfId="0" applyBorder="1" applyAlignment="1">
      <alignment horizontal="center"/>
    </xf>
    <xf numFmtId="0" fontId="18" fillId="0" borderId="1" xfId="47" applyBorder="1" applyAlignment="1">
      <alignment horizontal="center"/>
    </xf>
    <xf numFmtId="0" fontId="42" fillId="0" borderId="1" xfId="47" applyFont="1" applyBorder="1" applyAlignment="1">
      <alignment horizontal="center"/>
    </xf>
    <xf numFmtId="0" fontId="30" fillId="0" borderId="14" xfId="517" applyFont="1" applyBorder="1" applyAlignment="1" applyProtection="1">
      <alignment horizontal="center" vertical="center" wrapText="1"/>
      <protection locked="0"/>
    </xf>
    <xf numFmtId="0" fontId="30" fillId="0" borderId="46" xfId="517" applyFont="1" applyBorder="1" applyAlignment="1" applyProtection="1">
      <alignment horizontal="center" vertical="center" wrapText="1"/>
      <protection locked="0"/>
    </xf>
    <xf numFmtId="0" fontId="30" fillId="0" borderId="8" xfId="520" applyFont="1" applyBorder="1" applyAlignment="1">
      <alignment horizontal="right"/>
    </xf>
    <xf numFmtId="0" fontId="30" fillId="0" borderId="9" xfId="520" applyFont="1" applyBorder="1" applyAlignment="1">
      <alignment horizontal="right"/>
    </xf>
    <xf numFmtId="0" fontId="5" fillId="0" borderId="0" xfId="40" applyFont="1"/>
    <xf numFmtId="0" fontId="5" fillId="0" borderId="0" xfId="30" applyFont="1"/>
    <xf numFmtId="0" fontId="5" fillId="0" borderId="1" xfId="30" applyFont="1" applyBorder="1"/>
    <xf numFmtId="3" fontId="5" fillId="0" borderId="1" xfId="46" applyNumberFormat="1" applyFont="1" applyBorder="1" applyAlignment="1">
      <alignment horizontal="center"/>
    </xf>
    <xf numFmtId="41" fontId="5" fillId="0" borderId="0" xfId="46" applyFont="1"/>
    <xf numFmtId="0" fontId="5" fillId="0" borderId="0" xfId="37" applyFont="1"/>
    <xf numFmtId="3" fontId="5" fillId="0" borderId="0" xfId="37" applyNumberFormat="1" applyFont="1"/>
    <xf numFmtId="17" fontId="5" fillId="0" borderId="0" xfId="37" applyNumberFormat="1" applyFont="1"/>
    <xf numFmtId="0" fontId="5" fillId="0" borderId="1" xfId="47" applyFont="1" applyBorder="1"/>
    <xf numFmtId="192" fontId="5" fillId="0" borderId="1" xfId="1" applyNumberFormat="1" applyFont="1" applyBorder="1" applyAlignment="1">
      <alignment horizontal="center"/>
    </xf>
    <xf numFmtId="0" fontId="5" fillId="0" borderId="0" xfId="47" applyFont="1"/>
    <xf numFmtId="171" fontId="5" fillId="0" borderId="0" xfId="1" applyNumberFormat="1" applyFont="1"/>
    <xf numFmtId="171" fontId="5" fillId="0" borderId="1" xfId="1" applyNumberFormat="1" applyFont="1" applyFill="1" applyBorder="1"/>
    <xf numFmtId="0" fontId="5" fillId="0" borderId="4" xfId="47" applyFont="1" applyBorder="1"/>
    <xf numFmtId="171" fontId="5" fillId="0" borderId="0" xfId="1" applyNumberFormat="1" applyFont="1" applyFill="1"/>
    <xf numFmtId="191" fontId="5" fillId="0" borderId="0" xfId="47" applyNumberFormat="1" applyFont="1"/>
    <xf numFmtId="49" fontId="5" fillId="0" borderId="0" xfId="47" applyNumberFormat="1" applyFont="1" applyProtection="1">
      <protection locked="0"/>
    </xf>
    <xf numFmtId="0" fontId="5" fillId="0" borderId="7" xfId="47" applyFont="1" applyBorder="1"/>
    <xf numFmtId="191" fontId="5" fillId="0" borderId="9" xfId="47" applyNumberFormat="1" applyFont="1" applyBorder="1"/>
    <xf numFmtId="49" fontId="5" fillId="0" borderId="9" xfId="47" applyNumberFormat="1" applyFont="1" applyBorder="1" applyProtection="1">
      <protection locked="0"/>
    </xf>
    <xf numFmtId="0" fontId="5" fillId="0" borderId="10" xfId="47" applyFont="1" applyBorder="1"/>
    <xf numFmtId="206" fontId="0" fillId="0" borderId="69" xfId="46" applyNumberFormat="1" applyFont="1" applyBorder="1" applyAlignment="1">
      <alignment horizontal="center"/>
    </xf>
    <xf numFmtId="206" fontId="0" fillId="0" borderId="131" xfId="46" applyNumberFormat="1" applyFont="1" applyBorder="1" applyAlignment="1">
      <alignment horizontal="center"/>
    </xf>
    <xf numFmtId="206" fontId="0" fillId="0" borderId="10" xfId="46" applyNumberFormat="1" applyFont="1" applyBorder="1" applyAlignment="1">
      <alignment horizontal="center"/>
    </xf>
    <xf numFmtId="206" fontId="0" fillId="0" borderId="15" xfId="46" applyNumberFormat="1" applyFont="1" applyBorder="1" applyAlignment="1">
      <alignment horizontal="center"/>
    </xf>
    <xf numFmtId="193" fontId="0" fillId="0" borderId="1" xfId="0" applyNumberFormat="1" applyBorder="1" applyAlignment="1">
      <alignment horizontal="center"/>
    </xf>
    <xf numFmtId="166" fontId="30" fillId="0" borderId="1" xfId="30" applyNumberFormat="1" applyFont="1" applyBorder="1" applyAlignment="1" applyProtection="1">
      <alignment horizontal="center"/>
      <protection locked="0"/>
    </xf>
    <xf numFmtId="0" fontId="30" fillId="0" borderId="1" xfId="30" applyFont="1" applyBorder="1" applyAlignment="1" applyProtection="1">
      <alignment wrapText="1"/>
      <protection locked="0"/>
    </xf>
    <xf numFmtId="0" fontId="31" fillId="0" borderId="1" xfId="30" applyFont="1" applyBorder="1" applyAlignment="1" applyProtection="1">
      <alignment horizontal="center"/>
      <protection locked="0"/>
    </xf>
    <xf numFmtId="0" fontId="31" fillId="0" borderId="1" xfId="30" applyFont="1" applyBorder="1" applyProtection="1">
      <protection locked="0"/>
    </xf>
    <xf numFmtId="0" fontId="30" fillId="0" borderId="1" xfId="30" applyFont="1" applyBorder="1" applyAlignment="1" applyProtection="1">
      <alignment horizontal="center"/>
      <protection locked="0"/>
    </xf>
    <xf numFmtId="0" fontId="114" fillId="4" borderId="1" xfId="518" applyFont="1" applyFill="1" applyBorder="1"/>
    <xf numFmtId="2" fontId="30" fillId="0" borderId="1" xfId="30" applyNumberFormat="1" applyFont="1" applyBorder="1" applyAlignment="1" applyProtection="1">
      <alignment horizontal="center"/>
      <protection locked="0"/>
    </xf>
    <xf numFmtId="0" fontId="67" fillId="4" borderId="1" xfId="518" applyFont="1" applyFill="1" applyBorder="1" applyAlignment="1">
      <alignment wrapText="1"/>
    </xf>
    <xf numFmtId="0" fontId="25" fillId="0" borderId="1" xfId="517" applyFont="1" applyBorder="1" applyAlignment="1" applyProtection="1">
      <alignment horizontal="left"/>
      <protection locked="0"/>
    </xf>
    <xf numFmtId="0" fontId="67" fillId="0" borderId="1" xfId="518" applyFont="1" applyBorder="1"/>
    <xf numFmtId="0" fontId="67" fillId="4" borderId="1" xfId="518" applyFont="1" applyFill="1" applyBorder="1"/>
    <xf numFmtId="2" fontId="25" fillId="0" borderId="1" xfId="30" applyNumberFormat="1" applyFont="1" applyBorder="1" applyAlignment="1" applyProtection="1">
      <alignment horizontal="center"/>
      <protection locked="0"/>
    </xf>
    <xf numFmtId="0" fontId="25" fillId="0" borderId="1" xfId="30" applyFont="1" applyBorder="1" applyAlignment="1" applyProtection="1">
      <alignment horizontal="left"/>
      <protection locked="0"/>
    </xf>
    <xf numFmtId="3" fontId="31" fillId="0" borderId="1" xfId="30" applyNumberFormat="1" applyFont="1" applyBorder="1" applyAlignment="1" applyProtection="1">
      <alignment horizontal="left"/>
      <protection locked="0"/>
    </xf>
    <xf numFmtId="0" fontId="31" fillId="0" borderId="1" xfId="30" applyFont="1" applyBorder="1" applyAlignment="1" applyProtection="1">
      <alignment wrapText="1"/>
      <protection locked="0"/>
    </xf>
    <xf numFmtId="3" fontId="30" fillId="0" borderId="1" xfId="30" applyNumberFormat="1" applyFont="1" applyBorder="1" applyAlignment="1" applyProtection="1">
      <alignment horizontal="left"/>
      <protection locked="0"/>
    </xf>
    <xf numFmtId="0" fontId="114" fillId="0" borderId="1" xfId="516" applyFont="1" applyBorder="1"/>
    <xf numFmtId="0" fontId="30" fillId="0" borderId="1" xfId="30" applyFont="1" applyBorder="1" applyAlignment="1" applyProtection="1">
      <alignment horizontal="left"/>
      <protection locked="0"/>
    </xf>
    <xf numFmtId="0" fontId="24" fillId="0" borderId="1" xfId="30" applyFont="1" applyBorder="1" applyAlignment="1" applyProtection="1">
      <alignment horizontal="center"/>
      <protection locked="0"/>
    </xf>
    <xf numFmtId="2" fontId="31" fillId="0" borderId="1" xfId="30" applyNumberFormat="1" applyFont="1" applyBorder="1" applyAlignment="1" applyProtection="1">
      <alignment horizontal="center"/>
      <protection locked="0"/>
    </xf>
    <xf numFmtId="3" fontId="25" fillId="0" borderId="1" xfId="30" applyNumberFormat="1" applyFont="1" applyBorder="1" applyAlignment="1" applyProtection="1">
      <alignment horizontal="left"/>
      <protection locked="0"/>
    </xf>
    <xf numFmtId="0" fontId="30" fillId="0" borderId="1" xfId="30" applyFont="1" applyBorder="1" applyProtection="1">
      <protection locked="0"/>
    </xf>
    <xf numFmtId="0" fontId="31" fillId="0" borderId="1" xfId="40" applyFont="1" applyBorder="1" applyAlignment="1" applyProtection="1">
      <alignment horizontal="left"/>
      <protection locked="0"/>
    </xf>
    <xf numFmtId="0" fontId="31" fillId="0" borderId="1" xfId="40" applyFont="1" applyBorder="1" applyAlignment="1" applyProtection="1">
      <alignment horizontal="center"/>
      <protection locked="0"/>
    </xf>
    <xf numFmtId="0" fontId="31" fillId="0" borderId="1" xfId="40" applyFont="1" applyBorder="1" applyAlignment="1" applyProtection="1">
      <alignment wrapText="1"/>
      <protection locked="0"/>
    </xf>
    <xf numFmtId="0" fontId="31" fillId="0" borderId="1" xfId="40" applyFont="1" applyBorder="1" applyProtection="1">
      <protection locked="0"/>
    </xf>
    <xf numFmtId="3" fontId="31" fillId="0" borderId="1" xfId="40" applyNumberFormat="1" applyFont="1" applyBorder="1" applyAlignment="1" applyProtection="1">
      <alignment horizontal="left"/>
      <protection locked="0"/>
    </xf>
    <xf numFmtId="3" fontId="25" fillId="0" borderId="1" xfId="40" applyNumberFormat="1" applyFont="1" applyBorder="1" applyAlignment="1" applyProtection="1">
      <alignment horizontal="left"/>
      <protection locked="0"/>
    </xf>
    <xf numFmtId="3" fontId="30" fillId="0" borderId="1" xfId="40" applyNumberFormat="1" applyFont="1" applyBorder="1" applyAlignment="1" applyProtection="1">
      <alignment horizontal="left"/>
      <protection locked="0"/>
    </xf>
    <xf numFmtId="0" fontId="30" fillId="0" borderId="1" xfId="40" applyFont="1" applyBorder="1" applyProtection="1">
      <protection locked="0"/>
    </xf>
    <xf numFmtId="0" fontId="25" fillId="0" borderId="1" xfId="30" applyFont="1" applyBorder="1" applyAlignment="1" applyProtection="1">
      <alignment horizontal="center"/>
      <protection locked="0"/>
    </xf>
    <xf numFmtId="0" fontId="31" fillId="0" borderId="1" xfId="30" applyFont="1" applyBorder="1" applyAlignment="1" applyProtection="1">
      <alignment horizontal="center" wrapText="1"/>
      <protection locked="0"/>
    </xf>
    <xf numFmtId="3" fontId="31" fillId="8" borderId="1" xfId="30" applyNumberFormat="1" applyFont="1" applyFill="1" applyBorder="1" applyAlignment="1" applyProtection="1">
      <alignment horizontal="left"/>
      <protection locked="0"/>
    </xf>
    <xf numFmtId="4" fontId="0" fillId="0" borderId="1" xfId="0" applyNumberFormat="1" applyBorder="1" applyAlignment="1">
      <alignment horizontal="center"/>
    </xf>
    <xf numFmtId="0" fontId="31" fillId="8" borderId="1" xfId="30" applyFont="1" applyFill="1" applyBorder="1" applyProtection="1">
      <protection locked="0"/>
    </xf>
    <xf numFmtId="0" fontId="25" fillId="0" borderId="1" xfId="30" applyFont="1" applyBorder="1" applyProtection="1">
      <protection locked="0"/>
    </xf>
    <xf numFmtId="0" fontId="31" fillId="0" borderId="1" xfId="40" applyFont="1" applyBorder="1" applyAlignment="1" applyProtection="1">
      <alignment horizontal="center" wrapText="1"/>
      <protection locked="0"/>
    </xf>
    <xf numFmtId="3" fontId="31" fillId="0" borderId="1" xfId="30" applyNumberFormat="1" applyFont="1" applyBorder="1" applyAlignment="1" applyProtection="1">
      <alignment horizontal="center"/>
      <protection locked="0"/>
    </xf>
    <xf numFmtId="3" fontId="31" fillId="0" borderId="1" xfId="40" applyNumberFormat="1" applyFont="1" applyBorder="1" applyAlignment="1" applyProtection="1">
      <alignment horizontal="center"/>
      <protection locked="0"/>
    </xf>
    <xf numFmtId="4" fontId="25" fillId="0" borderId="1" xfId="3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>
      <alignment horizontal="center"/>
    </xf>
    <xf numFmtId="191" fontId="25" fillId="0" borderId="1" xfId="30" applyNumberFormat="1" applyFont="1" applyBorder="1" applyAlignment="1" applyProtection="1">
      <alignment horizontal="center"/>
      <protection locked="0"/>
    </xf>
    <xf numFmtId="3" fontId="25" fillId="0" borderId="1" xfId="30" applyNumberFormat="1" applyFont="1" applyBorder="1" applyAlignment="1" applyProtection="1">
      <alignment horizontal="center"/>
      <protection locked="0"/>
    </xf>
    <xf numFmtId="0" fontId="56" fillId="0" borderId="44" xfId="0" applyFont="1" applyBorder="1" applyAlignment="1">
      <alignment horizontal="center" vertical="center" wrapText="1"/>
    </xf>
    <xf numFmtId="0" fontId="56" fillId="0" borderId="33" xfId="0" applyFont="1" applyBorder="1" applyAlignment="1">
      <alignment horizontal="center" vertical="center" wrapText="1"/>
    </xf>
    <xf numFmtId="1" fontId="0" fillId="0" borderId="33" xfId="0" applyNumberFormat="1" applyBorder="1"/>
    <xf numFmtId="166" fontId="0" fillId="0" borderId="33" xfId="0" applyNumberFormat="1" applyBorder="1"/>
    <xf numFmtId="0" fontId="4" fillId="0" borderId="0" xfId="522" applyFont="1"/>
    <xf numFmtId="0" fontId="25" fillId="0" borderId="1" xfId="0" applyFont="1" applyBorder="1" applyAlignment="1">
      <alignment horizontal="center" wrapText="1"/>
    </xf>
    <xf numFmtId="0" fontId="0" fillId="0" borderId="11" xfId="0" applyBorder="1" applyAlignment="1">
      <alignment horizontal="left"/>
    </xf>
    <xf numFmtId="0" fontId="3" fillId="0" borderId="0" xfId="527"/>
    <xf numFmtId="0" fontId="3" fillId="0" borderId="0" xfId="527" applyAlignment="1">
      <alignment horizontal="center"/>
    </xf>
    <xf numFmtId="10" fontId="3" fillId="0" borderId="0" xfId="527" applyNumberFormat="1"/>
    <xf numFmtId="10" fontId="0" fillId="0" borderId="0" xfId="528" applyNumberFormat="1" applyFont="1"/>
    <xf numFmtId="0" fontId="3" fillId="0" borderId="1" xfId="527" applyBorder="1"/>
    <xf numFmtId="10" fontId="0" fillId="0" borderId="1" xfId="528" applyNumberFormat="1" applyFont="1" applyBorder="1"/>
    <xf numFmtId="10" fontId="3" fillId="0" borderId="1" xfId="527" applyNumberFormat="1" applyBorder="1"/>
    <xf numFmtId="10" fontId="42" fillId="0" borderId="1" xfId="527" applyNumberFormat="1" applyFont="1" applyBorder="1"/>
    <xf numFmtId="10" fontId="3" fillId="14" borderId="1" xfId="527" applyNumberFormat="1" applyFill="1" applyBorder="1"/>
    <xf numFmtId="0" fontId="2" fillId="0" borderId="0" xfId="527" applyFont="1"/>
    <xf numFmtId="172" fontId="7" fillId="7" borderId="1" xfId="520" applyNumberFormat="1" applyFill="1" applyBorder="1" applyAlignment="1">
      <alignment horizontal="center"/>
    </xf>
    <xf numFmtId="41" fontId="1" fillId="0" borderId="0" xfId="153" applyFont="1"/>
    <xf numFmtId="0" fontId="1" fillId="0" borderId="0" xfId="520" applyFont="1"/>
    <xf numFmtId="172" fontId="7" fillId="0" borderId="0" xfId="520" applyNumberFormat="1"/>
    <xf numFmtId="0" fontId="0" fillId="52" borderId="0" xfId="0" applyFill="1" applyAlignment="1">
      <alignment horizontal="center"/>
    </xf>
    <xf numFmtId="0" fontId="0" fillId="0" borderId="0" xfId="2" applyNumberFormat="1" applyFont="1"/>
    <xf numFmtId="167" fontId="7" fillId="0" borderId="0" xfId="520" applyNumberFormat="1"/>
    <xf numFmtId="166" fontId="7" fillId="0" borderId="0" xfId="520" applyNumberFormat="1"/>
    <xf numFmtId="41" fontId="1" fillId="0" borderId="0" xfId="46" applyFont="1"/>
    <xf numFmtId="168" fontId="24" fillId="0" borderId="0" xfId="2" applyNumberFormat="1"/>
    <xf numFmtId="0" fontId="24" fillId="0" borderId="7" xfId="0" applyFont="1" applyBorder="1" applyAlignment="1">
      <alignment horizontal="center" vertical="center" textRotation="89"/>
    </xf>
    <xf numFmtId="0" fontId="0" fillId="0" borderId="7" xfId="0" applyBorder="1" applyAlignment="1">
      <alignment horizontal="center" vertical="center" textRotation="89"/>
    </xf>
    <xf numFmtId="0" fontId="90" fillId="0" borderId="7" xfId="0" applyFont="1" applyBorder="1" applyAlignment="1">
      <alignment horizontal="center" textRotation="89"/>
    </xf>
    <xf numFmtId="0" fontId="90" fillId="0" borderId="7" xfId="0" applyFont="1" applyBorder="1" applyAlignment="1">
      <alignment horizontal="center" textRotation="89" wrapText="1"/>
    </xf>
    <xf numFmtId="0" fontId="24" fillId="0" borderId="2" xfId="42" applyBorder="1" applyAlignment="1">
      <alignment horizontal="center"/>
    </xf>
    <xf numFmtId="0" fontId="24" fillId="0" borderId="11" xfId="42" applyBorder="1" applyAlignment="1">
      <alignment horizontal="center"/>
    </xf>
    <xf numFmtId="0" fontId="24" fillId="0" borderId="12" xfId="42" applyBorder="1" applyAlignment="1">
      <alignment horizontal="center"/>
    </xf>
    <xf numFmtId="0" fontId="25" fillId="9" borderId="75" xfId="0" applyFont="1" applyFill="1" applyBorder="1" applyAlignment="1">
      <alignment horizontal="center"/>
    </xf>
    <xf numFmtId="0" fontId="25" fillId="9" borderId="76" xfId="0" applyFont="1" applyFill="1" applyBorder="1" applyAlignment="1">
      <alignment horizontal="center"/>
    </xf>
    <xf numFmtId="0" fontId="25" fillId="9" borderId="132" xfId="0" applyFont="1" applyFill="1" applyBorder="1" applyAlignment="1">
      <alignment horizontal="center"/>
    </xf>
    <xf numFmtId="0" fontId="25" fillId="9" borderId="66" xfId="0" applyFont="1" applyFill="1" applyBorder="1" applyAlignment="1">
      <alignment horizontal="center"/>
    </xf>
    <xf numFmtId="0" fontId="25" fillId="9" borderId="67" xfId="0" applyFont="1" applyFill="1" applyBorder="1" applyAlignment="1">
      <alignment horizontal="center"/>
    </xf>
    <xf numFmtId="0" fontId="25" fillId="9" borderId="68" xfId="0" applyFont="1" applyFill="1" applyBorder="1" applyAlignment="1">
      <alignment horizontal="center"/>
    </xf>
    <xf numFmtId="0" fontId="35" fillId="0" borderId="0" xfId="0" applyFont="1" applyAlignment="1">
      <alignment horizontal="center"/>
    </xf>
    <xf numFmtId="0" fontId="25" fillId="0" borderId="13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 wrapText="1"/>
    </xf>
    <xf numFmtId="0" fontId="25" fillId="6" borderId="2" xfId="0" applyFont="1" applyFill="1" applyBorder="1" applyAlignment="1">
      <alignment horizontal="center"/>
    </xf>
    <xf numFmtId="0" fontId="25" fillId="6" borderId="12" xfId="0" applyFont="1" applyFill="1" applyBorder="1" applyAlignment="1">
      <alignment horizontal="center"/>
    </xf>
    <xf numFmtId="0" fontId="25" fillId="6" borderId="3" xfId="0" applyFont="1" applyFill="1" applyBorder="1" applyAlignment="1">
      <alignment horizontal="center"/>
    </xf>
    <xf numFmtId="0" fontId="25" fillId="6" borderId="5" xfId="0" applyFont="1" applyFill="1" applyBorder="1" applyAlignment="1">
      <alignment horizontal="center"/>
    </xf>
    <xf numFmtId="0" fontId="36" fillId="0" borderId="13" xfId="0" applyFont="1" applyBorder="1" applyAlignment="1">
      <alignment horizontal="center" vertical="center"/>
    </xf>
    <xf numFmtId="0" fontId="36" fillId="0" borderId="14" xfId="0" applyFont="1" applyBorder="1" applyAlignment="1">
      <alignment horizontal="center" vertical="center"/>
    </xf>
    <xf numFmtId="0" fontId="36" fillId="0" borderId="15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36" fillId="0" borderId="13" xfId="0" applyFont="1" applyBorder="1" applyAlignment="1">
      <alignment horizontal="center" vertical="center" textRotation="45"/>
    </xf>
    <xf numFmtId="0" fontId="36" fillId="0" borderId="14" xfId="0" applyFont="1" applyBorder="1" applyAlignment="1">
      <alignment horizontal="center" vertical="center" textRotation="45"/>
    </xf>
    <xf numFmtId="0" fontId="36" fillId="0" borderId="15" xfId="0" applyFont="1" applyBorder="1" applyAlignment="1">
      <alignment horizontal="center" vertical="center" textRotation="45"/>
    </xf>
    <xf numFmtId="0" fontId="25" fillId="0" borderId="14" xfId="30" applyFont="1" applyBorder="1" applyAlignment="1" applyProtection="1">
      <alignment horizontal="left" wrapText="1"/>
      <protection locked="0"/>
    </xf>
    <xf numFmtId="0" fontId="30" fillId="3" borderId="13" xfId="40" applyFont="1" applyFill="1" applyBorder="1" applyAlignment="1" applyProtection="1">
      <alignment horizontal="center" wrapText="1"/>
      <protection locked="0"/>
    </xf>
    <xf numFmtId="0" fontId="30" fillId="3" borderId="15" xfId="40" applyFont="1" applyFill="1" applyBorder="1" applyAlignment="1" applyProtection="1">
      <alignment horizontal="center" wrapText="1"/>
      <protection locked="0"/>
    </xf>
    <xf numFmtId="0" fontId="30" fillId="0" borderId="13" xfId="30" applyFont="1" applyBorder="1" applyAlignment="1" applyProtection="1">
      <alignment horizontal="center" vertical="center" wrapText="1"/>
      <protection locked="0"/>
    </xf>
    <xf numFmtId="0" fontId="30" fillId="0" borderId="14" xfId="30" applyFont="1" applyBorder="1" applyAlignment="1" applyProtection="1">
      <alignment horizontal="center" vertical="center" wrapText="1"/>
      <protection locked="0"/>
    </xf>
    <xf numFmtId="0" fontId="30" fillId="0" borderId="15" xfId="30" applyFont="1" applyBorder="1" applyAlignment="1" applyProtection="1">
      <alignment horizontal="center" vertical="center" wrapText="1"/>
      <protection locked="0"/>
    </xf>
    <xf numFmtId="0" fontId="29" fillId="0" borderId="0" xfId="40" applyFont="1" applyAlignment="1">
      <alignment horizontal="center"/>
    </xf>
    <xf numFmtId="0" fontId="30" fillId="9" borderId="3" xfId="40" applyFont="1" applyFill="1" applyBorder="1" applyAlignment="1" applyProtection="1">
      <alignment horizontal="center" wrapText="1"/>
      <protection locked="0"/>
    </xf>
    <xf numFmtId="0" fontId="30" fillId="9" borderId="4" xfId="40" applyFont="1" applyFill="1" applyBorder="1" applyAlignment="1" applyProtection="1">
      <alignment horizontal="center" wrapText="1"/>
      <protection locked="0"/>
    </xf>
    <xf numFmtId="0" fontId="30" fillId="9" borderId="5" xfId="40" applyFont="1" applyFill="1" applyBorder="1" applyAlignment="1" applyProtection="1">
      <alignment horizontal="center" wrapText="1"/>
      <protection locked="0"/>
    </xf>
    <xf numFmtId="0" fontId="30" fillId="9" borderId="8" xfId="40" applyFont="1" applyFill="1" applyBorder="1" applyAlignment="1" applyProtection="1">
      <alignment horizontal="center" wrapText="1"/>
      <protection locked="0"/>
    </xf>
    <xf numFmtId="0" fontId="30" fillId="9" borderId="9" xfId="40" applyFont="1" applyFill="1" applyBorder="1" applyAlignment="1" applyProtection="1">
      <alignment horizontal="center" wrapText="1"/>
      <protection locked="0"/>
    </xf>
    <xf numFmtId="0" fontId="30" fillId="9" borderId="10" xfId="40" applyFont="1" applyFill="1" applyBorder="1" applyAlignment="1" applyProtection="1">
      <alignment horizontal="center" wrapText="1"/>
      <protection locked="0"/>
    </xf>
    <xf numFmtId="0" fontId="33" fillId="0" borderId="1" xfId="42" applyFont="1" applyBorder="1" applyAlignment="1">
      <alignment horizontal="center" vertical="center"/>
    </xf>
    <xf numFmtId="0" fontId="29" fillId="0" borderId="0" xfId="30" applyFont="1" applyAlignment="1">
      <alignment horizontal="center"/>
    </xf>
    <xf numFmtId="0" fontId="30" fillId="3" borderId="3" xfId="30" applyFont="1" applyFill="1" applyBorder="1" applyAlignment="1" applyProtection="1">
      <alignment horizontal="center" wrapText="1"/>
      <protection locked="0"/>
    </xf>
    <xf numFmtId="0" fontId="30" fillId="3" borderId="4" xfId="30" applyFont="1" applyFill="1" applyBorder="1" applyAlignment="1" applyProtection="1">
      <alignment horizontal="center" wrapText="1"/>
      <protection locked="0"/>
    </xf>
    <xf numFmtId="0" fontId="30" fillId="3" borderId="5" xfId="30" applyFont="1" applyFill="1" applyBorder="1" applyAlignment="1" applyProtection="1">
      <alignment horizontal="center" wrapText="1"/>
      <protection locked="0"/>
    </xf>
    <xf numFmtId="0" fontId="30" fillId="3" borderId="8" xfId="30" applyFont="1" applyFill="1" applyBorder="1" applyAlignment="1" applyProtection="1">
      <alignment horizontal="center" wrapText="1"/>
      <protection locked="0"/>
    </xf>
    <xf numFmtId="0" fontId="30" fillId="3" borderId="9" xfId="30" applyFont="1" applyFill="1" applyBorder="1" applyAlignment="1" applyProtection="1">
      <alignment horizontal="center" wrapText="1"/>
      <protection locked="0"/>
    </xf>
    <xf numFmtId="0" fontId="30" fillId="3" borderId="10" xfId="30" applyFont="1" applyFill="1" applyBorder="1" applyAlignment="1" applyProtection="1">
      <alignment horizontal="center" wrapText="1"/>
      <protection locked="0"/>
    </xf>
    <xf numFmtId="3" fontId="30" fillId="5" borderId="13" xfId="30" applyNumberFormat="1" applyFont="1" applyFill="1" applyBorder="1" applyAlignment="1" applyProtection="1">
      <alignment horizontal="center"/>
      <protection locked="0"/>
    </xf>
    <xf numFmtId="3" fontId="30" fillId="5" borderId="15" xfId="30" applyNumberFormat="1" applyFont="1" applyFill="1" applyBorder="1" applyAlignment="1" applyProtection="1">
      <alignment horizontal="center"/>
      <protection locked="0"/>
    </xf>
    <xf numFmtId="0" fontId="25" fillId="0" borderId="6" xfId="30" applyFont="1" applyBorder="1" applyAlignment="1" applyProtection="1">
      <alignment horizontal="left" wrapText="1"/>
      <protection locked="0"/>
    </xf>
    <xf numFmtId="0" fontId="25" fillId="0" borderId="7" xfId="30" applyFont="1" applyBorder="1" applyAlignment="1" applyProtection="1">
      <alignment horizontal="left" wrapText="1"/>
      <protection locked="0"/>
    </xf>
    <xf numFmtId="0" fontId="5" fillId="6" borderId="9" xfId="30" applyFont="1" applyFill="1" applyBorder="1" applyAlignment="1">
      <alignment horizontal="center"/>
    </xf>
    <xf numFmtId="0" fontId="32" fillId="0" borderId="0" xfId="34" applyAlignment="1">
      <alignment horizontal="center"/>
    </xf>
    <xf numFmtId="0" fontId="5" fillId="0" borderId="2" xfId="30" applyFont="1" applyBorder="1" applyAlignment="1">
      <alignment horizontal="center"/>
    </xf>
    <xf numFmtId="0" fontId="5" fillId="0" borderId="11" xfId="30" applyFont="1" applyBorder="1" applyAlignment="1">
      <alignment horizontal="center"/>
    </xf>
    <xf numFmtId="0" fontId="5" fillId="0" borderId="12" xfId="30" applyFont="1" applyBorder="1" applyAlignment="1">
      <alignment horizontal="center"/>
    </xf>
    <xf numFmtId="0" fontId="30" fillId="4" borderId="13" xfId="30" applyFont="1" applyFill="1" applyBorder="1" applyAlignment="1" applyProtection="1">
      <alignment horizontal="center" wrapText="1"/>
      <protection locked="0"/>
    </xf>
    <xf numFmtId="0" fontId="30" fillId="4" borderId="15" xfId="30" applyFont="1" applyFill="1" applyBorder="1" applyAlignment="1" applyProtection="1">
      <alignment horizontal="center" wrapText="1"/>
      <protection locked="0"/>
    </xf>
    <xf numFmtId="0" fontId="30" fillId="3" borderId="13" xfId="30" applyFont="1" applyFill="1" applyBorder="1" applyAlignment="1" applyProtection="1">
      <alignment horizontal="center" wrapText="1"/>
      <protection locked="0"/>
    </xf>
    <xf numFmtId="0" fontId="30" fillId="3" borderId="15" xfId="30" applyFont="1" applyFill="1" applyBorder="1" applyAlignment="1" applyProtection="1">
      <alignment horizontal="center" wrapText="1"/>
      <protection locked="0"/>
    </xf>
    <xf numFmtId="3" fontId="30" fillId="0" borderId="13" xfId="3" applyNumberFormat="1" applyFont="1" applyBorder="1" applyAlignment="1" applyProtection="1">
      <alignment horizontal="center" wrapText="1"/>
      <protection locked="0"/>
    </xf>
    <xf numFmtId="3" fontId="30" fillId="0" borderId="14" xfId="3" applyNumberFormat="1" applyFont="1" applyBorder="1" applyAlignment="1" applyProtection="1">
      <alignment horizontal="center" wrapText="1"/>
      <protection locked="0"/>
    </xf>
    <xf numFmtId="3" fontId="30" fillId="4" borderId="13" xfId="3" applyNumberFormat="1" applyFont="1" applyFill="1" applyBorder="1" applyAlignment="1" applyProtection="1">
      <alignment horizontal="center" wrapText="1"/>
      <protection locked="0"/>
    </xf>
    <xf numFmtId="3" fontId="30" fillId="4" borderId="14" xfId="3" applyNumberFormat="1" applyFont="1" applyFill="1" applyBorder="1" applyAlignment="1" applyProtection="1">
      <alignment horizontal="center" wrapText="1"/>
      <protection locked="0"/>
    </xf>
    <xf numFmtId="0" fontId="42" fillId="11" borderId="1" xfId="520" applyFont="1" applyFill="1" applyBorder="1" applyAlignment="1">
      <alignment horizontal="center"/>
    </xf>
    <xf numFmtId="0" fontId="7" fillId="0" borderId="9" xfId="520" applyBorder="1" applyAlignment="1">
      <alignment horizontal="center"/>
    </xf>
    <xf numFmtId="0" fontId="7" fillId="0" borderId="0" xfId="520" applyAlignment="1">
      <alignment horizontal="center"/>
    </xf>
    <xf numFmtId="0" fontId="25" fillId="9" borderId="1" xfId="524" applyFont="1" applyFill="1" applyBorder="1" applyAlignment="1">
      <alignment horizontal="center"/>
    </xf>
    <xf numFmtId="0" fontId="25" fillId="9" borderId="1" xfId="523" applyFont="1" applyFill="1" applyBorder="1" applyAlignment="1">
      <alignment horizontal="center"/>
    </xf>
    <xf numFmtId="3" fontId="25" fillId="9" borderId="2" xfId="38" applyNumberFormat="1" applyFont="1" applyFill="1" applyBorder="1" applyAlignment="1">
      <alignment horizontal="center"/>
    </xf>
    <xf numFmtId="3" fontId="25" fillId="9" borderId="11" xfId="38" applyNumberFormat="1" applyFont="1" applyFill="1" applyBorder="1" applyAlignment="1">
      <alignment horizontal="center"/>
    </xf>
    <xf numFmtId="3" fontId="25" fillId="9" borderId="12" xfId="38" applyNumberFormat="1" applyFont="1" applyFill="1" applyBorder="1" applyAlignment="1">
      <alignment horizontal="center"/>
    </xf>
    <xf numFmtId="0" fontId="25" fillId="0" borderId="0" xfId="37" applyFont="1" applyAlignment="1">
      <alignment horizontal="center"/>
    </xf>
    <xf numFmtId="0" fontId="25" fillId="9" borderId="3" xfId="37" applyFont="1" applyFill="1" applyBorder="1" applyAlignment="1">
      <alignment horizontal="center" vertical="center"/>
    </xf>
    <xf numFmtId="0" fontId="25" fillId="9" borderId="4" xfId="37" applyFont="1" applyFill="1" applyBorder="1" applyAlignment="1">
      <alignment horizontal="center" vertical="center"/>
    </xf>
    <xf numFmtId="0" fontId="25" fillId="9" borderId="5" xfId="37" applyFont="1" applyFill="1" applyBorder="1" applyAlignment="1">
      <alignment horizontal="center" vertical="center"/>
    </xf>
    <xf numFmtId="0" fontId="25" fillId="9" borderId="8" xfId="37" applyFont="1" applyFill="1" applyBorder="1" applyAlignment="1">
      <alignment horizontal="center" vertical="center"/>
    </xf>
    <xf numFmtId="0" fontId="25" fillId="9" borderId="9" xfId="37" applyFont="1" applyFill="1" applyBorder="1" applyAlignment="1">
      <alignment horizontal="center" vertical="center"/>
    </xf>
    <xf numFmtId="0" fontId="25" fillId="9" borderId="10" xfId="37" applyFont="1" applyFill="1" applyBorder="1" applyAlignment="1">
      <alignment horizontal="center" vertical="center"/>
    </xf>
    <xf numFmtId="0" fontId="20" fillId="0" borderId="0" xfId="37" applyAlignment="1">
      <alignment horizontal="left"/>
    </xf>
    <xf numFmtId="0" fontId="0" fillId="6" borderId="1" xfId="0" applyFill="1" applyBorder="1" applyAlignment="1">
      <alignment horizontal="center"/>
    </xf>
    <xf numFmtId="0" fontId="54" fillId="0" borderId="0" xfId="47" applyFont="1" applyAlignment="1">
      <alignment horizontal="center"/>
    </xf>
    <xf numFmtId="0" fontId="0" fillId="0" borderId="1" xfId="0" applyBorder="1" applyAlignment="1">
      <alignment horizontal="center"/>
    </xf>
    <xf numFmtId="0" fontId="5" fillId="0" borderId="1" xfId="47" applyFont="1" applyBorder="1" applyAlignment="1">
      <alignment horizontal="center"/>
    </xf>
    <xf numFmtId="0" fontId="18" fillId="0" borderId="1" xfId="47" applyBorder="1" applyAlignment="1">
      <alignment horizontal="center"/>
    </xf>
    <xf numFmtId="0" fontId="25" fillId="0" borderId="2" xfId="0" applyFont="1" applyBorder="1" applyAlignment="1">
      <alignment horizontal="center"/>
    </xf>
    <xf numFmtId="0" fontId="25" fillId="0" borderId="11" xfId="0" applyFont="1" applyBorder="1" applyAlignment="1">
      <alignment horizontal="center"/>
    </xf>
    <xf numFmtId="0" fontId="25" fillId="0" borderId="12" xfId="0" applyFont="1" applyBorder="1" applyAlignment="1">
      <alignment horizontal="center"/>
    </xf>
    <xf numFmtId="0" fontId="42" fillId="0" borderId="2" xfId="47" applyFont="1" applyBorder="1" applyAlignment="1">
      <alignment horizontal="center"/>
    </xf>
    <xf numFmtId="0" fontId="42" fillId="0" borderId="11" xfId="47" applyFont="1" applyBorder="1" applyAlignment="1">
      <alignment horizontal="center"/>
    </xf>
    <xf numFmtId="0" fontId="42" fillId="0" borderId="12" xfId="47" applyFont="1" applyBorder="1" applyAlignment="1">
      <alignment horizontal="center"/>
    </xf>
    <xf numFmtId="0" fontId="42" fillId="0" borderId="1" xfId="47" applyFont="1" applyBorder="1" applyAlignment="1">
      <alignment horizontal="center"/>
    </xf>
    <xf numFmtId="0" fontId="50" fillId="0" borderId="1" xfId="47" applyFont="1" applyBorder="1" applyAlignment="1">
      <alignment horizontal="center"/>
    </xf>
    <xf numFmtId="0" fontId="30" fillId="0" borderId="46" xfId="517" applyFont="1" applyBorder="1" applyAlignment="1" applyProtection="1">
      <alignment horizontal="center" vertical="center" wrapText="1"/>
      <protection locked="0"/>
    </xf>
    <xf numFmtId="0" fontId="30" fillId="0" borderId="14" xfId="517" applyFont="1" applyBorder="1" applyAlignment="1" applyProtection="1">
      <alignment horizontal="center" vertical="center" wrapText="1"/>
      <protection locked="0"/>
    </xf>
    <xf numFmtId="0" fontId="30" fillId="0" borderId="15" xfId="517" applyFont="1" applyBorder="1" applyAlignment="1" applyProtection="1">
      <alignment horizontal="center" vertical="center" wrapText="1"/>
      <protection locked="0"/>
    </xf>
    <xf numFmtId="0" fontId="30" fillId="47" borderId="46" xfId="517" applyFont="1" applyFill="1" applyBorder="1" applyAlignment="1" applyProtection="1">
      <alignment horizontal="center" wrapText="1"/>
      <protection locked="0"/>
    </xf>
    <xf numFmtId="0" fontId="30" fillId="47" borderId="15" xfId="517" applyFont="1" applyFill="1" applyBorder="1" applyAlignment="1" applyProtection="1">
      <alignment horizontal="center" wrapText="1"/>
      <protection locked="0"/>
    </xf>
    <xf numFmtId="0" fontId="30" fillId="48" borderId="77" xfId="517" applyFont="1" applyFill="1" applyBorder="1" applyAlignment="1" applyProtection="1">
      <alignment horizontal="center" wrapText="1"/>
      <protection locked="0"/>
    </xf>
    <xf numFmtId="0" fontId="30" fillId="48" borderId="78" xfId="517" applyFont="1" applyFill="1" applyBorder="1" applyAlignment="1" applyProtection="1">
      <alignment horizontal="center" wrapText="1"/>
      <protection locked="0"/>
    </xf>
    <xf numFmtId="0" fontId="30" fillId="48" borderId="8" xfId="517" applyFont="1" applyFill="1" applyBorder="1" applyAlignment="1" applyProtection="1">
      <alignment horizontal="center" wrapText="1"/>
      <protection locked="0"/>
    </xf>
    <xf numFmtId="0" fontId="30" fillId="48" borderId="10" xfId="517" applyFont="1" applyFill="1" applyBorder="1" applyAlignment="1" applyProtection="1">
      <alignment horizontal="center" wrapText="1"/>
      <protection locked="0"/>
    </xf>
    <xf numFmtId="3" fontId="30" fillId="49" borderId="46" xfId="517" applyNumberFormat="1" applyFont="1" applyFill="1" applyBorder="1" applyAlignment="1" applyProtection="1">
      <alignment horizontal="center"/>
      <protection locked="0"/>
    </xf>
    <xf numFmtId="3" fontId="30" fillId="49" borderId="14" xfId="517" applyNumberFormat="1" applyFont="1" applyFill="1" applyBorder="1" applyAlignment="1" applyProtection="1">
      <alignment horizontal="center"/>
      <protection locked="0"/>
    </xf>
    <xf numFmtId="0" fontId="30" fillId="0" borderId="79" xfId="517" applyFont="1" applyBorder="1" applyAlignment="1" applyProtection="1">
      <alignment horizontal="center" vertical="center" wrapText="1"/>
      <protection locked="0"/>
    </xf>
    <xf numFmtId="0" fontId="30" fillId="0" borderId="80" xfId="517" applyFont="1" applyBorder="1" applyAlignment="1" applyProtection="1">
      <alignment horizontal="center" vertical="center" wrapText="1"/>
      <protection locked="0"/>
    </xf>
    <xf numFmtId="0" fontId="30" fillId="0" borderId="64" xfId="517" applyFont="1" applyBorder="1" applyAlignment="1" applyProtection="1">
      <alignment horizontal="center" vertical="center" wrapText="1"/>
      <protection locked="0"/>
    </xf>
    <xf numFmtId="0" fontId="30" fillId="47" borderId="13" xfId="517" applyFont="1" applyFill="1" applyBorder="1" applyAlignment="1" applyProtection="1">
      <alignment horizontal="center" wrapText="1"/>
      <protection locked="0"/>
    </xf>
    <xf numFmtId="0" fontId="30" fillId="47" borderId="14" xfId="517" applyFont="1" applyFill="1" applyBorder="1" applyAlignment="1" applyProtection="1">
      <alignment horizontal="center" wrapText="1"/>
      <protection locked="0"/>
    </xf>
    <xf numFmtId="3" fontId="30" fillId="0" borderId="13" xfId="517" applyNumberFormat="1" applyFont="1" applyBorder="1" applyAlignment="1" applyProtection="1">
      <alignment horizontal="center" wrapText="1"/>
      <protection locked="0"/>
    </xf>
    <xf numFmtId="3" fontId="30" fillId="0" borderId="14" xfId="517" applyNumberFormat="1" applyFont="1" applyBorder="1" applyAlignment="1" applyProtection="1">
      <alignment horizontal="center" wrapText="1"/>
      <protection locked="0"/>
    </xf>
    <xf numFmtId="0" fontId="30" fillId="48" borderId="13" xfId="517" applyFont="1" applyFill="1" applyBorder="1" applyAlignment="1" applyProtection="1">
      <alignment horizontal="center" wrapText="1"/>
      <protection locked="0"/>
    </xf>
    <xf numFmtId="0" fontId="30" fillId="48" borderId="14" xfId="517" applyFont="1" applyFill="1" applyBorder="1" applyAlignment="1" applyProtection="1">
      <alignment horizontal="center" wrapText="1"/>
      <protection locked="0"/>
    </xf>
    <xf numFmtId="3" fontId="30" fillId="4" borderId="13" xfId="517" applyNumberFormat="1" applyFont="1" applyFill="1" applyBorder="1" applyAlignment="1" applyProtection="1">
      <alignment horizontal="center" wrapText="1"/>
      <protection locked="0"/>
    </xf>
    <xf numFmtId="3" fontId="30" fillId="4" borderId="14" xfId="517" applyNumberFormat="1" applyFont="1" applyFill="1" applyBorder="1" applyAlignment="1" applyProtection="1">
      <alignment horizontal="center" wrapText="1"/>
      <protection locked="0"/>
    </xf>
    <xf numFmtId="3" fontId="30" fillId="4" borderId="81" xfId="517" applyNumberFormat="1" applyFont="1" applyFill="1" applyBorder="1" applyAlignment="1" applyProtection="1">
      <alignment horizontal="center" wrapText="1"/>
      <protection locked="0"/>
    </xf>
    <xf numFmtId="3" fontId="30" fillId="4" borderId="80" xfId="517" applyNumberFormat="1" applyFont="1" applyFill="1" applyBorder="1" applyAlignment="1" applyProtection="1">
      <alignment horizontal="center" wrapText="1"/>
      <protection locked="0"/>
    </xf>
    <xf numFmtId="0" fontId="30" fillId="4" borderId="79" xfId="517" applyFont="1" applyFill="1" applyBorder="1" applyAlignment="1" applyProtection="1">
      <alignment horizontal="center" wrapText="1"/>
      <protection locked="0"/>
    </xf>
    <xf numFmtId="0" fontId="30" fillId="4" borderId="64" xfId="517" applyFont="1" applyFill="1" applyBorder="1" applyAlignment="1" applyProtection="1">
      <alignment horizontal="center" wrapText="1"/>
      <protection locked="0"/>
    </xf>
    <xf numFmtId="0" fontId="30" fillId="48" borderId="6" xfId="517" applyFont="1" applyFill="1" applyBorder="1" applyAlignment="1" applyProtection="1">
      <alignment horizontal="center" wrapText="1"/>
      <protection locked="0"/>
    </xf>
    <xf numFmtId="0" fontId="30" fillId="48" borderId="7" xfId="517" applyFont="1" applyFill="1" applyBorder="1" applyAlignment="1" applyProtection="1">
      <alignment horizontal="center" wrapText="1"/>
      <protection locked="0"/>
    </xf>
    <xf numFmtId="0" fontId="30" fillId="4" borderId="80" xfId="517" applyFont="1" applyFill="1" applyBorder="1" applyAlignment="1" applyProtection="1">
      <alignment horizontal="center" wrapText="1"/>
      <protection locked="0"/>
    </xf>
    <xf numFmtId="0" fontId="30" fillId="0" borderId="8" xfId="520" applyFont="1" applyBorder="1" applyAlignment="1">
      <alignment horizontal="right"/>
    </xf>
    <xf numFmtId="0" fontId="30" fillId="0" borderId="9" xfId="520" applyFont="1" applyBorder="1" applyAlignment="1">
      <alignment horizontal="right"/>
    </xf>
    <xf numFmtId="0" fontId="42" fillId="0" borderId="0" xfId="520" applyFont="1" applyAlignment="1">
      <alignment horizontal="center"/>
    </xf>
  </cellXfs>
  <cellStyles count="529">
    <cellStyle name="20% - Énfasis1" xfId="97" builtinId="30" customBuiltin="1"/>
    <cellStyle name="20% - Énfasis1 2" xfId="171" xr:uid="{00000000-0005-0000-0000-000001000000}"/>
    <cellStyle name="20% - Énfasis1 2 2" xfId="263" xr:uid="{08B3D88D-D994-46B4-9DF7-9836BB951F5C}"/>
    <cellStyle name="20% - Énfasis1 3" xfId="223" xr:uid="{DAA65C47-C532-4D0B-B169-5CE7C3ECFFBC}"/>
    <cellStyle name="20% - Énfasis1 3 2" xfId="264" xr:uid="{47E632CD-1D4C-4F48-B63F-F432C5D41E91}"/>
    <cellStyle name="20% - Énfasis1 4" xfId="243" xr:uid="{9E655F30-562D-4FE4-8C67-DE5211E04747}"/>
    <cellStyle name="20% - Énfasis1 5" xfId="498" xr:uid="{563F01C5-CBC6-4632-A108-392DA196D7FE}"/>
    <cellStyle name="20% - Énfasis2" xfId="101" builtinId="34" customBuiltin="1"/>
    <cellStyle name="20% - Énfasis2 2" xfId="173" xr:uid="{00000000-0005-0000-0000-000003000000}"/>
    <cellStyle name="20% - Énfasis2 2 2" xfId="265" xr:uid="{7B06880E-91D4-4F28-95BB-07D62D78C645}"/>
    <cellStyle name="20% - Énfasis2 3" xfId="226" xr:uid="{60B08F12-1D4E-4BA2-A321-61B04FC14249}"/>
    <cellStyle name="20% - Énfasis2 3 2" xfId="266" xr:uid="{0197ABEB-0B1E-4946-B806-24585C20EBDC}"/>
    <cellStyle name="20% - Énfasis2 4" xfId="246" xr:uid="{C0AF09C4-A753-425F-AE8A-EFE29B8F8934}"/>
    <cellStyle name="20% - Énfasis2 5" xfId="501" xr:uid="{E2F66459-D6B7-4D70-8CFA-719E4E962410}"/>
    <cellStyle name="20% - Énfasis3" xfId="105" builtinId="38" customBuiltin="1"/>
    <cellStyle name="20% - Énfasis3 2" xfId="175" xr:uid="{00000000-0005-0000-0000-000005000000}"/>
    <cellStyle name="20% - Énfasis3 2 2" xfId="267" xr:uid="{774965DA-5CA1-4F03-8C1B-26C15CDDDBAA}"/>
    <cellStyle name="20% - Énfasis3 3" xfId="228" xr:uid="{359EFB76-B541-47D2-8066-E37289111853}"/>
    <cellStyle name="20% - Énfasis3 3 2" xfId="268" xr:uid="{9AFA23BE-669F-443A-B99E-18FE8B866FB5}"/>
    <cellStyle name="20% - Énfasis3 4" xfId="249" xr:uid="{FE717654-73FF-4ABB-AF0C-97BE8DE47A18}"/>
    <cellStyle name="20% - Énfasis3 5" xfId="504" xr:uid="{ECE29339-6A99-4A91-8011-27609A020E1B}"/>
    <cellStyle name="20% - Énfasis4" xfId="109" builtinId="42" customBuiltin="1"/>
    <cellStyle name="20% - Énfasis4 2" xfId="177" xr:uid="{00000000-0005-0000-0000-000007000000}"/>
    <cellStyle name="20% - Énfasis4 2 2" xfId="269" xr:uid="{1BF59EC0-72AC-43A3-9633-A9CCCD6F8229}"/>
    <cellStyle name="20% - Énfasis4 3" xfId="230" xr:uid="{7E9298A3-56D8-4A34-A097-58BF47166C67}"/>
    <cellStyle name="20% - Énfasis4 3 2" xfId="270" xr:uid="{00A4164A-1F61-43BD-BCAC-830AD97BEC84}"/>
    <cellStyle name="20% - Énfasis4 4" xfId="252" xr:uid="{4D147504-E302-4F3B-87C8-523FBDFDE3DC}"/>
    <cellStyle name="20% - Énfasis4 5" xfId="507" xr:uid="{C96E27B7-C3DB-4451-92CA-19E7D752F43D}"/>
    <cellStyle name="20% - Énfasis5" xfId="113" builtinId="46" customBuiltin="1"/>
    <cellStyle name="20% - Énfasis5 2" xfId="179" xr:uid="{00000000-0005-0000-0000-000009000000}"/>
    <cellStyle name="20% - Énfasis5 2 2" xfId="271" xr:uid="{1F855691-6CC7-464F-932E-9CCFE57B182F}"/>
    <cellStyle name="20% - Énfasis5 3" xfId="232" xr:uid="{AE6D5A97-F092-42C7-9967-54A5C7FB0352}"/>
    <cellStyle name="20% - Énfasis5 4" xfId="255" xr:uid="{0E35FA98-219A-4BFE-9B2B-2A7B466422DC}"/>
    <cellStyle name="20% - Énfasis5 5" xfId="510" xr:uid="{6868D433-4E84-45CC-AA66-182D31D307DB}"/>
    <cellStyle name="20% - Énfasis6" xfId="117" builtinId="50" customBuiltin="1"/>
    <cellStyle name="20% - Énfasis6 2" xfId="181" xr:uid="{00000000-0005-0000-0000-00000B000000}"/>
    <cellStyle name="20% - Énfasis6 2 2" xfId="272" xr:uid="{130402DC-7A1E-4C26-A832-3FD1368AB182}"/>
    <cellStyle name="20% - Énfasis6 3" xfId="234" xr:uid="{A65B001D-A551-46D3-81AE-3114B81A7F4A}"/>
    <cellStyle name="20% - Énfasis6 4" xfId="258" xr:uid="{717927C6-9DA6-4946-8FF8-F4300B63F3F0}"/>
    <cellStyle name="20% - Énfasis6 5" xfId="513" xr:uid="{DB2745EE-3430-4974-AF67-9BD39594ABE5}"/>
    <cellStyle name="40% - Énfasis1" xfId="98" builtinId="31" customBuiltin="1"/>
    <cellStyle name="40% - Énfasis1 2" xfId="172" xr:uid="{00000000-0005-0000-0000-00000D000000}"/>
    <cellStyle name="40% - Énfasis1 2 2" xfId="273" xr:uid="{867C3926-847B-4307-AC41-693DBE038E6E}"/>
    <cellStyle name="40% - Énfasis1 3" xfId="224" xr:uid="{C82A3E94-1303-44E9-9B36-A4E845963E37}"/>
    <cellStyle name="40% - Énfasis1 4" xfId="244" xr:uid="{632FD359-6E7E-420A-88DA-3B2F6311F90A}"/>
    <cellStyle name="40% - Énfasis1 5" xfId="499" xr:uid="{3FE14518-6558-4EEF-A883-53024A2AE57B}"/>
    <cellStyle name="40% - Énfasis2" xfId="102" builtinId="35" customBuiltin="1"/>
    <cellStyle name="40% - Énfasis2 2" xfId="174" xr:uid="{00000000-0005-0000-0000-00000F000000}"/>
    <cellStyle name="40% - Énfasis2 2 2" xfId="274" xr:uid="{30B56AF6-D50A-4F1F-AC2D-C4125FD65C16}"/>
    <cellStyle name="40% - Énfasis2 3" xfId="227" xr:uid="{D8CD18A4-5BF0-4263-AA1E-E208196ADF10}"/>
    <cellStyle name="40% - Énfasis2 4" xfId="247" xr:uid="{71D4F280-62B6-4204-BC65-B1DECFC172E0}"/>
    <cellStyle name="40% - Énfasis2 5" xfId="502" xr:uid="{F44982F9-91BD-40F0-8ECB-A0B5C1167685}"/>
    <cellStyle name="40% - Énfasis3" xfId="106" builtinId="39" customBuiltin="1"/>
    <cellStyle name="40% - Énfasis3 2" xfId="176" xr:uid="{00000000-0005-0000-0000-000011000000}"/>
    <cellStyle name="40% - Énfasis3 2 2" xfId="275" xr:uid="{78C82ABB-C4C0-4066-B5D0-E169A4F75566}"/>
    <cellStyle name="40% - Énfasis3 3" xfId="229" xr:uid="{693FDA2B-4806-4E86-906D-19600C3346E1}"/>
    <cellStyle name="40% - Énfasis3 3 2" xfId="276" xr:uid="{617AEEC6-7700-46B6-B5E1-9CE2AD4373BC}"/>
    <cellStyle name="40% - Énfasis3 4" xfId="250" xr:uid="{0C49C9E8-EFF9-4AFE-8BBF-D8B66819C560}"/>
    <cellStyle name="40% - Énfasis3 5" xfId="505" xr:uid="{4F30A752-CE8E-4F38-A606-5F6A4B20E312}"/>
    <cellStyle name="40% - Énfasis4" xfId="110" builtinId="43" customBuiltin="1"/>
    <cellStyle name="40% - Énfasis4 2" xfId="178" xr:uid="{00000000-0005-0000-0000-000013000000}"/>
    <cellStyle name="40% - Énfasis4 2 2" xfId="277" xr:uid="{ED56080B-0F28-4C6B-95FF-10C6E6F38446}"/>
    <cellStyle name="40% - Énfasis4 3" xfId="231" xr:uid="{4A69B3AE-6A71-484A-B117-ADFEC1C2A590}"/>
    <cellStyle name="40% - Énfasis4 4" xfId="253" xr:uid="{5BF63E46-0080-4C79-A388-95571A5BBA02}"/>
    <cellStyle name="40% - Énfasis4 5" xfId="508" xr:uid="{93777842-CD44-443B-B9ED-A5AAAEFAF03F}"/>
    <cellStyle name="40% - Énfasis5" xfId="114" builtinId="47" customBuiltin="1"/>
    <cellStyle name="40% - Énfasis5 2" xfId="180" xr:uid="{00000000-0005-0000-0000-000015000000}"/>
    <cellStyle name="40% - Énfasis5 2 2" xfId="278" xr:uid="{F4D3FF90-176E-45D7-8708-8D8146F2BAB0}"/>
    <cellStyle name="40% - Énfasis5 3" xfId="233" xr:uid="{214B8A53-2787-467E-A04C-37BF8EDE8AFC}"/>
    <cellStyle name="40% - Énfasis5 4" xfId="256" xr:uid="{C641FB0B-4300-4DA7-85C0-C54DF5908059}"/>
    <cellStyle name="40% - Énfasis5 5" xfId="511" xr:uid="{159FF00E-34ED-434A-8F2D-B78E01B5E854}"/>
    <cellStyle name="40% - Énfasis6" xfId="118" builtinId="51" customBuiltin="1"/>
    <cellStyle name="40% - Énfasis6 2" xfId="182" xr:uid="{00000000-0005-0000-0000-000017000000}"/>
    <cellStyle name="40% - Énfasis6 2 2" xfId="279" xr:uid="{E42B8E6A-BA7F-46D2-8469-7BA88CB62BCA}"/>
    <cellStyle name="40% - Énfasis6 3" xfId="235" xr:uid="{481159B7-F40F-4B1C-BBED-4412D290750A}"/>
    <cellStyle name="40% - Énfasis6 4" xfId="259" xr:uid="{23340731-123C-4224-B3A0-517731AF0C5B}"/>
    <cellStyle name="40% - Énfasis6 5" xfId="514" xr:uid="{8F92A6BC-1189-42B9-999E-94C4A2B797EB}"/>
    <cellStyle name="60% - Énfasis1" xfId="99" builtinId="32" customBuiltin="1"/>
    <cellStyle name="60% - Énfasis1 2" xfId="245" xr:uid="{873FFB4C-312D-42B3-A24C-59E71B6E1C59}"/>
    <cellStyle name="60% - Énfasis1 3" xfId="500" xr:uid="{B42E5A16-76F1-474E-9A4F-706B55B9C904}"/>
    <cellStyle name="60% - Énfasis2" xfId="103" builtinId="36" customBuiltin="1"/>
    <cellStyle name="60% - Énfasis2 2" xfId="248" xr:uid="{C4E315C1-57C7-45F3-B9D5-7B41214F3DE7}"/>
    <cellStyle name="60% - Énfasis2 3" xfId="503" xr:uid="{6A2570DA-409C-4588-BF82-2103F87BBA18}"/>
    <cellStyle name="60% - Énfasis3" xfId="107" builtinId="40" customBuiltin="1"/>
    <cellStyle name="60% - Énfasis3 2" xfId="251" xr:uid="{4566CD3B-4DC3-4CED-A4B7-7E583A770D90}"/>
    <cellStyle name="60% - Énfasis3 2 2" xfId="280" xr:uid="{C55CA31C-677F-4C04-ADD8-CDD4478768E6}"/>
    <cellStyle name="60% - Énfasis3 3" xfId="506" xr:uid="{27FEA1E6-0FBA-4373-BE76-CFF31A774613}"/>
    <cellStyle name="60% - Énfasis4" xfId="111" builtinId="44" customBuiltin="1"/>
    <cellStyle name="60% - Énfasis4 2" xfId="254" xr:uid="{72CEAE74-727F-4CD0-91AA-6F026FBE3059}"/>
    <cellStyle name="60% - Énfasis4 2 2" xfId="281" xr:uid="{478EE3EB-04A9-41F3-80F1-88A7ED315178}"/>
    <cellStyle name="60% - Énfasis4 3" xfId="509" xr:uid="{1EE37CF2-A089-4CCD-9F5D-54788A6C1D92}"/>
    <cellStyle name="60% - Énfasis5" xfId="115" builtinId="48" customBuiltin="1"/>
    <cellStyle name="60% - Énfasis5 2" xfId="257" xr:uid="{4780F2A0-F32B-47DE-B10E-E34450FC1EB5}"/>
    <cellStyle name="60% - Énfasis5 3" xfId="512" xr:uid="{88A8AAAB-911A-4125-BB74-A41FE0DEBB4B}"/>
    <cellStyle name="60% - Énfasis6" xfId="119" builtinId="52" customBuiltin="1"/>
    <cellStyle name="60% - Énfasis6 2" xfId="260" xr:uid="{B03A804E-81CC-43E5-9522-56215A544949}"/>
    <cellStyle name="60% - Énfasis6 2 2" xfId="282" xr:uid="{5B58400E-4631-4267-962E-12EBD6604A92}"/>
    <cellStyle name="60% - Énfasis6 3" xfId="515" xr:uid="{B68136E7-E92D-4F0B-BAD8-A11C6EEE8A84}"/>
    <cellStyle name="A3 297 x 420 mm" xfId="9" xr:uid="{00000000-0005-0000-0000-00001E000000}"/>
    <cellStyle name="A3 297 x 420 mm 2" xfId="33" xr:uid="{00000000-0005-0000-0000-00001F000000}"/>
    <cellStyle name="A3 297 x 420 mm 2 2" xfId="144" xr:uid="{00000000-0005-0000-0000-000020000000}"/>
    <cellStyle name="A3 297 x 420 mm 3" xfId="44" xr:uid="{00000000-0005-0000-0000-000021000000}"/>
    <cellStyle name="A3 297 x 420 mm 4" xfId="64" xr:uid="{00000000-0005-0000-0000-000022000000}"/>
    <cellStyle name="Bueno" xfId="85" builtinId="26" customBuiltin="1"/>
    <cellStyle name="Cálculo" xfId="90" builtinId="22" customBuiltin="1"/>
    <cellStyle name="Celda de comprobación" xfId="92" builtinId="23" customBuiltin="1"/>
    <cellStyle name="Celda vinculada" xfId="91" builtinId="24" customBuiltin="1"/>
    <cellStyle name="Comma 2" xfId="283" xr:uid="{C370685D-05F6-460F-ABFB-FEE39DCE2219}"/>
    <cellStyle name="Comma 2 2" xfId="284" xr:uid="{B2D84BD5-E3AF-41C6-A5AA-57496868BFE7}"/>
    <cellStyle name="Comma 3" xfId="285" xr:uid="{0BF1D2A3-BB2F-4776-8C79-7B2341C7800B}"/>
    <cellStyle name="Comma 4" xfId="286" xr:uid="{516F0507-6F44-496A-A73F-429E3DC9AA9F}"/>
    <cellStyle name="Data" xfId="65" xr:uid="{00000000-0005-0000-0000-000027000000}"/>
    <cellStyle name="Encabezado 1" xfId="81" builtinId="16" customBuiltin="1"/>
    <cellStyle name="Encabezado 4" xfId="84" builtinId="19" customBuiltin="1"/>
    <cellStyle name="Énfasis1" xfId="96" builtinId="29" customBuiltin="1"/>
    <cellStyle name="Énfasis2" xfId="100" builtinId="33" customBuiltin="1"/>
    <cellStyle name="Énfasis3" xfId="104" builtinId="37" customBuiltin="1"/>
    <cellStyle name="Énfasis4" xfId="108" builtinId="41" customBuiltin="1"/>
    <cellStyle name="Énfasis5" xfId="112" builtinId="45" customBuiltin="1"/>
    <cellStyle name="Énfasis6" xfId="116" builtinId="49" customBuiltin="1"/>
    <cellStyle name="Entrada" xfId="88" builtinId="20" customBuiltin="1"/>
    <cellStyle name="Estilo 1" xfId="123" xr:uid="{00000000-0005-0000-0000-000031000000}"/>
    <cellStyle name="Euro" xfId="10" xr:uid="{00000000-0005-0000-0000-000032000000}"/>
    <cellStyle name="Euro 10" xfId="287" xr:uid="{765E592A-8697-4B57-8551-05D00A9F923B}"/>
    <cellStyle name="Euro 11" xfId="288" xr:uid="{0810CD76-0447-4627-8624-DB7AB4827D64}"/>
    <cellStyle name="Euro 12" xfId="289" xr:uid="{07226447-DE18-4AFD-8081-94902D50A454}"/>
    <cellStyle name="Euro 13" xfId="290" xr:uid="{58E75A4E-3B1F-4A92-AE44-19FD1F2D872E}"/>
    <cellStyle name="Euro 14" xfId="291" xr:uid="{2C2924E1-78DE-4146-959B-1F4DCE263EC1}"/>
    <cellStyle name="Euro 15" xfId="292" xr:uid="{828D12EA-9285-4039-A9F4-2B95A4543C02}"/>
    <cellStyle name="Euro 16" xfId="293" xr:uid="{7CC4FEDA-A927-4E41-938A-7079EB225C5B}"/>
    <cellStyle name="Euro 17" xfId="294" xr:uid="{10D75B1A-BDF0-4AAD-A85F-DB1116B2A784}"/>
    <cellStyle name="Euro 18" xfId="295" xr:uid="{BAD50213-4B70-4464-AE8B-B01839948618}"/>
    <cellStyle name="Euro 19" xfId="296" xr:uid="{0343F67F-7DAF-417F-A468-F036C4C30D7F}"/>
    <cellStyle name="Euro 2" xfId="11" xr:uid="{00000000-0005-0000-0000-000033000000}"/>
    <cellStyle name="Euro 2 2" xfId="129" xr:uid="{00000000-0005-0000-0000-000034000000}"/>
    <cellStyle name="Euro 2 2 2" xfId="298" xr:uid="{3E08B950-9A4D-400A-9DFD-848E694DC3CA}"/>
    <cellStyle name="Euro 2 3" xfId="299" xr:uid="{6EA799C0-4E23-4B11-BC49-9685719B3E32}"/>
    <cellStyle name="Euro 2 4" xfId="297" xr:uid="{14C9D60D-35C0-4C70-80F7-6BEA2A53233E}"/>
    <cellStyle name="Euro 3" xfId="12" xr:uid="{00000000-0005-0000-0000-000035000000}"/>
    <cellStyle name="Euro 3 2" xfId="130" xr:uid="{00000000-0005-0000-0000-000036000000}"/>
    <cellStyle name="Euro 3 3" xfId="300" xr:uid="{35C8C79C-3D10-4329-8E94-19B6F9DEF860}"/>
    <cellStyle name="Euro 4" xfId="28" xr:uid="{00000000-0005-0000-0000-000037000000}"/>
    <cellStyle name="Euro 4 2" xfId="140" xr:uid="{00000000-0005-0000-0000-000038000000}"/>
    <cellStyle name="Euro 4 3" xfId="301" xr:uid="{30F240D1-B34B-4C13-BA69-C5F5584E5A87}"/>
    <cellStyle name="Euro 5" xfId="58" xr:uid="{00000000-0005-0000-0000-000039000000}"/>
    <cellStyle name="Euro 6" xfId="128" xr:uid="{00000000-0005-0000-0000-00003A000000}"/>
    <cellStyle name="Euro 6 2" xfId="302" xr:uid="{3506C9B1-BC27-40C8-8287-E514B9F430D4}"/>
    <cellStyle name="Euro 7" xfId="303" xr:uid="{A5D88FDD-4D04-4D8B-8207-4AC7347C9B1E}"/>
    <cellStyle name="Euro 8" xfId="304" xr:uid="{4C20E316-3844-458F-9B67-3E6FDA175387}"/>
    <cellStyle name="Euro 9" xfId="305" xr:uid="{A904D8CE-149A-4F2F-B58F-A1F9FAC41775}"/>
    <cellStyle name="Fixo" xfId="66" xr:uid="{00000000-0005-0000-0000-00003B000000}"/>
    <cellStyle name="Hipervínculo" xfId="125" builtinId="8"/>
    <cellStyle name="Hipervínculo 2" xfId="306" xr:uid="{61139C69-8F8F-4F5C-AF4A-B68D2BE00DF1}"/>
    <cellStyle name="Hipervínculo 2 2" xfId="307" xr:uid="{BC479C9D-8CB4-4826-AB05-4A264875C8D8}"/>
    <cellStyle name="Hipervínculo 2 3" xfId="308" xr:uid="{FC3CFCBF-01C6-4625-BF77-B52D37E87896}"/>
    <cellStyle name="Hipervínculo 3" xfId="309" xr:uid="{6C525E9F-5DC0-442E-AABD-90477CE3D9FB}"/>
    <cellStyle name="Hipervínculo visitado 2" xfId="310" xr:uid="{4497CD48-9D09-4D01-A6AF-9E090C7CE64D}"/>
    <cellStyle name="Hipervínculo visitado 3" xfId="311" xr:uid="{4EE5E9CB-EBD6-4498-9221-615F2F8FCF89}"/>
    <cellStyle name="Incorrecto" xfId="86" builtinId="27" customBuiltin="1"/>
    <cellStyle name="Millares" xfId="1" builtinId="3"/>
    <cellStyle name="Millares [0]" xfId="46" builtinId="6"/>
    <cellStyle name="Millares [0] 2" xfId="48" xr:uid="{00000000-0005-0000-0000-000040000000}"/>
    <cellStyle name="Millares [0] 2 2" xfId="155" xr:uid="{00000000-0005-0000-0000-000041000000}"/>
    <cellStyle name="Millares [0] 2 2 2" xfId="314" xr:uid="{619C2246-1693-4F2F-A8B9-62C81553E341}"/>
    <cellStyle name="Millares [0] 2 3" xfId="205" xr:uid="{1A44B3EA-0491-4EB4-90FA-27FD94E7975C}"/>
    <cellStyle name="Millares [0] 2 3 2" xfId="315" xr:uid="{0697750A-5046-4458-9E17-C34730E8CD5C}"/>
    <cellStyle name="Millares [0] 2 4" xfId="316" xr:uid="{E76B019C-FF52-41E9-9E57-FF2A099BBE83}"/>
    <cellStyle name="Millares [0] 2 5" xfId="313" xr:uid="{B367E141-0944-4B17-8745-D375886EE58E}"/>
    <cellStyle name="Millares [0] 3" xfId="153" xr:uid="{00000000-0005-0000-0000-000042000000}"/>
    <cellStyle name="Millares [0] 3 2" xfId="317" xr:uid="{B7D0943D-13BA-4593-9A0B-1222A52F4673}"/>
    <cellStyle name="Millares [0] 4" xfId="496" xr:uid="{98C9F560-B08B-4004-85E3-0516085D7F0A}"/>
    <cellStyle name="Millares [0] 5" xfId="519" xr:uid="{1A8CC40D-AF68-4FDD-A911-F8E962FB092C}"/>
    <cellStyle name="Millares 10" xfId="124" xr:uid="{00000000-0005-0000-0000-000043000000}"/>
    <cellStyle name="Millares 10 2" xfId="238" xr:uid="{B0CEB657-61D4-4FE0-93B4-B70564D340E1}"/>
    <cellStyle name="Millares 10 3" xfId="318" xr:uid="{D1273541-E53C-4042-8C28-B59486B24AEA}"/>
    <cellStyle name="Millares 100" xfId="319" xr:uid="{FB0F9AE6-B2A3-4CC7-9CBC-7AA1DBDC5F18}"/>
    <cellStyle name="Millares 101" xfId="320" xr:uid="{77C62CBE-DA35-4280-9D28-29C761F2926D}"/>
    <cellStyle name="Millares 102" xfId="321" xr:uid="{55FEFF9F-22D0-44F8-A09B-3A210DEA84F6}"/>
    <cellStyle name="Millares 103" xfId="322" xr:uid="{95B540BD-0E66-4A0F-A75F-AAE8E1D42327}"/>
    <cellStyle name="Millares 104" xfId="323" xr:uid="{39B3D877-E7BD-48D2-ABF2-8FED41849107}"/>
    <cellStyle name="Millares 105" xfId="324" xr:uid="{CEA4BFEB-9BE1-4A55-9BEE-722DD0324BCD}"/>
    <cellStyle name="Millares 106" xfId="325" xr:uid="{5FA7E6D1-F5C6-4506-8B5A-76E83638CB6E}"/>
    <cellStyle name="Millares 107" xfId="326" xr:uid="{293891A3-64E6-4F6B-A118-651C5D2AD191}"/>
    <cellStyle name="Millares 108" xfId="327" xr:uid="{2B758458-C530-4E61-ADA3-6C30C47E0223}"/>
    <cellStyle name="Millares 109" xfId="328" xr:uid="{00F8CE34-9C04-4045-94E3-EEF002544FA4}"/>
    <cellStyle name="Millares 11" xfId="185" xr:uid="{48DD7A53-44B5-46D7-BE60-D0EAA01FA95C}"/>
    <cellStyle name="Millares 11 2" xfId="329" xr:uid="{5F9A053D-CBF1-4619-BD4A-D88511B2248F}"/>
    <cellStyle name="Millares 110" xfId="312" xr:uid="{24564168-3770-435F-A40C-7931C79D85B5}"/>
    <cellStyle name="Millares 111" xfId="494" xr:uid="{57588F89-ECA1-40DD-8560-B8D47304BC93}"/>
    <cellStyle name="Millares 12" xfId="217" xr:uid="{401C5301-7A5A-4FF8-A050-D87268F9DAAE}"/>
    <cellStyle name="Millares 12 2" xfId="330" xr:uid="{C494E09F-95B7-4212-A08B-758212EAD69C}"/>
    <cellStyle name="Millares 13" xfId="225" xr:uid="{DA7ACDB4-6AE6-491F-8514-945FD052B65D}"/>
    <cellStyle name="Millares 13 2" xfId="331" xr:uid="{AA41C698-EC0E-493A-AEFB-56EC8E0A9117}"/>
    <cellStyle name="Millares 14" xfId="222" xr:uid="{B01E02E3-6991-400B-ACAA-A16E743B14F5}"/>
    <cellStyle name="Millares 14 2" xfId="332" xr:uid="{927B54EE-92CE-4005-A5E4-80C9CFF7C2E4}"/>
    <cellStyle name="Millares 15" xfId="199" xr:uid="{06185F1A-547E-4533-BECB-D8DBC5AF52AC}"/>
    <cellStyle name="Millares 15 2" xfId="333" xr:uid="{72FCB4F9-F69F-4909-AD30-8ACACF903BC1}"/>
    <cellStyle name="Millares 16" xfId="334" xr:uid="{9D67F239-6E42-4E04-A63A-38680F159B09}"/>
    <cellStyle name="Millares 17" xfId="335" xr:uid="{79DD303E-331D-42B8-A53D-A840D1924CB4}"/>
    <cellStyle name="Millares 18" xfId="336" xr:uid="{DA708F8F-2395-4433-BBA9-DDDDD1D89143}"/>
    <cellStyle name="Millares 19" xfId="337" xr:uid="{7E4FFC78-EEE4-4EAB-A99D-181D1E1C7E80}"/>
    <cellStyle name="Millares 2" xfId="4" xr:uid="{00000000-0005-0000-0000-000044000000}"/>
    <cellStyle name="Millares 2 2" xfId="39" xr:uid="{00000000-0005-0000-0000-000045000000}"/>
    <cellStyle name="Millares 2 2 2" xfId="148" xr:uid="{00000000-0005-0000-0000-000046000000}"/>
    <cellStyle name="Millares 2 2 3" xfId="200" xr:uid="{89A77547-82F3-4983-910C-D9B524DF3E6A}"/>
    <cellStyle name="Millares 2 2 4" xfId="339" xr:uid="{B48802C7-C714-4642-AF3B-52AA52086CD2}"/>
    <cellStyle name="Millares 2 3" xfId="61" xr:uid="{00000000-0005-0000-0000-000047000000}"/>
    <cellStyle name="Millares 2 3 2" xfId="162" xr:uid="{00000000-0005-0000-0000-000048000000}"/>
    <cellStyle name="Millares 2 3 3" xfId="212" xr:uid="{2246CA4D-9F18-4A79-BFDF-A3921EAC3620}"/>
    <cellStyle name="Millares 2 3 4" xfId="340" xr:uid="{735BB36E-E903-4128-8C89-2B1ACC3AD869}"/>
    <cellStyle name="Millares 2 4" xfId="187" xr:uid="{EA9726D4-D2AC-4B4D-B2FA-E55AE0E23E0B}"/>
    <cellStyle name="Millares 2 4 2" xfId="341" xr:uid="{C1152C87-6B44-48BB-ADEA-DCFB15667628}"/>
    <cellStyle name="Millares 2 5" xfId="342" xr:uid="{7ABDD2C7-6F6F-4056-89AA-D16948D8DE40}"/>
    <cellStyle name="Millares 2 6" xfId="343" xr:uid="{FDDFDBB9-294C-42CE-8BB4-C66A99B3F936}"/>
    <cellStyle name="Millares 2 7" xfId="344" xr:uid="{8D23E061-D6B2-4B6F-B2BB-891F462F386E}"/>
    <cellStyle name="Millares 2 8" xfId="338" xr:uid="{4BCA5288-268E-4856-ACD8-BC62844199B0}"/>
    <cellStyle name="Millares 20" xfId="345" xr:uid="{814977A9-CE83-4D99-A510-46AEF1418A07}"/>
    <cellStyle name="Millares 21" xfId="346" xr:uid="{D614C90C-BB1D-4862-B6D3-AA70B0B51354}"/>
    <cellStyle name="Millares 22" xfId="347" xr:uid="{48FDD067-E3EC-4074-BA9D-AE19EC2AD659}"/>
    <cellStyle name="Millares 23" xfId="348" xr:uid="{CEA5F01B-70F6-41C9-8F5C-57CDEB553F7F}"/>
    <cellStyle name="Millares 24" xfId="349" xr:uid="{5F682128-D9D4-4B04-894A-72A51818A6D7}"/>
    <cellStyle name="Millares 25" xfId="350" xr:uid="{F5763D3E-DF7D-4E4B-8B68-77DDA01BADA4}"/>
    <cellStyle name="Millares 26" xfId="351" xr:uid="{7E4B0DCF-BA4B-45ED-934C-9048252E1648}"/>
    <cellStyle name="Millares 27" xfId="352" xr:uid="{FCA4DD25-F5D6-4560-9CC9-6393122241D5}"/>
    <cellStyle name="Millares 28" xfId="353" xr:uid="{C8C2BE8B-CC7D-44A8-A08C-C611F7146069}"/>
    <cellStyle name="Millares 29" xfId="354" xr:uid="{7C1CF347-1C2A-4483-B8ED-11463129041B}"/>
    <cellStyle name="Millares 3" xfId="13" xr:uid="{00000000-0005-0000-0000-000049000000}"/>
    <cellStyle name="Millares 3 2" xfId="63" xr:uid="{00000000-0005-0000-0000-00004A000000}"/>
    <cellStyle name="Millares 3 2 2" xfId="164" xr:uid="{00000000-0005-0000-0000-00004B000000}"/>
    <cellStyle name="Millares 3 2 3" xfId="214" xr:uid="{4A71F84F-7C5F-4E0D-8169-F7197450D71A}"/>
    <cellStyle name="Millares 3 2 4" xfId="356" xr:uid="{51989843-4D43-40C3-BEF3-010557069D16}"/>
    <cellStyle name="Millares 3 3" xfId="189" xr:uid="{C3A3CDCA-CA41-4EA6-955C-A5E17776BBD2}"/>
    <cellStyle name="Millares 3 4" xfId="355" xr:uid="{3FD5723B-8F25-45DD-963D-FD47B82C1611}"/>
    <cellStyle name="Millares 30" xfId="357" xr:uid="{7EDD9AB7-D7C7-420B-90FF-C102396BBB09}"/>
    <cellStyle name="Millares 31" xfId="358" xr:uid="{517BE380-9451-4897-AF85-AE0E540EE7A2}"/>
    <cellStyle name="Millares 32" xfId="359" xr:uid="{578D29B2-8E6E-4913-AA44-0FCC591B69A1}"/>
    <cellStyle name="Millares 33" xfId="360" xr:uid="{8E69883E-83EE-4817-BFC0-3FF8FCD651AD}"/>
    <cellStyle name="Millares 34" xfId="361" xr:uid="{373DA366-5B8B-4E9E-8F77-F0F059E29FAA}"/>
    <cellStyle name="Millares 35" xfId="362" xr:uid="{A8B28A67-15BF-4D67-87F2-2BE75816C84B}"/>
    <cellStyle name="Millares 36" xfId="363" xr:uid="{A0348801-ADC8-42F7-9505-91F318637CF4}"/>
    <cellStyle name="Millares 37" xfId="364" xr:uid="{AD169968-B25D-4613-83DE-91EDD5A68C46}"/>
    <cellStyle name="Millares 38" xfId="365" xr:uid="{C670AFA1-9B47-49A5-8C3C-BE765E454FD2}"/>
    <cellStyle name="Millares 39" xfId="366" xr:uid="{A767A49F-F6F2-4363-B27F-A8CC35C4DCC4}"/>
    <cellStyle name="Millares 4" xfId="14" xr:uid="{00000000-0005-0000-0000-00004C000000}"/>
    <cellStyle name="Millares 4 2" xfId="131" xr:uid="{00000000-0005-0000-0000-00004D000000}"/>
    <cellStyle name="Millares 4 3" xfId="367" xr:uid="{5A2E7A79-646E-40EA-96EC-1FC19376FE72}"/>
    <cellStyle name="Millares 40" xfId="368" xr:uid="{9B747116-26BC-4B3F-BF9F-38F54B25042C}"/>
    <cellStyle name="Millares 41" xfId="369" xr:uid="{57EB711E-646D-4258-9401-74211248118C}"/>
    <cellStyle name="Millares 42" xfId="370" xr:uid="{767F428D-0C2B-4EC0-B488-D5F60C30B2E7}"/>
    <cellStyle name="Millares 43" xfId="371" xr:uid="{38FCA1A2-24F2-4959-8678-69FC2707FC4E}"/>
    <cellStyle name="Millares 44" xfId="372" xr:uid="{81811118-6FAF-45D8-B1DC-C19FC21F12CD}"/>
    <cellStyle name="Millares 45" xfId="373" xr:uid="{57ABF012-43D6-47F0-888A-EC8746733643}"/>
    <cellStyle name="Millares 46" xfId="374" xr:uid="{2EFCDFF3-503A-4DFF-8EAE-88B08C89BDDE}"/>
    <cellStyle name="Millares 47" xfId="375" xr:uid="{5B28A05A-C914-4F8B-98BF-7858806A109B}"/>
    <cellStyle name="Millares 48" xfId="376" xr:uid="{85E45827-3B5F-4257-8089-13672FC82B8C}"/>
    <cellStyle name="Millares 49" xfId="377" xr:uid="{FB3C7319-38D2-4BAB-A036-E2600CB84ABD}"/>
    <cellStyle name="Millares 5" xfId="15" xr:uid="{00000000-0005-0000-0000-00004E000000}"/>
    <cellStyle name="Millares 5 2" xfId="190" xr:uid="{5170E56F-921D-48AD-B097-EAB8BEC6F8AE}"/>
    <cellStyle name="Millares 5 3" xfId="378" xr:uid="{D640603F-858A-4084-AAF4-4D410B17ADA7}"/>
    <cellStyle name="Millares 50" xfId="379" xr:uid="{5D6CFDE1-EC0F-46B4-9D24-D25C6E8B7C9E}"/>
    <cellStyle name="Millares 51" xfId="380" xr:uid="{571823FC-2B6D-455C-992A-09E50B2F290E}"/>
    <cellStyle name="Millares 52" xfId="381" xr:uid="{400F160F-A921-472E-A643-015E3451CC5B}"/>
    <cellStyle name="Millares 53" xfId="382" xr:uid="{2002AF5F-93A6-433F-923F-C44B92769DC2}"/>
    <cellStyle name="Millares 54" xfId="383" xr:uid="{B3C2D9CD-EDFF-495F-87DE-F046B063B110}"/>
    <cellStyle name="Millares 55" xfId="384" xr:uid="{8F1D3232-88C6-49C9-814E-2BC287FB04BA}"/>
    <cellStyle name="Millares 56" xfId="385" xr:uid="{1A13E628-017B-4C1F-BFEA-2648C3AC630E}"/>
    <cellStyle name="Millares 57" xfId="386" xr:uid="{C2F96826-97BE-44D2-8719-8C60D73F4E50}"/>
    <cellStyle name="Millares 58" xfId="387" xr:uid="{E48F3F45-CA10-45B7-83B7-57732681F293}"/>
    <cellStyle name="Millares 59" xfId="388" xr:uid="{4142134C-5B82-40FF-9210-77DA04BAC0AB}"/>
    <cellStyle name="Millares 6" xfId="16" xr:uid="{00000000-0005-0000-0000-00004F000000}"/>
    <cellStyle name="Millares 6 2" xfId="132" xr:uid="{00000000-0005-0000-0000-000050000000}"/>
    <cellStyle name="Millares 6 3" xfId="191" xr:uid="{0F79FE80-A10B-463B-BAC2-12B12ACB09EB}"/>
    <cellStyle name="Millares 6 4" xfId="389" xr:uid="{9EB6D907-7D12-4967-9BF4-BF1CB2FBE4CC}"/>
    <cellStyle name="Millares 60" xfId="390" xr:uid="{0F97929D-D9F6-4008-BB76-0E0DCE4391E0}"/>
    <cellStyle name="Millares 61" xfId="391" xr:uid="{68AB9F9A-4F1F-4A89-B54E-1F3164E28C9E}"/>
    <cellStyle name="Millares 62" xfId="392" xr:uid="{C2AC3225-28D4-4D1C-9B2B-00675854BAE6}"/>
    <cellStyle name="Millares 63" xfId="393" xr:uid="{A3D806B0-C227-4487-8E03-DADCB8E7D66B}"/>
    <cellStyle name="Millares 64" xfId="394" xr:uid="{424163C3-464F-4EFD-BA77-0E741ADCC1DF}"/>
    <cellStyle name="Millares 65" xfId="395" xr:uid="{2FD90ED0-52D9-4FD8-AFB1-334247DEAF4A}"/>
    <cellStyle name="Millares 66" xfId="396" xr:uid="{DBBA323C-EC82-4245-B1A1-66E9DEA4CE87}"/>
    <cellStyle name="Millares 67" xfId="397" xr:uid="{3A95B2F3-876E-42D9-A78B-BBE4EF60CF87}"/>
    <cellStyle name="Millares 68" xfId="398" xr:uid="{3BF46192-B00E-4E64-8E47-AC348CDC75A5}"/>
    <cellStyle name="Millares 69" xfId="399" xr:uid="{A5C7B553-E874-467E-8EBC-8F9C025D0227}"/>
    <cellStyle name="Millares 7" xfId="36" xr:uid="{00000000-0005-0000-0000-000051000000}"/>
    <cellStyle name="Millares 7 2" xfId="146" xr:uid="{00000000-0005-0000-0000-000052000000}"/>
    <cellStyle name="Millares 7 3" xfId="197" xr:uid="{2D6936E2-58AB-47F3-9180-46BF1AA4944A}"/>
    <cellStyle name="Millares 7 4" xfId="400" xr:uid="{8E5139BB-D7CB-4145-8B40-78AA67010E84}"/>
    <cellStyle name="Millares 70" xfId="401" xr:uid="{BC3E113C-97BA-48C7-ADBE-A0DC1CCEBE0A}"/>
    <cellStyle name="Millares 71" xfId="402" xr:uid="{555598C0-4BED-4BD6-88B2-19B600EA3C22}"/>
    <cellStyle name="Millares 72" xfId="403" xr:uid="{71BEC892-BBDD-45C9-8FCF-D077AFB49F54}"/>
    <cellStyle name="Millares 73" xfId="404" xr:uid="{E1AE367F-F322-4767-830F-05B8B19E5D71}"/>
    <cellStyle name="Millares 74" xfId="405" xr:uid="{D72F5558-213D-4ACB-ACBB-DF41C9814931}"/>
    <cellStyle name="Millares 75" xfId="406" xr:uid="{3C6F35FB-2BB7-4BE5-9D26-A994EA36F917}"/>
    <cellStyle name="Millares 76" xfId="407" xr:uid="{1E8C7F31-8A34-4B0B-85E9-DE563C477081}"/>
    <cellStyle name="Millares 77" xfId="408" xr:uid="{6C22B644-3CCA-4093-BD63-DD2B56485871}"/>
    <cellStyle name="Millares 78" xfId="409" xr:uid="{1441356E-24C1-49F0-9C85-ECE3FBA851F7}"/>
    <cellStyle name="Millares 79" xfId="410" xr:uid="{D6A8E270-21EB-4A54-8108-A9A6C6692FEC}"/>
    <cellStyle name="Millares 8" xfId="49" xr:uid="{00000000-0005-0000-0000-000053000000}"/>
    <cellStyle name="Millares 8 2" xfId="156" xr:uid="{00000000-0005-0000-0000-000054000000}"/>
    <cellStyle name="Millares 8 2 2" xfId="412" xr:uid="{B0936C0E-AC60-418D-9D0D-1A6B10EC75E0}"/>
    <cellStyle name="Millares 8 3" xfId="206" xr:uid="{ABFF197B-2249-4928-9004-DF511C679F41}"/>
    <cellStyle name="Millares 8 3 2" xfId="413" xr:uid="{5FB28B56-3737-4A36-A151-BAFC9D8237B0}"/>
    <cellStyle name="Millares 8 4" xfId="411" xr:uid="{E3A6A6FC-B4E9-469F-A157-3198CDA40CBE}"/>
    <cellStyle name="Millares 80" xfId="414" xr:uid="{F76B80F3-49B2-4279-8A3F-A52C9CE1C3BA}"/>
    <cellStyle name="Millares 81" xfId="415" xr:uid="{E6F26E3E-E155-4977-9577-7353B2401828}"/>
    <cellStyle name="Millares 82" xfId="416" xr:uid="{A4E24CFF-C8DD-4477-81D3-240BDCDEDE68}"/>
    <cellStyle name="Millares 83" xfId="417" xr:uid="{D33150F4-AF70-40CD-819D-6A705E9F90FE}"/>
    <cellStyle name="Millares 84" xfId="418" xr:uid="{63CB6EA1-09D3-4E29-B4A7-A009FA065D0B}"/>
    <cellStyle name="Millares 85" xfId="419" xr:uid="{1666F3CE-AAE8-468B-A669-42686E09B21D}"/>
    <cellStyle name="Millares 86" xfId="420" xr:uid="{EC9C8B79-1278-4E20-9648-250F980F03FD}"/>
    <cellStyle name="Millares 87" xfId="421" xr:uid="{34B2EA63-886B-4D1C-A359-D60EF36913C6}"/>
    <cellStyle name="Millares 88" xfId="422" xr:uid="{84F7FB0F-62CF-43FE-9FF4-22C6F96BFB73}"/>
    <cellStyle name="Millares 89" xfId="423" xr:uid="{13328473-876E-4A62-927F-C8E7A7185774}"/>
    <cellStyle name="Millares 9" xfId="62" xr:uid="{00000000-0005-0000-0000-000055000000}"/>
    <cellStyle name="Millares 9 2" xfId="163" xr:uid="{00000000-0005-0000-0000-000056000000}"/>
    <cellStyle name="Millares 9 3" xfId="213" xr:uid="{DF8FEEDA-0275-4B8A-8200-BA017BFF83F7}"/>
    <cellStyle name="Millares 9 4" xfId="424" xr:uid="{E6BFA33A-D136-4C33-AC17-CA1470F8C732}"/>
    <cellStyle name="Millares 90" xfId="425" xr:uid="{D0FDE44B-B42A-42CF-958A-D35906116708}"/>
    <cellStyle name="Millares 91" xfId="426" xr:uid="{05BB4DA3-4488-4EB9-AE6D-A04259D5E5FE}"/>
    <cellStyle name="Millares 92" xfId="427" xr:uid="{FF17CBF2-1126-46BB-9F5C-73E62723D548}"/>
    <cellStyle name="Millares 93" xfId="428" xr:uid="{3A964645-90C3-44AE-9CDA-8DBFCC6927A6}"/>
    <cellStyle name="Millares 94" xfId="429" xr:uid="{0E85749A-D942-484D-BC8C-BD0DAF8FED2B}"/>
    <cellStyle name="Millares 95" xfId="430" xr:uid="{6D861F6F-EC3C-4AB5-9606-1A266C6B02B7}"/>
    <cellStyle name="Millares 96" xfId="431" xr:uid="{A961BEFB-AC35-4E4F-9654-D1C5032FA727}"/>
    <cellStyle name="Millares 97" xfId="432" xr:uid="{814B0820-1197-45AE-B7A7-C49490D13F16}"/>
    <cellStyle name="Millares 98" xfId="433" xr:uid="{F5A58F7A-7B7F-4020-90A7-C045EB035ADA}"/>
    <cellStyle name="Millares 99" xfId="434" xr:uid="{82C5E6DE-2B32-4B93-B6F4-46835401298A}"/>
    <cellStyle name="Moeda [0]_Alimentador" xfId="67" xr:uid="{00000000-0005-0000-0000-000057000000}"/>
    <cellStyle name="Moeda_Alimentador" xfId="68" xr:uid="{00000000-0005-0000-0000-000058000000}"/>
    <cellStyle name="Moneda [0] 2" xfId="435" xr:uid="{D9253C92-00FD-428D-AC1A-6139FF28B6B4}"/>
    <cellStyle name="Moneda [0] 2 2" xfId="436" xr:uid="{485FCFB3-2464-41B0-89A6-55D209D58D41}"/>
    <cellStyle name="Moneda [0] 3" xfId="437" xr:uid="{8C8EE7CA-8D45-4F70-9FF5-5524DAAC8760}"/>
    <cellStyle name="Moneda 2" xfId="17" xr:uid="{00000000-0005-0000-0000-000059000000}"/>
    <cellStyle name="Moneda 2 2" xfId="75" xr:uid="{00000000-0005-0000-0000-00005A000000}"/>
    <cellStyle name="Moneda 2 2 2" xfId="167" xr:uid="{00000000-0005-0000-0000-00005B000000}"/>
    <cellStyle name="Moneda 2 2 3" xfId="218" xr:uid="{07141C68-6578-4F9B-8A2D-F458D4F913F6}"/>
    <cellStyle name="Moneda 2 2 4" xfId="439" xr:uid="{8B42BDE2-26D1-444B-A57C-B78080C18917}"/>
    <cellStyle name="Moneda 2 3" xfId="133" xr:uid="{00000000-0005-0000-0000-00005C000000}"/>
    <cellStyle name="Moneda 2 4" xfId="438" xr:uid="{4744DB53-42B7-493A-A2B4-E8AC7D0AEC2C}"/>
    <cellStyle name="Moneda 3" xfId="29" xr:uid="{00000000-0005-0000-0000-00005D000000}"/>
    <cellStyle name="Moneda 3 2" xfId="141" xr:uid="{00000000-0005-0000-0000-00005E000000}"/>
    <cellStyle name="Moneda 3 3" xfId="440" xr:uid="{4A32621A-9109-4215-8B4C-66999C2997EB}"/>
    <cellStyle name="Moneda 4" xfId="32" xr:uid="{00000000-0005-0000-0000-00005F000000}"/>
    <cellStyle name="Moneda 4 2" xfId="143" xr:uid="{00000000-0005-0000-0000-000060000000}"/>
    <cellStyle name="Moneda 4 3" xfId="195" xr:uid="{A5C4F43E-0735-417A-81B5-1A8F885B84EC}"/>
    <cellStyle name="Moneda 4 4" xfId="441" xr:uid="{D6C03B0A-0701-4095-82FF-992BD6442A91}"/>
    <cellStyle name="Moneda 5" xfId="41" xr:uid="{00000000-0005-0000-0000-000061000000}"/>
    <cellStyle name="Moneda 5 2" xfId="150" xr:uid="{00000000-0005-0000-0000-000062000000}"/>
    <cellStyle name="Moneda 5 3" xfId="202" xr:uid="{0AD9F465-8686-44F1-85B8-30E2C1D4C682}"/>
    <cellStyle name="Moneda 5 4" xfId="442" xr:uid="{2BE92759-46F7-4FFA-ADAB-80E1430FA17F}"/>
    <cellStyle name="Moneda 6" xfId="443" xr:uid="{1733AF99-BB47-4E4D-893C-BE039C6EA5A6}"/>
    <cellStyle name="Moneda 7" xfId="444" xr:uid="{5DAFC6A6-6D23-482A-8041-73CFAB9A93F7}"/>
    <cellStyle name="Moneda 8" xfId="445" xr:uid="{A785B3D4-75CC-4EFC-9BE2-AB7C7F48352B}"/>
    <cellStyle name="Neutral" xfId="87" builtinId="28" customBuiltin="1"/>
    <cellStyle name="Neutral 2" xfId="241" xr:uid="{AFAA0F80-B540-405D-B2A4-B7CD2DE313AD}"/>
    <cellStyle name="Neutral 2 2" xfId="446" xr:uid="{3C4144DC-3941-4E82-BB8C-43B51C6CB675}"/>
    <cellStyle name="No-definido" xfId="447" xr:uid="{58DAAC66-8B22-4600-BCCE-166B24A7496C}"/>
    <cellStyle name="Normal" xfId="0" builtinId="0" customBuiltin="1"/>
    <cellStyle name="Normal 10" xfId="35" xr:uid="{00000000-0005-0000-0000-000065000000}"/>
    <cellStyle name="Normal 10 2" xfId="120" xr:uid="{00000000-0005-0000-0000-000066000000}"/>
    <cellStyle name="Normal 10 2 2" xfId="183" xr:uid="{00000000-0005-0000-0000-000067000000}"/>
    <cellStyle name="Normal 10 2 3" xfId="236" xr:uid="{D074C1B9-C973-4799-916D-90382FFBC5C7}"/>
    <cellStyle name="Normal 10 3" xfId="145" xr:uid="{00000000-0005-0000-0000-000068000000}"/>
    <cellStyle name="Normal 10 4" xfId="196" xr:uid="{83B7AF38-3A9F-4B38-B2E6-75B2315CFF31}"/>
    <cellStyle name="Normal 10 5" xfId="526" xr:uid="{69F8B1F1-5694-46E9-9B59-4C4BF658813D}"/>
    <cellStyle name="Normal 11" xfId="37" xr:uid="{00000000-0005-0000-0000-000069000000}"/>
    <cellStyle name="Normal 11 2" xfId="147" xr:uid="{00000000-0005-0000-0000-00006A000000}"/>
    <cellStyle name="Normal 11 3" xfId="198" xr:uid="{43860089-8D53-4C64-BDE3-3C64B40C5DA2}"/>
    <cellStyle name="Normal 11 4" xfId="522" xr:uid="{88AC4E8C-490F-426B-A7A5-E2821D4C5010}"/>
    <cellStyle name="Normal 11 4 2" xfId="524" xr:uid="{BBBEB0F4-12C1-4866-9E95-B50B99F6C796}"/>
    <cellStyle name="Normal 11 5" xfId="523" xr:uid="{6AEB61AA-CE4F-49BB-9DEB-7EB05F74EB27}"/>
    <cellStyle name="Normal 11 6" xfId="527" xr:uid="{B4A7B062-A979-4ACF-8DC0-908086B94546}"/>
    <cellStyle name="Normal 12" xfId="40" xr:uid="{00000000-0005-0000-0000-00006B000000}"/>
    <cellStyle name="Normal 12 2" xfId="78" xr:uid="{00000000-0005-0000-0000-00006C000000}"/>
    <cellStyle name="Normal 12 2 2" xfId="169" xr:uid="{00000000-0005-0000-0000-00006D000000}"/>
    <cellStyle name="Normal 12 2 3" xfId="220" xr:uid="{211B987B-B977-440E-A010-A888D6E07F5F}"/>
    <cellStyle name="Normal 12 3" xfId="149" xr:uid="{00000000-0005-0000-0000-00006E000000}"/>
    <cellStyle name="Normal 12 4" xfId="201" xr:uid="{CFFE0206-D21A-4377-9C65-24FAD31DC69B}"/>
    <cellStyle name="Normal 12 5" xfId="520" xr:uid="{2769125B-C238-4B43-BCAF-87B95901DD71}"/>
    <cellStyle name="Normal 13" xfId="47" xr:uid="{00000000-0005-0000-0000-00006F000000}"/>
    <cellStyle name="Normal 13 2" xfId="154" xr:uid="{00000000-0005-0000-0000-000070000000}"/>
    <cellStyle name="Normal 13 3" xfId="204" xr:uid="{86378112-383B-4963-A293-2420E4962FA6}"/>
    <cellStyle name="Normal 14" xfId="54" xr:uid="{00000000-0005-0000-0000-000071000000}"/>
    <cellStyle name="Normal 14 2" xfId="159" xr:uid="{00000000-0005-0000-0000-000072000000}"/>
    <cellStyle name="Normal 14 3" xfId="209" xr:uid="{FF9D9093-4559-4E4F-BAFB-A470ABE5EA66}"/>
    <cellStyle name="Normal 14 4" xfId="448" xr:uid="{E370CC42-696B-4C00-AA85-98EF24368914}"/>
    <cellStyle name="Normal 15" xfId="122" xr:uid="{00000000-0005-0000-0000-000073000000}"/>
    <cellStyle name="Normal 16" xfId="239" xr:uid="{29970037-216C-4AFC-901F-D50650A36BA1}"/>
    <cellStyle name="Normal 17" xfId="261" xr:uid="{2F507AAA-4C17-4457-BF96-FA0DD3EAE86C}"/>
    <cellStyle name="Normal 17 2" xfId="518" xr:uid="{579DD74B-5114-4177-B592-759BA1B1B23D}"/>
    <cellStyle name="Normal 17 3 3" xfId="525" xr:uid="{6C02A6B5-3DB3-49B4-91FD-83CD2439A1DA}"/>
    <cellStyle name="Normal 18" xfId="495" xr:uid="{C4AF287D-B635-4CA0-AC80-88F9B8F2D205}"/>
    <cellStyle name="Normal 19" xfId="262" xr:uid="{AF8B600D-126A-4F37-898D-85EDD4DA159D}"/>
    <cellStyle name="Normal 2" xfId="3" xr:uid="{00000000-0005-0000-0000-000074000000}"/>
    <cellStyle name="Normal 2 2" xfId="8" xr:uid="{00000000-0005-0000-0000-000075000000}"/>
    <cellStyle name="Normal 2 2 2" xfId="42" xr:uid="{00000000-0005-0000-0000-000076000000}"/>
    <cellStyle name="Normal 2 2 3" xfId="69" xr:uid="{00000000-0005-0000-0000-000077000000}"/>
    <cellStyle name="Normal 2 2 3 2" xfId="165" xr:uid="{00000000-0005-0000-0000-000078000000}"/>
    <cellStyle name="Normal 2 2 3 3" xfId="215" xr:uid="{C9D29507-5E12-4945-83BE-DD71B3E9ACCF}"/>
    <cellStyle name="Normal 2 2 3 4" xfId="451" xr:uid="{7C849B5D-ED31-40FC-A48E-E279704B2720}"/>
    <cellStyle name="Normal 2 2 4" xfId="452" xr:uid="{C356CCF7-FEC9-4704-9C2D-64CB170E8DD7}"/>
    <cellStyle name="Normal 2 2 5" xfId="450" xr:uid="{B675F85C-7030-400B-84FD-6AC21B7EF16A}"/>
    <cellStyle name="Normal 2 3" xfId="18" xr:uid="{00000000-0005-0000-0000-000079000000}"/>
    <cellStyle name="Normal 2 3 2" xfId="134" xr:uid="{00000000-0005-0000-0000-00007A000000}"/>
    <cellStyle name="Normal 2 3 3" xfId="453" xr:uid="{2639B5C2-C041-4226-8BB4-F4625D7774EE}"/>
    <cellStyle name="Normal 2 4" xfId="30" xr:uid="{00000000-0005-0000-0000-00007B000000}"/>
    <cellStyle name="Normal 2 4 2" xfId="50" xr:uid="{00000000-0005-0000-0000-00007C000000}"/>
    <cellStyle name="Normal 2 4 2 2" xfId="157" xr:uid="{00000000-0005-0000-0000-00007D000000}"/>
    <cellStyle name="Normal 2 4 2 3" xfId="207" xr:uid="{D6F0AC8B-8E3A-4E33-B861-B106D8A139D0}"/>
    <cellStyle name="Normal 2 4 3" xfId="77" xr:uid="{00000000-0005-0000-0000-00007E000000}"/>
    <cellStyle name="Normal 2 4 3 2" xfId="168" xr:uid="{00000000-0005-0000-0000-00007F000000}"/>
    <cellStyle name="Normal 2 4 3 3" xfId="219" xr:uid="{4CB5B009-E23A-4E97-910D-16A8B3676118}"/>
    <cellStyle name="Normal 2 4 4" xfId="142" xr:uid="{00000000-0005-0000-0000-000080000000}"/>
    <cellStyle name="Normal 2 4 5" xfId="194" xr:uid="{9C33ACCE-E262-4661-A619-F280B1BB1DAC}"/>
    <cellStyle name="Normal 2 4 6" xfId="517" xr:uid="{A13AC0DD-DE58-4408-8CBE-451465D9C0F4}"/>
    <cellStyle name="Normal 2 5" xfId="38" xr:uid="{00000000-0005-0000-0000-000081000000}"/>
    <cellStyle name="Normal 2 6" xfId="57" xr:uid="{00000000-0005-0000-0000-000082000000}"/>
    <cellStyle name="Normal 2 6 2" xfId="161" xr:uid="{00000000-0005-0000-0000-000083000000}"/>
    <cellStyle name="Normal 2 6 3" xfId="211" xr:uid="{8C8377ED-3F49-4258-8BE4-0584E5D007FA}"/>
    <cellStyle name="Normal 2 7" xfId="126" xr:uid="{00000000-0005-0000-0000-000084000000}"/>
    <cellStyle name="Normal 2 8" xfId="186" xr:uid="{466149E9-6625-4951-97BA-6A6E445D5C30}"/>
    <cellStyle name="Normal 2 9" xfId="449" xr:uid="{611C6390-C578-4076-B21D-6CAF7E636EDB}"/>
    <cellStyle name="Normal 2_Indexadores Corregidos def_Indexadores_AG_rev2" xfId="34" xr:uid="{00000000-0005-0000-0000-000085000000}"/>
    <cellStyle name="Normal 20" xfId="516" xr:uid="{4CC3629C-7E73-44E1-9DDF-BB8882B8994C}"/>
    <cellStyle name="Normal 23" xfId="454" xr:uid="{12A6F60C-6C0C-4C77-9833-F54FE0799402}"/>
    <cellStyle name="Normal 24" xfId="455" xr:uid="{8135B124-21DD-4B30-90C4-E4E523E62EEF}"/>
    <cellStyle name="Normal 3" xfId="19" xr:uid="{00000000-0005-0000-0000-000086000000}"/>
    <cellStyle name="Normal 3 2" xfId="53" xr:uid="{00000000-0005-0000-0000-000087000000}"/>
    <cellStyle name="Normal 3 2 2" xfId="458" xr:uid="{3C7B06CA-AEB0-46BB-A9CC-7B5664F64171}"/>
    <cellStyle name="Normal 3 2 3" xfId="457" xr:uid="{7AA71741-6078-4993-B7D8-0E6A0CCFEDE0}"/>
    <cellStyle name="Normal 3 3" xfId="459" xr:uid="{A990930C-EA34-4069-AC71-625318327316}"/>
    <cellStyle name="Normal 3 3 2" xfId="460" xr:uid="{089C4399-C27F-4D28-B6E5-D659CEC9C2AE}"/>
    <cellStyle name="Normal 3 4" xfId="456" xr:uid="{8C2EB918-E728-4B29-AEA9-F7A8BF83B4D3}"/>
    <cellStyle name="Normal 4" xfId="7" xr:uid="{00000000-0005-0000-0000-000088000000}"/>
    <cellStyle name="Normal 4 2" xfId="70" xr:uid="{00000000-0005-0000-0000-000089000000}"/>
    <cellStyle name="Normal 4 2 2" xfId="166" xr:uid="{00000000-0005-0000-0000-00008A000000}"/>
    <cellStyle name="Normal 4 2 3" xfId="216" xr:uid="{9AA56EAA-0D98-4CE0-9F68-E28E9D84FD9C}"/>
    <cellStyle name="Normal 4 2 4" xfId="462" xr:uid="{90F41205-E520-4DCF-B30F-477DAF4661BC}"/>
    <cellStyle name="Normal 4 3" xfId="461" xr:uid="{A547F9CE-CD90-4D59-A8F6-F6643AC04C41}"/>
    <cellStyle name="Normal 5" xfId="20" xr:uid="{00000000-0005-0000-0000-00008B000000}"/>
    <cellStyle name="Normal 5 2" xfId="76" xr:uid="{00000000-0005-0000-0000-00008C000000}"/>
    <cellStyle name="Normal 5 2 2" xfId="464" xr:uid="{8FB125E9-5722-4BF8-AB0D-1CD893D3BCBB}"/>
    <cellStyle name="Normal 5 3" xfId="463" xr:uid="{75AA6B9E-264A-492E-8FD0-EFEB915CC1E4}"/>
    <cellStyle name="Normal 6" xfId="21" xr:uid="{00000000-0005-0000-0000-00008D000000}"/>
    <cellStyle name="Normal 6 2" xfId="31" xr:uid="{00000000-0005-0000-0000-00008E000000}"/>
    <cellStyle name="Normal 6 3" xfId="465" xr:uid="{B667C4CD-99B0-4BF0-A3D3-8A0FFD080479}"/>
    <cellStyle name="Normal 7" xfId="22" xr:uid="{00000000-0005-0000-0000-00008F000000}"/>
    <cellStyle name="Normal 7 2" xfId="135" xr:uid="{00000000-0005-0000-0000-000090000000}"/>
    <cellStyle name="Normal 7 3" xfId="466" xr:uid="{DA85B060-2FDF-4C3E-A3C7-87C2925FC124}"/>
    <cellStyle name="Normal 8" xfId="23" xr:uid="{00000000-0005-0000-0000-000091000000}"/>
    <cellStyle name="Normal 8 2" xfId="136" xr:uid="{00000000-0005-0000-0000-000092000000}"/>
    <cellStyle name="Normal 8 3" xfId="467" xr:uid="{C9FFFDDA-CD71-409F-94CB-3938C35262AB}"/>
    <cellStyle name="Normal 9" xfId="26" xr:uid="{00000000-0005-0000-0000-000093000000}"/>
    <cellStyle name="Normal 9 2" xfId="138" xr:uid="{00000000-0005-0000-0000-000094000000}"/>
    <cellStyle name="Normal 9 2 2" xfId="469" xr:uid="{F34C00A2-FE48-4767-B7D9-2C23516A3A42}"/>
    <cellStyle name="Normal 9 3" xfId="192" xr:uid="{35E75263-1750-45AC-982E-0EAABC710849}"/>
    <cellStyle name="Normal 9 4" xfId="468" xr:uid="{14C0E1EB-9AC2-4BE9-822D-DB9BC7A91F34}"/>
    <cellStyle name="Normal_PRESUP" xfId="6" xr:uid="{00000000-0005-0000-0000-000095000000}"/>
    <cellStyle name="Notas 2" xfId="121" xr:uid="{00000000-0005-0000-0000-000096000000}"/>
    <cellStyle name="Notas 2 2" xfId="184" xr:uid="{00000000-0005-0000-0000-000097000000}"/>
    <cellStyle name="Notas 2 2 2" xfId="472" xr:uid="{FEC3AACB-594E-45E0-BF28-9DA945A3E867}"/>
    <cellStyle name="Notas 2 2 3" xfId="473" xr:uid="{86A24868-98C5-4AB2-A28A-7AC9B7AFBCB5}"/>
    <cellStyle name="Notas 2 2 4" xfId="471" xr:uid="{0880D5D1-27B1-4AE9-8D71-36AEE34271C8}"/>
    <cellStyle name="Notas 2 3" xfId="237" xr:uid="{5B05ACC1-6D15-4C03-883F-F6A3F3FF61B3}"/>
    <cellStyle name="Notas 2 3 2" xfId="474" xr:uid="{211D62C4-DCD4-4E1C-A195-D0FE86218F5A}"/>
    <cellStyle name="Notas 2 4" xfId="475" xr:uid="{16DED062-735A-434E-A300-E556BB7D99CD}"/>
    <cellStyle name="Notas 2 5" xfId="470" xr:uid="{DC869703-8B34-4279-A8A3-C4C1FB67D99A}"/>
    <cellStyle name="Notas 3" xfId="242" xr:uid="{913EB424-50E4-497A-A5EF-7AD0C99832A5}"/>
    <cellStyle name="Notas 3 2" xfId="477" xr:uid="{D4BCDD74-A9B3-497E-B5B7-1C58DDDFE4C4}"/>
    <cellStyle name="Notas 3 2 2" xfId="478" xr:uid="{21A613C9-E14E-4311-8702-ABCF6F970D33}"/>
    <cellStyle name="Notas 3 2 3" xfId="479" xr:uid="{76F72805-5919-4DE0-9C52-08B5806352CE}"/>
    <cellStyle name="Notas 3 3" xfId="480" xr:uid="{A99F206B-EA96-4059-B6FF-9E36EE700830}"/>
    <cellStyle name="Notas 3 4" xfId="481" xr:uid="{044C59ED-EC03-429B-892B-89FBCBE6D472}"/>
    <cellStyle name="Notas 3 5" xfId="476" xr:uid="{495E42C9-A329-4F0C-A059-631124A077B4}"/>
    <cellStyle name="Notas 4" xfId="497" xr:uid="{05C256FF-6495-4B10-B144-321E7B32FD39}"/>
    <cellStyle name="Percent 2" xfId="482" xr:uid="{C8D8F7B4-B4D4-4846-A3CB-E936A251620A}"/>
    <cellStyle name="Percentual" xfId="71" xr:uid="{00000000-0005-0000-0000-000098000000}"/>
    <cellStyle name="Ponto" xfId="72" xr:uid="{00000000-0005-0000-0000-000099000000}"/>
    <cellStyle name="Porcentaje" xfId="2" builtinId="5"/>
    <cellStyle name="Porcentaje 2" xfId="52" xr:uid="{00000000-0005-0000-0000-00009B000000}"/>
    <cellStyle name="Porcentaje 2 2" xfId="60" xr:uid="{00000000-0005-0000-0000-00009C000000}"/>
    <cellStyle name="Porcentaje 2 2 2" xfId="484" xr:uid="{8444BC37-0147-45C6-B253-1E2872DAD639}"/>
    <cellStyle name="Porcentaje 2 3" xfId="158" xr:uid="{00000000-0005-0000-0000-00009D000000}"/>
    <cellStyle name="Porcentaje 2 3 2" xfId="485" xr:uid="{F5669071-98C8-4F84-93AF-6CE01DFE6257}"/>
    <cellStyle name="Porcentaje 2 4" xfId="208" xr:uid="{6ACB1009-D06E-4AA6-9DE7-8A9A5DD429B1}"/>
    <cellStyle name="Porcentaje 2 4 2" xfId="486" xr:uid="{FF39D213-BC44-4581-BF65-E326E29140C1}"/>
    <cellStyle name="Porcentaje 2 5" xfId="483" xr:uid="{65CCB593-935C-44C4-9F1E-6F44F79AE0E1}"/>
    <cellStyle name="Porcentaje 3" xfId="55" xr:uid="{00000000-0005-0000-0000-00009E000000}"/>
    <cellStyle name="Porcentaje 3 2" xfId="160" xr:uid="{00000000-0005-0000-0000-00009F000000}"/>
    <cellStyle name="Porcentaje 3 2 2" xfId="488" xr:uid="{33B5EF62-4A9C-45D4-9C50-135A23074D46}"/>
    <cellStyle name="Porcentaje 3 3" xfId="210" xr:uid="{943243C5-8F64-4CA2-A0A3-7403FCE4C6E0}"/>
    <cellStyle name="Porcentaje 3 3 2" xfId="489" xr:uid="{C9C95091-62F0-4938-AA7A-19E854AAE190}"/>
    <cellStyle name="Porcentaje 3 4" xfId="490" xr:uid="{847C4D28-6472-42AF-8F1E-8841E135BA69}"/>
    <cellStyle name="Porcentaje 3 5" xfId="487" xr:uid="{A1397689-5132-472E-A1FD-9F6B992C5AA4}"/>
    <cellStyle name="Porcentaje 4" xfId="491" xr:uid="{B90C61B3-3B5E-4D2B-8946-50AEF14FA0CF}"/>
    <cellStyle name="Porcentaje 5" xfId="492" xr:uid="{3140CB1B-07F6-480B-9C3D-2AE9A9AD4D05}"/>
    <cellStyle name="Porcentaje 6" xfId="493" xr:uid="{08A7F900-776C-4AC7-86F4-DF0A7B528AC8}"/>
    <cellStyle name="Porcentaje 7" xfId="521" xr:uid="{C8D839B1-F901-4D6C-88A6-7AFD8F535E62}"/>
    <cellStyle name="Porcentaje 8" xfId="528" xr:uid="{2CD92CC4-6DA7-4491-A2BB-6EB67A800A73}"/>
    <cellStyle name="Porcentual 2" xfId="5" xr:uid="{00000000-0005-0000-0000-0000A0000000}"/>
    <cellStyle name="Porcentual 2 2" xfId="56" xr:uid="{00000000-0005-0000-0000-0000A1000000}"/>
    <cellStyle name="Porcentual 2 3" xfId="127" xr:uid="{00000000-0005-0000-0000-0000A2000000}"/>
    <cellStyle name="Porcentual 2 4" xfId="188" xr:uid="{3903408E-726F-4B3B-B750-F0236C4F3B8E}"/>
    <cellStyle name="Porcentual 3" xfId="24" xr:uid="{00000000-0005-0000-0000-0000A3000000}"/>
    <cellStyle name="Porcentual 3 2" xfId="51" xr:uid="{00000000-0005-0000-0000-0000A4000000}"/>
    <cellStyle name="Porcentual 4" xfId="25" xr:uid="{00000000-0005-0000-0000-0000A5000000}"/>
    <cellStyle name="Porcentual 4 2" xfId="137" xr:uid="{00000000-0005-0000-0000-0000A6000000}"/>
    <cellStyle name="Porcentual 5" xfId="27" xr:uid="{00000000-0005-0000-0000-0000A7000000}"/>
    <cellStyle name="Porcentual 5 2" xfId="79" xr:uid="{00000000-0005-0000-0000-0000A8000000}"/>
    <cellStyle name="Porcentual 5 2 2" xfId="170" xr:uid="{00000000-0005-0000-0000-0000A9000000}"/>
    <cellStyle name="Porcentual 5 2 3" xfId="221" xr:uid="{2D0F3A8B-0038-40AC-BA6E-4A792DDF9722}"/>
    <cellStyle name="Porcentual 5 3" xfId="139" xr:uid="{00000000-0005-0000-0000-0000AA000000}"/>
    <cellStyle name="Porcentual 5 4" xfId="193" xr:uid="{D8F1AC26-753E-4BCA-B321-3A006E7CA838}"/>
    <cellStyle name="Porcentual 6" xfId="43" xr:uid="{00000000-0005-0000-0000-0000AB000000}"/>
    <cellStyle name="Porcentual 6 2" xfId="151" xr:uid="{00000000-0005-0000-0000-0000AC000000}"/>
    <cellStyle name="Porcentual 6 3" xfId="203" xr:uid="{1C030CA2-86CD-4E1B-AAF2-D75F0DC4273D}"/>
    <cellStyle name="Porcentual 7" xfId="45" xr:uid="{00000000-0005-0000-0000-0000AD000000}"/>
    <cellStyle name="Porcentual 7 2" xfId="152" xr:uid="{00000000-0005-0000-0000-0000AE000000}"/>
    <cellStyle name="Salida" xfId="89" builtinId="21" customBuiltin="1"/>
    <cellStyle name="Separador de milhares_Comercializacao" xfId="59" xr:uid="{00000000-0005-0000-0000-0000B0000000}"/>
    <cellStyle name="Texto de advertencia" xfId="93" builtinId="11" customBuiltin="1"/>
    <cellStyle name="Texto explicativo" xfId="94" builtinId="53" customBuiltin="1"/>
    <cellStyle name="Título" xfId="80" builtinId="15" customBuiltin="1"/>
    <cellStyle name="Título 2" xfId="82" builtinId="17" customBuiltin="1"/>
    <cellStyle name="Título 3" xfId="83" builtinId="18" customBuiltin="1"/>
    <cellStyle name="Título 4" xfId="240" xr:uid="{41C684B3-4A6F-49A2-B792-0A693B63B766}"/>
    <cellStyle name="Titulo1" xfId="73" xr:uid="{00000000-0005-0000-0000-0000B6000000}"/>
    <cellStyle name="Titulo2" xfId="74" xr:uid="{00000000-0005-0000-0000-0000B7000000}"/>
    <cellStyle name="Total" xfId="95" builtinId="25" customBuiltin="1"/>
  </cellStyles>
  <dxfs count="35"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3" defaultTableStyle="TableStyleMedium9" defaultPivotStyle="PivotStyleLight16">
    <tableStyle name="MySqlDefault" pivot="0" table="0" count="2" xr9:uid="{D3E180C5-BC70-4632-8504-2B6F92ED5F56}">
      <tableStyleElement type="wholeTable" dxfId="34"/>
      <tableStyleElement type="headerRow" dxfId="33"/>
    </tableStyle>
    <tableStyle name="TableStyleQueryPreview" pivot="0" count="3" xr9:uid="{E33E9942-5274-4F8E-AC55-0A9412E2E0A1}">
      <tableStyleElement type="wholeTable" dxfId="32"/>
      <tableStyleElement type="headerRow" dxfId="31"/>
      <tableStyleElement type="firstRowStripe" dxfId="30"/>
    </tableStyle>
    <tableStyle name="TableStyleQueryResult" pivot="0" count="3" xr9:uid="{7F80C894-28C1-4DFE-A07B-4B9C8EB5597C}">
      <tableStyleElement type="wholeTable" dxfId="29"/>
      <tableStyleElement type="headerRow" dxfId="28"/>
      <tableStyleElement type="firstRowStripe" dxfId="27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microsoft.com/office/2017/10/relationships/person" Target="persons/perso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theme" Target="theme/theme1.xml"/><Relationship Id="rId118" Type="http://schemas.openxmlformats.org/officeDocument/2006/relationships/calcChain" Target="calcChain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sheetMetadata" Target="metadata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SISTEMA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BESS</c:v>
          </c:tx>
          <c:invertIfNegative val="0"/>
          <c:cat>
            <c:strRef>
              <c:f>'RESUMEN 70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70 MW_220kV BESS'!$C$22:$V$22</c:f>
              <c:numCache>
                <c:formatCode>#,##0</c:formatCode>
                <c:ptCount val="20"/>
                <c:pt idx="0">
                  <c:v>44469687.243937746</c:v>
                </c:pt>
                <c:pt idx="1">
                  <c:v>44761837.465657391</c:v>
                </c:pt>
                <c:pt idx="2">
                  <c:v>44714320.23778148</c:v>
                </c:pt>
                <c:pt idx="3">
                  <c:v>44761381.174502857</c:v>
                </c:pt>
                <c:pt idx="4">
                  <c:v>45255995.805601664</c:v>
                </c:pt>
                <c:pt idx="5">
                  <c:v>45255992.063584261</c:v>
                </c:pt>
                <c:pt idx="6">
                  <c:v>45308756.708639696</c:v>
                </c:pt>
                <c:pt idx="7">
                  <c:v>45208651.035454243</c:v>
                </c:pt>
                <c:pt idx="8">
                  <c:v>44853197.548523024</c:v>
                </c:pt>
                <c:pt idx="9">
                  <c:v>44853222.151776701</c:v>
                </c:pt>
                <c:pt idx="10">
                  <c:v>44781024.73480662</c:v>
                </c:pt>
                <c:pt idx="11">
                  <c:v>44781047.97726167</c:v>
                </c:pt>
                <c:pt idx="12">
                  <c:v>44632771.627851523</c:v>
                </c:pt>
                <c:pt idx="13">
                  <c:v>44503891.809834562</c:v>
                </c:pt>
                <c:pt idx="14">
                  <c:v>45128177.499739334</c:v>
                </c:pt>
                <c:pt idx="15">
                  <c:v>44363592.041769505</c:v>
                </c:pt>
                <c:pt idx="16">
                  <c:v>44519087.256645449</c:v>
                </c:pt>
                <c:pt idx="17">
                  <c:v>44559051.358090624</c:v>
                </c:pt>
                <c:pt idx="18">
                  <c:v>44583512.874821417</c:v>
                </c:pt>
                <c:pt idx="19">
                  <c:v>44583739.791000456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77-4F4D-A5A3-91930403D63F}"/>
            </c:ext>
          </c:extLst>
        </c:ser>
        <c:ser>
          <c:idx val="1"/>
          <c:order val="1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70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70 MW_220kV BESS'!$C$33:$V$33</c:f>
              <c:numCache>
                <c:formatCode>#,##0</c:formatCode>
                <c:ptCount val="20"/>
                <c:pt idx="0">
                  <c:v>5197314.6142608011</c:v>
                </c:pt>
                <c:pt idx="1">
                  <c:v>5110959.0270036999</c:v>
                </c:pt>
                <c:pt idx="2">
                  <c:v>5282241.824471835</c:v>
                </c:pt>
                <c:pt idx="3">
                  <c:v>5291777.0954855597</c:v>
                </c:pt>
                <c:pt idx="4">
                  <c:v>5463574.3773926515</c:v>
                </c:pt>
                <c:pt idx="5">
                  <c:v>5465345.586970686</c:v>
                </c:pt>
                <c:pt idx="6">
                  <c:v>5307323.8785633575</c:v>
                </c:pt>
                <c:pt idx="7">
                  <c:v>5611110.1070889244</c:v>
                </c:pt>
                <c:pt idx="8">
                  <c:v>5356717.2645962052</c:v>
                </c:pt>
                <c:pt idx="9">
                  <c:v>5344856.6461802786</c:v>
                </c:pt>
                <c:pt idx="10">
                  <c:v>5239232.9827466747</c:v>
                </c:pt>
                <c:pt idx="11">
                  <c:v>5228584.9938839218</c:v>
                </c:pt>
                <c:pt idx="12">
                  <c:v>5134667.4066282921</c:v>
                </c:pt>
                <c:pt idx="13">
                  <c:v>5224026.2291370193</c:v>
                </c:pt>
                <c:pt idx="14">
                  <c:v>5278920.8599525569</c:v>
                </c:pt>
                <c:pt idx="15">
                  <c:v>4782111.2050375007</c:v>
                </c:pt>
                <c:pt idx="16">
                  <c:v>5238678.0738767339</c:v>
                </c:pt>
                <c:pt idx="17">
                  <c:v>4853406.3566273283</c:v>
                </c:pt>
                <c:pt idx="18">
                  <c:v>5157453.850869962</c:v>
                </c:pt>
                <c:pt idx="19">
                  <c:v>5050314.565808733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77-4F4D-A5A3-91930403D63F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cat>
            <c:strRef>
              <c:f>'RESUMEN 70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70 MW_220kV BESS'!$C$45:$V$45</c:f>
              <c:numCache>
                <c:formatCode>#,##0</c:formatCode>
                <c:ptCount val="20"/>
                <c:pt idx="0">
                  <c:v>738364.48844878818</c:v>
                </c:pt>
                <c:pt idx="1">
                  <c:v>775497.4168255236</c:v>
                </c:pt>
                <c:pt idx="2">
                  <c:v>773435.27131311316</c:v>
                </c:pt>
                <c:pt idx="3">
                  <c:v>813471.42486941582</c:v>
                </c:pt>
                <c:pt idx="4">
                  <c:v>822234.79109081801</c:v>
                </c:pt>
                <c:pt idx="5">
                  <c:v>822293.61796762154</c:v>
                </c:pt>
                <c:pt idx="6">
                  <c:v>821883.04968240566</c:v>
                </c:pt>
                <c:pt idx="7">
                  <c:v>838097.24849061796</c:v>
                </c:pt>
                <c:pt idx="8">
                  <c:v>813074.63604473579</c:v>
                </c:pt>
                <c:pt idx="9">
                  <c:v>813041.33226437483</c:v>
                </c:pt>
                <c:pt idx="10">
                  <c:v>812804.27576767188</c:v>
                </c:pt>
                <c:pt idx="11">
                  <c:v>812281.52539724682</c:v>
                </c:pt>
                <c:pt idx="12">
                  <c:v>766634.97867323866</c:v>
                </c:pt>
                <c:pt idx="13">
                  <c:v>817963.24296125234</c:v>
                </c:pt>
                <c:pt idx="14">
                  <c:v>888928.01859442017</c:v>
                </c:pt>
                <c:pt idx="15">
                  <c:v>802156.73373221478</c:v>
                </c:pt>
                <c:pt idx="16">
                  <c:v>844569.47428096947</c:v>
                </c:pt>
                <c:pt idx="17">
                  <c:v>850015.79311815929</c:v>
                </c:pt>
                <c:pt idx="18">
                  <c:v>842232.63076079113</c:v>
                </c:pt>
                <c:pt idx="19">
                  <c:v>841111.05029698764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77-4F4D-A5A3-91930403D63F}"/>
            </c:ext>
          </c:extLst>
        </c:ser>
        <c:ser>
          <c:idx val="4"/>
          <c:order val="3"/>
          <c:tx>
            <c:v>Costo Inversion Total - BESS</c:v>
          </c:tx>
          <c:spPr>
            <a:solidFill>
              <a:srgbClr val="002060"/>
            </a:solidFill>
          </c:spPr>
          <c:invertIfNegative val="0"/>
          <c:cat>
            <c:strRef>
              <c:f>'RESUMEN 70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70 MW_220kV BESS'!$C$55:$V$55</c:f>
              <c:numCache>
                <c:formatCode>#,##0</c:formatCode>
                <c:ptCount val="20"/>
                <c:pt idx="0">
                  <c:v>50405366.346647337</c:v>
                </c:pt>
                <c:pt idx="1">
                  <c:v>50648293.909486614</c:v>
                </c:pt>
                <c:pt idx="2">
                  <c:v>50769997.333566427</c:v>
                </c:pt>
                <c:pt idx="3">
                  <c:v>50866629.694857836</c:v>
                </c:pt>
                <c:pt idx="4">
                  <c:v>51541804.97408513</c:v>
                </c:pt>
                <c:pt idx="5">
                  <c:v>51543631.268522568</c:v>
                </c:pt>
                <c:pt idx="6">
                  <c:v>51437963.636885464</c:v>
                </c:pt>
                <c:pt idx="7">
                  <c:v>51657858.391033784</c:v>
                </c:pt>
                <c:pt idx="8">
                  <c:v>51022989.449163966</c:v>
                </c:pt>
                <c:pt idx="9">
                  <c:v>51011120.130221352</c:v>
                </c:pt>
                <c:pt idx="10">
                  <c:v>50833061.993320964</c:v>
                </c:pt>
                <c:pt idx="11">
                  <c:v>50821914.496542841</c:v>
                </c:pt>
                <c:pt idx="12">
                  <c:v>50534074.013153054</c:v>
                </c:pt>
                <c:pt idx="13">
                  <c:v>50545881.281932831</c:v>
                </c:pt>
                <c:pt idx="14">
                  <c:v>51296026.37828631</c:v>
                </c:pt>
                <c:pt idx="15">
                  <c:v>49947859.980539225</c:v>
                </c:pt>
                <c:pt idx="16">
                  <c:v>50602334.804803148</c:v>
                </c:pt>
                <c:pt idx="17">
                  <c:v>50262473.507836111</c:v>
                </c:pt>
                <c:pt idx="18">
                  <c:v>50583199.356452167</c:v>
                </c:pt>
                <c:pt idx="19">
                  <c:v>50475165.407106176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77-4F4D-A5A3-91930403D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2464950541812807"/>
          <c:y val="0.89447635348197574"/>
          <c:w val="0.8361764379463057"/>
          <c:h val="9.281345855864402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SISTEMA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BESS</c:v>
          </c:tx>
          <c:invertIfNegative val="0"/>
          <c:cat>
            <c:strRef>
              <c:f>'RESUMEN 120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120 MW_220kV BESS'!$C$22:$V$22</c:f>
              <c:numCache>
                <c:formatCode>#,##0</c:formatCode>
                <c:ptCount val="20"/>
                <c:pt idx="0">
                  <c:v>72812566.252577886</c:v>
                </c:pt>
                <c:pt idx="1">
                  <c:v>73272916.884391844</c:v>
                </c:pt>
                <c:pt idx="2">
                  <c:v>73206690.988627568</c:v>
                </c:pt>
                <c:pt idx="3">
                  <c:v>73272648.39219375</c:v>
                </c:pt>
                <c:pt idx="4">
                  <c:v>74039958.72547181</c:v>
                </c:pt>
                <c:pt idx="5">
                  <c:v>74039955.733425736</c:v>
                </c:pt>
                <c:pt idx="6">
                  <c:v>74113526.783250943</c:v>
                </c:pt>
                <c:pt idx="7">
                  <c:v>73973883.617744565</c:v>
                </c:pt>
                <c:pt idx="8">
                  <c:v>73415282.203706935</c:v>
                </c:pt>
                <c:pt idx="9">
                  <c:v>73415302.479278788</c:v>
                </c:pt>
                <c:pt idx="10">
                  <c:v>73314037.54397735</c:v>
                </c:pt>
                <c:pt idx="11">
                  <c:v>73314052.546531722</c:v>
                </c:pt>
                <c:pt idx="12">
                  <c:v>73040082.815757424</c:v>
                </c:pt>
                <c:pt idx="13">
                  <c:v>72877556.906779379</c:v>
                </c:pt>
                <c:pt idx="14">
                  <c:v>73838668.674144655</c:v>
                </c:pt>
                <c:pt idx="15">
                  <c:v>72658190.289061248</c:v>
                </c:pt>
                <c:pt idx="16">
                  <c:v>72904935.405108824</c:v>
                </c:pt>
                <c:pt idx="17">
                  <c:v>72966571.921162501</c:v>
                </c:pt>
                <c:pt idx="18">
                  <c:v>72991188.86403358</c:v>
                </c:pt>
                <c:pt idx="19">
                  <c:v>72991317.904972374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D4-4A7B-92D3-96F542D5E821}"/>
            </c:ext>
          </c:extLst>
        </c:ser>
        <c:ser>
          <c:idx val="1"/>
          <c:order val="1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120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120 MW_220kV BESS'!$C$33:$V$33</c:f>
              <c:numCache>
                <c:formatCode>#,##0</c:formatCode>
                <c:ptCount val="20"/>
                <c:pt idx="0">
                  <c:v>5705980.8095337301</c:v>
                </c:pt>
                <c:pt idx="1">
                  <c:v>5553024.4413582962</c:v>
                </c:pt>
                <c:pt idx="2">
                  <c:v>5700883.5997530324</c:v>
                </c:pt>
                <c:pt idx="3">
                  <c:v>5709539.169252743</c:v>
                </c:pt>
                <c:pt idx="4">
                  <c:v>5758954.878595219</c:v>
                </c:pt>
                <c:pt idx="5">
                  <c:v>5761081.5988963619</c:v>
                </c:pt>
                <c:pt idx="6">
                  <c:v>5643477.6195474379</c:v>
                </c:pt>
                <c:pt idx="7">
                  <c:v>5938359.94060989</c:v>
                </c:pt>
                <c:pt idx="8">
                  <c:v>5751670.1667503342</c:v>
                </c:pt>
                <c:pt idx="9">
                  <c:v>5736993.2009322699</c:v>
                </c:pt>
                <c:pt idx="10">
                  <c:v>5657501.8393529393</c:v>
                </c:pt>
                <c:pt idx="11">
                  <c:v>5647177.3678724412</c:v>
                </c:pt>
                <c:pt idx="12">
                  <c:v>5643947.2195805972</c:v>
                </c:pt>
                <c:pt idx="13">
                  <c:v>5702794.417381797</c:v>
                </c:pt>
                <c:pt idx="14">
                  <c:v>5645031.5513771111</c:v>
                </c:pt>
                <c:pt idx="15">
                  <c:v>5321604.0268053627</c:v>
                </c:pt>
                <c:pt idx="16">
                  <c:v>5706867.0082727168</c:v>
                </c:pt>
                <c:pt idx="17">
                  <c:v>5339787.7381489836</c:v>
                </c:pt>
                <c:pt idx="18">
                  <c:v>5639667.5749046504</c:v>
                </c:pt>
                <c:pt idx="19">
                  <c:v>5547829.7363078445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D4-4A7B-92D3-96F542D5E821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cat>
            <c:strRef>
              <c:f>'RESUMEN 120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120 MW_220kV BESS'!$C$45:$V$45</c:f>
              <c:numCache>
                <c:formatCode>#,##0</c:formatCode>
                <c:ptCount val="20"/>
                <c:pt idx="0">
                  <c:v>762342.22197714867</c:v>
                </c:pt>
                <c:pt idx="1">
                  <c:v>766207.97594529716</c:v>
                </c:pt>
                <c:pt idx="2">
                  <c:v>764150.85677080369</c:v>
                </c:pt>
                <c:pt idx="3">
                  <c:v>803581.16592206236</c:v>
                </c:pt>
                <c:pt idx="4">
                  <c:v>764663.41630568518</c:v>
                </c:pt>
                <c:pt idx="5">
                  <c:v>764722.23080210434</c:v>
                </c:pt>
                <c:pt idx="6">
                  <c:v>764308.70007464697</c:v>
                </c:pt>
                <c:pt idx="7">
                  <c:v>779164.17418220406</c:v>
                </c:pt>
                <c:pt idx="8">
                  <c:v>793846.07149936899</c:v>
                </c:pt>
                <c:pt idx="9">
                  <c:v>793812.56974438089</c:v>
                </c:pt>
                <c:pt idx="10">
                  <c:v>793571.71469288133</c:v>
                </c:pt>
                <c:pt idx="11">
                  <c:v>793049.15365501121</c:v>
                </c:pt>
                <c:pt idx="12">
                  <c:v>792328.21747302846</c:v>
                </c:pt>
                <c:pt idx="13">
                  <c:v>832579.49363483209</c:v>
                </c:pt>
                <c:pt idx="14">
                  <c:v>840593.90207947581</c:v>
                </c:pt>
                <c:pt idx="15">
                  <c:v>832827.88940008276</c:v>
                </c:pt>
                <c:pt idx="16">
                  <c:v>855175.68488164921</c:v>
                </c:pt>
                <c:pt idx="17">
                  <c:v>855883.00678241858</c:v>
                </c:pt>
                <c:pt idx="18">
                  <c:v>855677.51497206709</c:v>
                </c:pt>
                <c:pt idx="19">
                  <c:v>854554.13697950053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D4-4A7B-92D3-96F542D5E821}"/>
            </c:ext>
          </c:extLst>
        </c:ser>
        <c:ser>
          <c:idx val="4"/>
          <c:order val="3"/>
          <c:tx>
            <c:v>Costo Inversion Total - BESS</c:v>
          </c:tx>
          <c:spPr>
            <a:solidFill>
              <a:srgbClr val="002060"/>
            </a:solidFill>
          </c:spPr>
          <c:invertIfNegative val="0"/>
          <c:cat>
            <c:strRef>
              <c:f>'RESUMEN 120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120 MW_220kV BESS'!$C$55:$V$55</c:f>
              <c:numCache>
                <c:formatCode>#,##0</c:formatCode>
                <c:ptCount val="20"/>
                <c:pt idx="0">
                  <c:v>79280889.284088761</c:v>
                </c:pt>
                <c:pt idx="1">
                  <c:v>79592149.301695436</c:v>
                </c:pt>
                <c:pt idx="2">
                  <c:v>79671725.445151404</c:v>
                </c:pt>
                <c:pt idx="3">
                  <c:v>79785768.727368549</c:v>
                </c:pt>
                <c:pt idx="4">
                  <c:v>80563577.020372719</c:v>
                </c:pt>
                <c:pt idx="5">
                  <c:v>80565759.563124195</c:v>
                </c:pt>
                <c:pt idx="6">
                  <c:v>80521313.102873027</c:v>
                </c:pt>
                <c:pt idx="7">
                  <c:v>80691407.732536659</c:v>
                </c:pt>
                <c:pt idx="8">
                  <c:v>79960798.441956624</c:v>
                </c:pt>
                <c:pt idx="9">
                  <c:v>79946108.249955431</c:v>
                </c:pt>
                <c:pt idx="10">
                  <c:v>79765111.098023161</c:v>
                </c:pt>
                <c:pt idx="11">
                  <c:v>79754279.068059176</c:v>
                </c:pt>
                <c:pt idx="12">
                  <c:v>79476358.252811044</c:v>
                </c:pt>
                <c:pt idx="13">
                  <c:v>79412930.817796007</c:v>
                </c:pt>
                <c:pt idx="14">
                  <c:v>80324294.127601251</c:v>
                </c:pt>
                <c:pt idx="15">
                  <c:v>78812622.205266684</c:v>
                </c:pt>
                <c:pt idx="16">
                  <c:v>79466978.098263189</c:v>
                </c:pt>
                <c:pt idx="17">
                  <c:v>79162242.666093901</c:v>
                </c:pt>
                <c:pt idx="18">
                  <c:v>79486533.953910291</c:v>
                </c:pt>
                <c:pt idx="19">
                  <c:v>79393701.778259724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D4-4A7B-92D3-96F542D5E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9.8905605531492441E-2"/>
          <c:y val="0.90629841011955636"/>
          <c:w val="0.82008650051715848"/>
          <c:h val="9.281345855864402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Costo Inversión Total Unidad de Punta - </a:t>
            </a:r>
            <a:r>
              <a:rPr lang="en-US" baseline="0"/>
              <a:t> SISTEMA BESS</a:t>
            </a:r>
            <a:r>
              <a:rPr lang="en-US"/>
              <a:t> (US$)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Costo Inversión Unidad Punta - BESS</c:v>
          </c:tx>
          <c:invertIfNegative val="0"/>
          <c:cat>
            <c:strRef>
              <c:f>'RESUMEN 150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150 MW_220kV BESS'!$C$22:$V$22</c:f>
              <c:numCache>
                <c:formatCode>#,##0</c:formatCode>
                <c:ptCount val="20"/>
                <c:pt idx="0">
                  <c:v>89768706.948860154</c:v>
                </c:pt>
                <c:pt idx="1">
                  <c:v>90306768.575317904</c:v>
                </c:pt>
                <c:pt idx="2">
                  <c:v>90230100.346041486</c:v>
                </c:pt>
                <c:pt idx="3">
                  <c:v>90306507.422406644</c:v>
                </c:pt>
                <c:pt idx="4">
                  <c:v>91202379.407159597</c:v>
                </c:pt>
                <c:pt idx="5">
                  <c:v>91202376.381192669</c:v>
                </c:pt>
                <c:pt idx="6">
                  <c:v>91287581.296443045</c:v>
                </c:pt>
                <c:pt idx="7">
                  <c:v>91125886.274532601</c:v>
                </c:pt>
                <c:pt idx="8">
                  <c:v>90472998.921381995</c:v>
                </c:pt>
                <c:pt idx="9">
                  <c:v>90473016.315419525</c:v>
                </c:pt>
                <c:pt idx="10">
                  <c:v>90355698.543290228</c:v>
                </c:pt>
                <c:pt idx="11">
                  <c:v>90355741.36829257</c:v>
                </c:pt>
                <c:pt idx="12">
                  <c:v>90032225.098546728</c:v>
                </c:pt>
                <c:pt idx="13">
                  <c:v>89845607.231936619</c:v>
                </c:pt>
                <c:pt idx="14">
                  <c:v>90967125.845710471</c:v>
                </c:pt>
                <c:pt idx="15">
                  <c:v>89589254.545335934</c:v>
                </c:pt>
                <c:pt idx="16">
                  <c:v>89877887.690804347</c:v>
                </c:pt>
                <c:pt idx="17">
                  <c:v>89949713.732961982</c:v>
                </c:pt>
                <c:pt idx="18">
                  <c:v>89977456.388638824</c:v>
                </c:pt>
                <c:pt idx="19">
                  <c:v>89977587.940732047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EA-4EEA-B4DB-302871E67D03}"/>
            </c:ext>
          </c:extLst>
        </c:ser>
        <c:ser>
          <c:idx val="1"/>
          <c:order val="1"/>
          <c:tx>
            <c:v>Costo Inversion S/E Salida y Paño Conexion</c:v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'RESUMEN 150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150 MW_220kV BESS'!$C$33:$V$33</c:f>
              <c:numCache>
                <c:formatCode>#,##0</c:formatCode>
                <c:ptCount val="20"/>
                <c:pt idx="0">
                  <c:v>6256182.8309212364</c:v>
                </c:pt>
                <c:pt idx="1">
                  <c:v>6077743.4447187493</c:v>
                </c:pt>
                <c:pt idx="2">
                  <c:v>6238316.711958956</c:v>
                </c:pt>
                <c:pt idx="3">
                  <c:v>6268430.5306729767</c:v>
                </c:pt>
                <c:pt idx="4">
                  <c:v>6315221.2040370628</c:v>
                </c:pt>
                <c:pt idx="5">
                  <c:v>6317831.6653135382</c:v>
                </c:pt>
                <c:pt idx="6">
                  <c:v>6175011.077735289</c:v>
                </c:pt>
                <c:pt idx="7">
                  <c:v>6525284.9715883834</c:v>
                </c:pt>
                <c:pt idx="8">
                  <c:v>6368251.9826836241</c:v>
                </c:pt>
                <c:pt idx="9">
                  <c:v>6353028.3798379377</c:v>
                </c:pt>
                <c:pt idx="10">
                  <c:v>6246264.8272591671</c:v>
                </c:pt>
                <c:pt idx="11">
                  <c:v>6209324.296963566</c:v>
                </c:pt>
                <c:pt idx="12">
                  <c:v>6167928.1353541566</c:v>
                </c:pt>
                <c:pt idx="13">
                  <c:v>6252904.7534726048</c:v>
                </c:pt>
                <c:pt idx="14">
                  <c:v>6186771.1255089156</c:v>
                </c:pt>
                <c:pt idx="15">
                  <c:v>5850945.1822451456</c:v>
                </c:pt>
                <c:pt idx="16">
                  <c:v>6267663.022216877</c:v>
                </c:pt>
                <c:pt idx="17">
                  <c:v>5898705.9372046459</c:v>
                </c:pt>
                <c:pt idx="18">
                  <c:v>6173191.1675752178</c:v>
                </c:pt>
                <c:pt idx="19">
                  <c:v>6059763.6461335653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EA-4EEA-B4DB-302871E67D03}"/>
            </c:ext>
          </c:extLst>
        </c:ser>
        <c:ser>
          <c:idx val="2"/>
          <c:order val="2"/>
          <c:tx>
            <c:v>Costo Inversion Linea Transmision</c:v>
          </c:tx>
          <c:invertIfNegative val="0"/>
          <c:cat>
            <c:strRef>
              <c:f>'RESUMEN 150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150 MW_220kV BESS'!$C$45:$V$45</c:f>
              <c:numCache>
                <c:formatCode>#,##0</c:formatCode>
                <c:ptCount val="20"/>
                <c:pt idx="0">
                  <c:v>781001.26122021116</c:v>
                </c:pt>
                <c:pt idx="1">
                  <c:v>784866.85164061445</c:v>
                </c:pt>
                <c:pt idx="2">
                  <c:v>782815.16507842427</c:v>
                </c:pt>
                <c:pt idx="3">
                  <c:v>822230.4022278781</c:v>
                </c:pt>
                <c:pt idx="4">
                  <c:v>783383.70146051154</c:v>
                </c:pt>
                <c:pt idx="5">
                  <c:v>783444.80674479599</c:v>
                </c:pt>
                <c:pt idx="6">
                  <c:v>782970.80314392026</c:v>
                </c:pt>
                <c:pt idx="7">
                  <c:v>798083.64385702659</c:v>
                </c:pt>
                <c:pt idx="8">
                  <c:v>812515.42586210766</c:v>
                </c:pt>
                <c:pt idx="9">
                  <c:v>812464.38611898804</c:v>
                </c:pt>
                <c:pt idx="10">
                  <c:v>812223.19198777177</c:v>
                </c:pt>
                <c:pt idx="11">
                  <c:v>811700.99602990155</c:v>
                </c:pt>
                <c:pt idx="12">
                  <c:v>810979.85375344125</c:v>
                </c:pt>
                <c:pt idx="13">
                  <c:v>851219.79366225272</c:v>
                </c:pt>
                <c:pt idx="14">
                  <c:v>859234.88547470921</c:v>
                </c:pt>
                <c:pt idx="15">
                  <c:v>851465.73528123018</c:v>
                </c:pt>
                <c:pt idx="16">
                  <c:v>873809.90374334343</c:v>
                </c:pt>
                <c:pt idx="17">
                  <c:v>874515.36982091074</c:v>
                </c:pt>
                <c:pt idx="18">
                  <c:v>874311.85237895907</c:v>
                </c:pt>
                <c:pt idx="19">
                  <c:v>873188.54762989108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EA-4EEA-B4DB-302871E67D03}"/>
            </c:ext>
          </c:extLst>
        </c:ser>
        <c:ser>
          <c:idx val="4"/>
          <c:order val="3"/>
          <c:tx>
            <c:v>Costo Inversion Total - BESS</c:v>
          </c:tx>
          <c:spPr>
            <a:solidFill>
              <a:srgbClr val="002060"/>
            </a:solidFill>
          </c:spPr>
          <c:invertIfNegative val="0"/>
          <c:cat>
            <c:strRef>
              <c:f>'RESUMEN 150 MW_220kV BESS'!$C$3:$V$3</c:f>
              <c:strCache>
                <c:ptCount val="20"/>
                <c:pt idx="0">
                  <c:v>RONCACHO</c:v>
                </c:pt>
                <c:pt idx="1">
                  <c:v>CONDORES</c:v>
                </c:pt>
                <c:pt idx="2">
                  <c:v>NUEVA POZO ALMONTE</c:v>
                </c:pt>
                <c:pt idx="3">
                  <c:v>NUEVA LAGUNAS</c:v>
                </c:pt>
                <c:pt idx="4">
                  <c:v>KIMAL</c:v>
                </c:pt>
                <c:pt idx="5">
                  <c:v>MIRAJE</c:v>
                </c:pt>
                <c:pt idx="6">
                  <c:v>KAPATUR</c:v>
                </c:pt>
                <c:pt idx="7">
                  <c:v>PARINAS</c:v>
                </c:pt>
                <c:pt idx="8">
                  <c:v>CUMBRES</c:v>
                </c:pt>
                <c:pt idx="9">
                  <c:v>ILLAPA</c:v>
                </c:pt>
                <c:pt idx="10">
                  <c:v>NUEVA CARDONES</c:v>
                </c:pt>
                <c:pt idx="11">
                  <c:v>NUEVA MAITENCILLO</c:v>
                </c:pt>
                <c:pt idx="12">
                  <c:v>NUEVA PAN DE AZUCAR</c:v>
                </c:pt>
                <c:pt idx="13">
                  <c:v>NOGALES</c:v>
                </c:pt>
                <c:pt idx="14">
                  <c:v>LO AGUIRRE</c:v>
                </c:pt>
                <c:pt idx="15">
                  <c:v>CANDELARIA</c:v>
                </c:pt>
                <c:pt idx="16">
                  <c:v>ENTRE RIOS</c:v>
                </c:pt>
                <c:pt idx="17">
                  <c:v>CIRUELOS</c:v>
                </c:pt>
                <c:pt idx="18">
                  <c:v>TINEO</c:v>
                </c:pt>
                <c:pt idx="19">
                  <c:v>PUERTO MONTT</c:v>
                </c:pt>
              </c:strCache>
            </c:strRef>
          </c:cat>
          <c:val>
            <c:numRef>
              <c:f>'RESUMEN 150 MW_220kV BESS'!$C$55:$V$55</c:f>
              <c:numCache>
                <c:formatCode>#,##0</c:formatCode>
                <c:ptCount val="20"/>
                <c:pt idx="0">
                  <c:v>96805891.041001603</c:v>
                </c:pt>
                <c:pt idx="1">
                  <c:v>97169378.871677265</c:v>
                </c:pt>
                <c:pt idx="2">
                  <c:v>97251232.223078877</c:v>
                </c:pt>
                <c:pt idx="3">
                  <c:v>97397168.355307505</c:v>
                </c:pt>
                <c:pt idx="4">
                  <c:v>98300984.312657177</c:v>
                </c:pt>
                <c:pt idx="5">
                  <c:v>98303652.85325101</c:v>
                </c:pt>
                <c:pt idx="6">
                  <c:v>98245563.177322254</c:v>
                </c:pt>
                <c:pt idx="7">
                  <c:v>98449254.889978021</c:v>
                </c:pt>
                <c:pt idx="8">
                  <c:v>97653766.329927728</c:v>
                </c:pt>
                <c:pt idx="9">
                  <c:v>97638509.081376448</c:v>
                </c:pt>
                <c:pt idx="10">
                  <c:v>97414186.562537163</c:v>
                </c:pt>
                <c:pt idx="11">
                  <c:v>97376766.661286041</c:v>
                </c:pt>
                <c:pt idx="12">
                  <c:v>97011133.087654337</c:v>
                </c:pt>
                <c:pt idx="13">
                  <c:v>96949731.77907148</c:v>
                </c:pt>
                <c:pt idx="14">
                  <c:v>98013131.856694102</c:v>
                </c:pt>
                <c:pt idx="15">
                  <c:v>96291665.462862313</c:v>
                </c:pt>
                <c:pt idx="16">
                  <c:v>97019360.61676456</c:v>
                </c:pt>
                <c:pt idx="17">
                  <c:v>96722935.039987534</c:v>
                </c:pt>
                <c:pt idx="18">
                  <c:v>97024959.408592999</c:v>
                </c:pt>
                <c:pt idx="19">
                  <c:v>96910540.134495512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EA-4EEA-B4DB-302871E67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4335616"/>
        <c:axId val="234337408"/>
      </c:barChart>
      <c:catAx>
        <c:axId val="23433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5400000"/>
          <a:lstStyle/>
          <a:p>
            <a:pPr>
              <a:defRPr/>
            </a:pPr>
            <a:endParaRPr lang="es-ES"/>
          </a:p>
        </c:txPr>
        <c:crossAx val="234337408"/>
        <c:crosses val="autoZero"/>
        <c:auto val="1"/>
        <c:lblAlgn val="ctr"/>
        <c:lblOffset val="100"/>
        <c:noMultiLvlLbl val="0"/>
      </c:catAx>
      <c:valAx>
        <c:axId val="234337408"/>
        <c:scaling>
          <c:orientation val="minMax"/>
          <c:min val="0"/>
        </c:scaling>
        <c:delete val="0"/>
        <c:axPos val="l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34335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1660453670355445"/>
          <c:y val="0.90235772457369612"/>
          <c:w val="0.81204153180258487"/>
          <c:h val="8.6902355862832487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BESS'!$B$3:$B$4</c:f>
              <c:numCache>
                <c:formatCode>General</c:formatCode>
                <c:ptCount val="2"/>
                <c:pt idx="0">
                  <c:v>280</c:v>
                </c:pt>
                <c:pt idx="1">
                  <c:v>480</c:v>
                </c:pt>
              </c:numCache>
            </c:numRef>
          </c:xVal>
          <c:yVal>
            <c:numRef>
              <c:f>'Cotizaciones BESS'!$I$3:$I$4</c:f>
              <c:numCache>
                <c:formatCode>#,##0.0</c:formatCode>
                <c:ptCount val="2"/>
                <c:pt idx="0">
                  <c:v>116.45114830112836</c:v>
                </c:pt>
                <c:pt idx="1">
                  <c:v>115.1821129389609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B2-4592-8277-CB6D93426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BESS'!$I$8:$J$8</c:f>
              <c:numCache>
                <c:formatCode>General</c:formatCode>
                <c:ptCount val="2"/>
                <c:pt idx="0">
                  <c:v>315945</c:v>
                </c:pt>
                <c:pt idx="1">
                  <c:v>541620</c:v>
                </c:pt>
              </c:numCache>
            </c:numRef>
          </c:xVal>
          <c:yVal>
            <c:numRef>
              <c:f>'Cotizaciones BESS'!$I$9:$J$9</c:f>
              <c:numCache>
                <c:formatCode>_(* #,##0_);_(* \(#,##0\);_(* "-"_);_(@_)</c:formatCode>
                <c:ptCount val="2"/>
                <c:pt idx="0">
                  <c:v>2514985.91</c:v>
                </c:pt>
                <c:pt idx="1">
                  <c:v>4311404.42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1C-48EF-AB7B-D3FCE0DDA8D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BESS'!$I$8:$J$8</c:f>
              <c:numCache>
                <c:formatCode>General</c:formatCode>
                <c:ptCount val="2"/>
                <c:pt idx="0">
                  <c:v>315945</c:v>
                </c:pt>
                <c:pt idx="1">
                  <c:v>541620</c:v>
                </c:pt>
              </c:numCache>
            </c:numRef>
          </c:xVal>
          <c:yVal>
            <c:numRef>
              <c:f>'Cotizaciones BESS'!$I$10:$J$10</c:f>
              <c:numCache>
                <c:formatCode>General</c:formatCode>
                <c:ptCount val="2"/>
                <c:pt idx="0" formatCode="0">
                  <c:v>445530</c:v>
                </c:pt>
                <c:pt idx="1">
                  <c:v>723299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1C-48EF-AB7B-D3FCE0DDA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6417856"/>
        <c:axId val="246418336"/>
      </c:scatterChart>
      <c:valAx>
        <c:axId val="246417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46418336"/>
        <c:crosses val="autoZero"/>
        <c:crossBetween val="midCat"/>
      </c:valAx>
      <c:valAx>
        <c:axId val="246418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246417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BESS'!$B$15:$C$15</c:f>
              <c:numCache>
                <c:formatCode>General</c:formatCode>
                <c:ptCount val="2"/>
                <c:pt idx="0">
                  <c:v>313.44</c:v>
                </c:pt>
                <c:pt idx="1">
                  <c:v>539.11</c:v>
                </c:pt>
              </c:numCache>
            </c:numRef>
          </c:xVal>
          <c:yVal>
            <c:numRef>
              <c:f>'Cotizaciones BESS'!$B$17:$C$17</c:f>
              <c:numCache>
                <c:formatCode>General</c:formatCode>
                <c:ptCount val="2"/>
                <c:pt idx="0">
                  <c:v>3680</c:v>
                </c:pt>
                <c:pt idx="1">
                  <c:v>3290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C3-4812-84C0-144D0BE59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3256832"/>
        <c:axId val="343253952"/>
      </c:scatterChart>
      <c:valAx>
        <c:axId val="343256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43253952"/>
        <c:crosses val="autoZero"/>
        <c:crossBetween val="midCat"/>
      </c:valAx>
      <c:valAx>
        <c:axId val="34325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43256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BESS'!$B$50:$B$51</c:f>
              <c:numCache>
                <c:formatCode>General</c:formatCode>
                <c:ptCount val="2"/>
                <c:pt idx="0">
                  <c:v>420</c:v>
                </c:pt>
                <c:pt idx="1">
                  <c:v>720</c:v>
                </c:pt>
              </c:numCache>
            </c:numRef>
          </c:xVal>
          <c:yVal>
            <c:numRef>
              <c:f>'Cotizaciones BESS'!$I$50:$I$51</c:f>
              <c:numCache>
                <c:formatCode>#,##0.0</c:formatCode>
                <c:ptCount val="2"/>
                <c:pt idx="0">
                  <c:v>108.92555959780233</c:v>
                </c:pt>
                <c:pt idx="1">
                  <c:v>107.30700418497595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63-406A-9ABC-CE7836D1A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'Cotizaciones BESS'!$R$45</c:f>
              <c:strCache>
                <c:ptCount val="1"/>
                <c:pt idx="0">
                  <c:v>70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1631836636817783"/>
                  <c:y val="-0.2739314103957113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BESS'!$Q$46:$Q$47</c:f>
              <c:numCache>
                <c:formatCode>General</c:formatCode>
                <c:ptCount val="2"/>
                <c:pt idx="0">
                  <c:v>4</c:v>
                </c:pt>
                <c:pt idx="1">
                  <c:v>6</c:v>
                </c:pt>
              </c:numCache>
            </c:numRef>
          </c:xVal>
          <c:yVal>
            <c:numRef>
              <c:f>'Cotizaciones BESS'!$R$46:$R$47</c:f>
              <c:numCache>
                <c:formatCode>#,##0.0</c:formatCode>
                <c:ptCount val="2"/>
                <c:pt idx="0">
                  <c:v>116.45114830112836</c:v>
                </c:pt>
                <c:pt idx="1">
                  <c:v>108.92555959780233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60-412F-B3FB-76A21275D81B}"/>
            </c:ext>
          </c:extLst>
        </c:ser>
        <c:ser>
          <c:idx val="1"/>
          <c:order val="1"/>
          <c:tx>
            <c:strRef>
              <c:f>'Cotizaciones BESS'!$S$45</c:f>
              <c:strCache>
                <c:ptCount val="1"/>
                <c:pt idx="0">
                  <c:v>120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0.17633586230161175"/>
                  <c:y val="5.7718579707697606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BESS'!$Q$46:$Q$47</c:f>
              <c:numCache>
                <c:formatCode>General</c:formatCode>
                <c:ptCount val="2"/>
                <c:pt idx="0">
                  <c:v>4</c:v>
                </c:pt>
                <c:pt idx="1">
                  <c:v>6</c:v>
                </c:pt>
              </c:numCache>
            </c:numRef>
          </c:xVal>
          <c:yVal>
            <c:numRef>
              <c:f>'Cotizaciones BESS'!$S$46:$S$47</c:f>
              <c:numCache>
                <c:formatCode>#,##0.0</c:formatCode>
                <c:ptCount val="2"/>
                <c:pt idx="0">
                  <c:v>115.1821129389609</c:v>
                </c:pt>
                <c:pt idx="1">
                  <c:v>107.30700418497595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60-412F-B3FB-76A21275D81B}"/>
            </c:ext>
          </c:extLst>
        </c:ser>
        <c:ser>
          <c:idx val="2"/>
          <c:order val="2"/>
          <c:tx>
            <c:strRef>
              <c:f>'Cotizaciones BESS'!$T$45</c:f>
              <c:strCache>
                <c:ptCount val="1"/>
                <c:pt idx="0">
                  <c:v>150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1617188012019631"/>
                  <c:y val="-0.4534386155292046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'Cotizaciones BESS'!$Q$46:$Q$47</c:f>
              <c:numCache>
                <c:formatCode>General</c:formatCode>
                <c:ptCount val="2"/>
                <c:pt idx="0">
                  <c:v>4</c:v>
                </c:pt>
                <c:pt idx="1">
                  <c:v>6</c:v>
                </c:pt>
              </c:numCache>
            </c:numRef>
          </c:xVal>
          <c:yVal>
            <c:numRef>
              <c:f>'Cotizaciones BESS'!$T$46:$T$47</c:f>
              <c:numCache>
                <c:formatCode>#,##0.0</c:formatCode>
                <c:ptCount val="2"/>
                <c:pt idx="0">
                  <c:v>114.643</c:v>
                </c:pt>
                <c:pt idx="1">
                  <c:v>106.33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60-412F-B3FB-76A21275D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2092431"/>
        <c:axId val="1062092911"/>
      </c:scatterChart>
      <c:valAx>
        <c:axId val="1062092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911"/>
        <c:crosses val="autoZero"/>
        <c:crossBetween val="midCat"/>
      </c:valAx>
      <c:valAx>
        <c:axId val="10620929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0620924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_xlchart.v1.0</cx:f>
      </cx:numDim>
    </cx:data>
  </cx:chartData>
  <cx:chart>
    <cx:title pos="t" align="ctr" overlay="0">
      <cx:tx>
        <cx:txData>
          <cx:v>Diagrama de Caja -  Unidad de Punta 70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70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Sistema BESS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Miles 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Miles 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_xlchart.v1.1</cx:f>
      </cx:numDim>
    </cx:data>
  </cx:chartData>
  <cx:chart>
    <cx:title pos="t" align="ctr" overlay="0">
      <cx:tx>
        <cx:txData>
          <cx:v>Diagrama de Caja -  Unidad de Punta 70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70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Sistema BESS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 dir="row">_xlchart.v1.2</cx:f>
      </cx:numDim>
    </cx:data>
  </cx:chartData>
  <cx:chart>
    <cx:title pos="t" align="ctr" overlay="0">
      <cx:tx>
        <cx:txData>
          <cx:v>Diagrama de Caja -  Unidad de Punta 70 MW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2000" b="1"/>
          </a:pPr>
          <a:r>
            <a:rPr lang="es-ES" sz="20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rPr>
            <a:t>Diagrama de Caja -  Unidad de Punta 70 MW</a:t>
          </a:r>
        </a:p>
      </cx:txPr>
    </cx:title>
    <cx:plotArea>
      <cx:plotAreaRegion>
        <cx:series layoutId="boxWhisker" uniqueId="{81587E4E-8860-4C27-BE2F-AC668F5B150B}" formatIdx="0">
          <cx:tx>
            <cx:txData>
              <cx:f/>
              <cx:v>BESS</cx:v>
            </cx:txData>
          </cx:tx>
          <cx:dataId val="0"/>
          <cx:layoutPr>
            <cx:visibility meanLine="0" meanMarker="0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title>
          <cx:tx>
            <cx:txData>
              <cx:v>Costo Inversion  MUS$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s-E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/>
                </a:rPr>
                <a:t>Costo Inversion  MUS$</a:t>
              </a:r>
            </a:p>
          </cx:txPr>
        </cx:title>
        <cx:majorGridlines/>
        <cx:tickLabels/>
        <cx:numFmt formatCode="0,0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400" b="1"/>
            </a:pPr>
            <a:endParaRPr lang="es-ES" sz="14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/>
            </a:endParaRPr>
          </a:p>
        </cx:txPr>
      </cx:axis>
    </cx:plotArea>
    <cx:legend pos="r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/>
          </a:endParaRPr>
        </a:p>
      </cx:txPr>
    </cx:legend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2" Type="http://schemas.microsoft.com/office/2014/relationships/chartEx" Target="../charts/chartEx1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microsoft.com/office/2014/relationships/chartEx" Target="../charts/chartEx2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microsoft.com/office/2014/relationships/chartEx" Target="../charts/chartEx3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155123</xdr:colOff>
      <xdr:row>1</xdr:row>
      <xdr:rowOff>247</xdr:rowOff>
    </xdr:from>
    <xdr:to>
      <xdr:col>31</xdr:col>
      <xdr:colOff>77932</xdr:colOff>
      <xdr:row>50</xdr:row>
      <xdr:rowOff>31172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5C3E214B-0677-4A2D-A32F-6520270611BE}"/>
            </a:ext>
          </a:extLst>
        </xdr:cNvPr>
        <xdr:cNvGrpSpPr/>
      </xdr:nvGrpSpPr>
      <xdr:grpSpPr>
        <a:xfrm>
          <a:off x="10414909" y="204354"/>
          <a:ext cx="20864202" cy="11771984"/>
          <a:chOff x="10132561" y="204354"/>
          <a:chExt cx="20496809" cy="12161693"/>
        </a:xfrm>
      </xdr:grpSpPr>
      <xdr:sp macro="" textlink="">
        <xdr:nvSpPr>
          <xdr:cNvPr id="3" name="CuadroTexto 2">
            <a:extLst>
              <a:ext uri="{FF2B5EF4-FFF2-40B4-BE49-F238E27FC236}">
                <a16:creationId xmlns:a16="http://schemas.microsoft.com/office/drawing/2014/main" id="{C96E49E2-112A-7414-08B9-591407214210}"/>
              </a:ext>
            </a:extLst>
          </xdr:cNvPr>
          <xdr:cNvSpPr txBox="1"/>
        </xdr:nvSpPr>
        <xdr:spPr>
          <a:xfrm>
            <a:off x="10132561" y="1498145"/>
            <a:ext cx="1428750" cy="869498"/>
          </a:xfrm>
          <a:prstGeom prst="rect">
            <a:avLst/>
          </a:prstGeom>
          <a:ln/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s-ES" sz="1100"/>
              <a:t>Costo TG 70-150-300</a:t>
            </a:r>
          </a:p>
          <a:p>
            <a:pPr algn="ctr"/>
            <a:endParaRPr lang="es-ES" sz="1100"/>
          </a:p>
          <a:p>
            <a:pPr algn="ctr"/>
            <a:r>
              <a:rPr lang="es-ES" sz="1100"/>
              <a:t>Datos de cotizaciones recibidads para TG</a:t>
            </a:r>
          </a:p>
        </xdr:txBody>
      </xdr:sp>
      <xdr:grpSp>
        <xdr:nvGrpSpPr>
          <xdr:cNvPr id="4" name="Grupo 3">
            <a:extLst>
              <a:ext uri="{FF2B5EF4-FFF2-40B4-BE49-F238E27FC236}">
                <a16:creationId xmlns:a16="http://schemas.microsoft.com/office/drawing/2014/main" id="{BE7F3CC5-A730-6D52-A7C4-0A8D86D91337}"/>
              </a:ext>
            </a:extLst>
          </xdr:cNvPr>
          <xdr:cNvGrpSpPr/>
        </xdr:nvGrpSpPr>
        <xdr:grpSpPr>
          <a:xfrm>
            <a:off x="11324544" y="204354"/>
            <a:ext cx="19304826" cy="12161693"/>
            <a:chOff x="11324544" y="204354"/>
            <a:chExt cx="19304826" cy="12161693"/>
          </a:xfrm>
        </xdr:grpSpPr>
        <xdr:sp macro="" textlink="">
          <xdr:nvSpPr>
            <xdr:cNvPr id="5" name="CuadroTexto 4">
              <a:extLst>
                <a:ext uri="{FF2B5EF4-FFF2-40B4-BE49-F238E27FC236}">
                  <a16:creationId xmlns:a16="http://schemas.microsoft.com/office/drawing/2014/main" id="{03F379B8-9017-4CC3-79EA-769FD4177B70}"/>
                </a:ext>
              </a:extLst>
            </xdr:cNvPr>
            <xdr:cNvSpPr txBox="1"/>
          </xdr:nvSpPr>
          <xdr:spPr>
            <a:xfrm>
              <a:off x="23173894" y="283586"/>
              <a:ext cx="913683" cy="61487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Parametros</a:t>
              </a:r>
            </a:p>
          </xdr:txBody>
        </xdr:sp>
        <xdr:grpSp>
          <xdr:nvGrpSpPr>
            <xdr:cNvPr id="6" name="Grupo 5">
              <a:extLst>
                <a:ext uri="{FF2B5EF4-FFF2-40B4-BE49-F238E27FC236}">
                  <a16:creationId xmlns:a16="http://schemas.microsoft.com/office/drawing/2014/main" id="{BC4825BD-F490-348D-B65F-025BDD79E821}"/>
                </a:ext>
              </a:extLst>
            </xdr:cNvPr>
            <xdr:cNvGrpSpPr/>
          </xdr:nvGrpSpPr>
          <xdr:grpSpPr>
            <a:xfrm>
              <a:off x="13509853" y="1337343"/>
              <a:ext cx="5022397" cy="1140519"/>
              <a:chOff x="13506451" y="1276229"/>
              <a:chExt cx="5022397" cy="1147204"/>
            </a:xfrm>
          </xdr:grpSpPr>
          <xdr:sp macro="" textlink="">
            <xdr:nvSpPr>
              <xdr:cNvPr id="104" name="CuadroTexto 103">
                <a:extLst>
                  <a:ext uri="{FF2B5EF4-FFF2-40B4-BE49-F238E27FC236}">
                    <a16:creationId xmlns:a16="http://schemas.microsoft.com/office/drawing/2014/main" id="{4228F513-C5B5-6542-4EF5-42FB5E7060BC}"/>
                  </a:ext>
                </a:extLst>
              </xdr:cNvPr>
              <xdr:cNvSpPr txBox="1"/>
            </xdr:nvSpPr>
            <xdr:spPr>
              <a:xfrm>
                <a:off x="13506451" y="1338944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70MW-220kV BASE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105" name="Grupo 104">
                <a:extLst>
                  <a:ext uri="{FF2B5EF4-FFF2-40B4-BE49-F238E27FC236}">
                    <a16:creationId xmlns:a16="http://schemas.microsoft.com/office/drawing/2014/main" id="{89B891D5-9633-2D09-EFD4-8A476CAF83DD}"/>
                  </a:ext>
                </a:extLst>
              </xdr:cNvPr>
              <xdr:cNvGrpSpPr/>
            </xdr:nvGrpSpPr>
            <xdr:grpSpPr>
              <a:xfrm>
                <a:off x="14935201" y="1276229"/>
                <a:ext cx="3593647" cy="1147204"/>
                <a:chOff x="8614682" y="1407347"/>
                <a:chExt cx="3593647" cy="1151215"/>
              </a:xfrm>
            </xdr:grpSpPr>
            <xdr:sp macro="" textlink="">
              <xdr:nvSpPr>
                <xdr:cNvPr id="106" name="CuadroTexto 105">
                  <a:extLst>
                    <a:ext uri="{FF2B5EF4-FFF2-40B4-BE49-F238E27FC236}">
                      <a16:creationId xmlns:a16="http://schemas.microsoft.com/office/drawing/2014/main" id="{C6776688-4B2B-4F4F-AA58-EDAA957C5DDA}"/>
                    </a:ext>
                  </a:extLst>
                </xdr:cNvPr>
                <xdr:cNvSpPr txBox="1"/>
              </xdr:nvSpPr>
              <xdr:spPr>
                <a:xfrm>
                  <a:off x="10779579" y="1407347"/>
                  <a:ext cx="1428750" cy="115121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/>
                    <a:t>70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17 Hojas</a:t>
                  </a:r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107" name="Conector recto de flecha 106">
                  <a:extLst>
                    <a:ext uri="{FF2B5EF4-FFF2-40B4-BE49-F238E27FC236}">
                      <a16:creationId xmlns:a16="http://schemas.microsoft.com/office/drawing/2014/main" id="{3DE31D35-7748-5494-1382-6B92AA271765}"/>
                    </a:ext>
                  </a:extLst>
                </xdr:cNvPr>
                <xdr:cNvCxnSpPr>
                  <a:stCxn id="104" idx="3"/>
                </xdr:cNvCxnSpPr>
              </xdr:nvCxnSpPr>
              <xdr:spPr bwMode="auto">
                <a:xfrm flipV="1">
                  <a:off x="8614682" y="1980401"/>
                  <a:ext cx="2145846" cy="13539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grpSp>
          <xdr:nvGrpSpPr>
            <xdr:cNvPr id="7" name="Grupo 6">
              <a:extLst>
                <a:ext uri="{FF2B5EF4-FFF2-40B4-BE49-F238E27FC236}">
                  <a16:creationId xmlns:a16="http://schemas.microsoft.com/office/drawing/2014/main" id="{A9D9EF28-EA8A-E665-39F7-76495DDA1A63}"/>
                </a:ext>
              </a:extLst>
            </xdr:cNvPr>
            <xdr:cNvGrpSpPr/>
          </xdr:nvGrpSpPr>
          <xdr:grpSpPr>
            <a:xfrm>
              <a:off x="13528901" y="3622902"/>
              <a:ext cx="5049611" cy="1191305"/>
              <a:chOff x="13465629" y="1296761"/>
              <a:chExt cx="5049611" cy="1167493"/>
            </a:xfrm>
          </xdr:grpSpPr>
          <xdr:sp macro="" textlink="">
            <xdr:nvSpPr>
              <xdr:cNvPr id="100" name="CuadroTexto 99">
                <a:extLst>
                  <a:ext uri="{FF2B5EF4-FFF2-40B4-BE49-F238E27FC236}">
                    <a16:creationId xmlns:a16="http://schemas.microsoft.com/office/drawing/2014/main" id="{3DBE7A9D-CCB6-BC43-D945-FBEBC5FB431D}"/>
                  </a:ext>
                </a:extLst>
              </xdr:cNvPr>
              <xdr:cNvSpPr txBox="1"/>
            </xdr:nvSpPr>
            <xdr:spPr>
              <a:xfrm>
                <a:off x="13465629" y="1352550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120 MW-220kV BASE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101" name="Grupo 100">
                <a:extLst>
                  <a:ext uri="{FF2B5EF4-FFF2-40B4-BE49-F238E27FC236}">
                    <a16:creationId xmlns:a16="http://schemas.microsoft.com/office/drawing/2014/main" id="{06267833-7D5F-F9E7-498C-42E4255A1503}"/>
                  </a:ext>
                </a:extLst>
              </xdr:cNvPr>
              <xdr:cNvGrpSpPr/>
            </xdr:nvGrpSpPr>
            <xdr:grpSpPr>
              <a:xfrm>
                <a:off x="14894379" y="1296761"/>
                <a:ext cx="3620861" cy="1167493"/>
                <a:chOff x="8573860" y="1427951"/>
                <a:chExt cx="3620861" cy="1171575"/>
              </a:xfrm>
            </xdr:grpSpPr>
            <xdr:sp macro="" textlink="">
              <xdr:nvSpPr>
                <xdr:cNvPr id="102" name="CuadroTexto 101">
                  <a:extLst>
                    <a:ext uri="{FF2B5EF4-FFF2-40B4-BE49-F238E27FC236}">
                      <a16:creationId xmlns:a16="http://schemas.microsoft.com/office/drawing/2014/main" id="{D0C2E87A-86D0-33F2-1CFF-9523D24044D9}"/>
                    </a:ext>
                  </a:extLst>
                </xdr:cNvPr>
                <xdr:cNvSpPr txBox="1"/>
              </xdr:nvSpPr>
              <xdr:spPr>
                <a:xfrm>
                  <a:off x="10765971" y="1427951"/>
                  <a:ext cx="1428750" cy="117157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 u="none"/>
                    <a:t>150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17 Hojas</a:t>
                  </a:r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103" name="Conector recto de flecha 102">
                  <a:extLst>
                    <a:ext uri="{FF2B5EF4-FFF2-40B4-BE49-F238E27FC236}">
                      <a16:creationId xmlns:a16="http://schemas.microsoft.com/office/drawing/2014/main" id="{268B742D-1B2E-F57B-D8C6-6427F9917777}"/>
                    </a:ext>
                  </a:extLst>
                </xdr:cNvPr>
                <xdr:cNvCxnSpPr>
                  <a:stCxn id="100" idx="3"/>
                  <a:endCxn id="102" idx="1"/>
                </xdr:cNvCxnSpPr>
              </xdr:nvCxnSpPr>
              <xdr:spPr bwMode="auto">
                <a:xfrm>
                  <a:off x="8573860" y="2007594"/>
                  <a:ext cx="2192111" cy="6145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grpSp>
          <xdr:nvGrpSpPr>
            <xdr:cNvPr id="8" name="Grupo 7">
              <a:extLst>
                <a:ext uri="{FF2B5EF4-FFF2-40B4-BE49-F238E27FC236}">
                  <a16:creationId xmlns:a16="http://schemas.microsoft.com/office/drawing/2014/main" id="{C7FE0EDC-23E8-0FF6-362C-1287E41AFB22}"/>
                </a:ext>
              </a:extLst>
            </xdr:cNvPr>
            <xdr:cNvGrpSpPr/>
          </xdr:nvGrpSpPr>
          <xdr:grpSpPr>
            <a:xfrm>
              <a:off x="13545230" y="6044293"/>
              <a:ext cx="5076826" cy="1218520"/>
              <a:chOff x="13424808" y="1201512"/>
              <a:chExt cx="5076826" cy="1167493"/>
            </a:xfrm>
          </xdr:grpSpPr>
          <xdr:sp macro="" textlink="">
            <xdr:nvSpPr>
              <xdr:cNvPr id="96" name="CuadroTexto 95">
                <a:extLst>
                  <a:ext uri="{FF2B5EF4-FFF2-40B4-BE49-F238E27FC236}">
                    <a16:creationId xmlns:a16="http://schemas.microsoft.com/office/drawing/2014/main" id="{C5C4143D-9143-BA65-085F-4BA25C9FBF29}"/>
                  </a:ext>
                </a:extLst>
              </xdr:cNvPr>
              <xdr:cNvSpPr txBox="1"/>
            </xdr:nvSpPr>
            <xdr:spPr>
              <a:xfrm>
                <a:off x="13424808" y="1270908"/>
                <a:ext cx="1428750" cy="104366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/>
                  <a:t>150  MW-220kV BASE</a:t>
                </a:r>
              </a:p>
              <a:p>
                <a:pPr algn="ctr"/>
                <a:endParaRPr lang="es-ES" sz="1100"/>
              </a:p>
              <a:p>
                <a:pPr algn="ctr"/>
                <a:r>
                  <a:rPr lang="es-ES" sz="1100"/>
                  <a:t> Estimacion de obras comunes  y precios unitarios</a:t>
                </a:r>
              </a:p>
            </xdr:txBody>
          </xdr:sp>
          <xdr:grpSp>
            <xdr:nvGrpSpPr>
              <xdr:cNvPr id="97" name="Grupo 96">
                <a:extLst>
                  <a:ext uri="{FF2B5EF4-FFF2-40B4-BE49-F238E27FC236}">
                    <a16:creationId xmlns:a16="http://schemas.microsoft.com/office/drawing/2014/main" id="{1BACDE03-9741-88BA-03C3-05AD6ED647EE}"/>
                  </a:ext>
                </a:extLst>
              </xdr:cNvPr>
              <xdr:cNvGrpSpPr/>
            </xdr:nvGrpSpPr>
            <xdr:grpSpPr>
              <a:xfrm>
                <a:off x="14853558" y="1201512"/>
                <a:ext cx="3648076" cy="1167493"/>
                <a:chOff x="8533039" y="1332369"/>
                <a:chExt cx="3648076" cy="1171575"/>
              </a:xfrm>
            </xdr:grpSpPr>
            <xdr:sp macro="" textlink="">
              <xdr:nvSpPr>
                <xdr:cNvPr id="98" name="CuadroTexto 97">
                  <a:extLst>
                    <a:ext uri="{FF2B5EF4-FFF2-40B4-BE49-F238E27FC236}">
                      <a16:creationId xmlns:a16="http://schemas.microsoft.com/office/drawing/2014/main" id="{DE8B27D8-E74F-F1CF-9478-DCD6179952EC}"/>
                    </a:ext>
                  </a:extLst>
                </xdr:cNvPr>
                <xdr:cNvSpPr txBox="1"/>
              </xdr:nvSpPr>
              <xdr:spPr>
                <a:xfrm>
                  <a:off x="10752365" y="1332369"/>
                  <a:ext cx="1428750" cy="1171575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 u="none"/>
                    <a:t>300</a:t>
                  </a:r>
                  <a:r>
                    <a:rPr lang="es-ES" sz="1100" u="none" baseline="0"/>
                    <a:t> </a:t>
                  </a:r>
                  <a:r>
                    <a:rPr lang="es-ES" sz="1100" u="sng"/>
                    <a:t>MW-220kV  SUBESTACION </a:t>
                  </a:r>
                </a:p>
                <a:p>
                  <a:pPr algn="ctr"/>
                  <a:r>
                    <a:rPr lang="es-ES" sz="1100"/>
                    <a:t> </a:t>
                  </a:r>
                </a:p>
                <a:p>
                  <a:pPr algn="ctr"/>
                  <a:r>
                    <a:rPr lang="es-ES" sz="1100"/>
                    <a:t>17 Hojas</a:t>
                  </a:r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99" name="Conector recto de flecha 98">
                  <a:extLst>
                    <a:ext uri="{FF2B5EF4-FFF2-40B4-BE49-F238E27FC236}">
                      <a16:creationId xmlns:a16="http://schemas.microsoft.com/office/drawing/2014/main" id="{0A900B02-3210-D994-FC60-E1A7BDC3D0E8}"/>
                    </a:ext>
                  </a:extLst>
                </xdr:cNvPr>
                <xdr:cNvCxnSpPr>
                  <a:stCxn id="96" idx="3"/>
                  <a:endCxn id="98" idx="1"/>
                </xdr:cNvCxnSpPr>
              </xdr:nvCxnSpPr>
              <xdr:spPr bwMode="auto">
                <a:xfrm flipV="1">
                  <a:off x="8533039" y="1918157"/>
                  <a:ext cx="2219326" cy="7509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cxnSp macro="">
          <xdr:nvCxnSpPr>
            <xdr:cNvPr id="9" name="Conector recto de flecha 8">
              <a:extLst>
                <a:ext uri="{FF2B5EF4-FFF2-40B4-BE49-F238E27FC236}">
                  <a16:creationId xmlns:a16="http://schemas.microsoft.com/office/drawing/2014/main" id="{B86D78E1-9503-768E-80B8-D307148EE341}"/>
                </a:ext>
              </a:extLst>
            </xdr:cNvPr>
            <xdr:cNvCxnSpPr>
              <a:stCxn id="3" idx="3"/>
              <a:endCxn id="104" idx="1"/>
            </xdr:cNvCxnSpPr>
          </xdr:nvCxnSpPr>
          <xdr:spPr bwMode="auto">
            <a:xfrm flipV="1">
              <a:off x="11561311" y="1918609"/>
              <a:ext cx="1948542" cy="1428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0" name="Conector: angular 9">
              <a:extLst>
                <a:ext uri="{FF2B5EF4-FFF2-40B4-BE49-F238E27FC236}">
                  <a16:creationId xmlns:a16="http://schemas.microsoft.com/office/drawing/2014/main" id="{DB28FCF8-F615-9D57-0322-4222CDB87D47}"/>
                </a:ext>
              </a:extLst>
            </xdr:cNvPr>
            <xdr:cNvCxnSpPr>
              <a:stCxn id="3" idx="3"/>
              <a:endCxn id="100" idx="1"/>
            </xdr:cNvCxnSpPr>
          </xdr:nvCxnSpPr>
          <xdr:spPr bwMode="auto">
            <a:xfrm>
              <a:off x="11561311" y="1932895"/>
              <a:ext cx="1967590" cy="2284638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1" name="Conector: angular 10">
              <a:extLst>
                <a:ext uri="{FF2B5EF4-FFF2-40B4-BE49-F238E27FC236}">
                  <a16:creationId xmlns:a16="http://schemas.microsoft.com/office/drawing/2014/main" id="{BC845D74-DAAE-8485-3487-AD10FD802E14}"/>
                </a:ext>
              </a:extLst>
            </xdr:cNvPr>
            <xdr:cNvCxnSpPr>
              <a:stCxn id="3" idx="3"/>
              <a:endCxn id="96" idx="1"/>
            </xdr:cNvCxnSpPr>
          </xdr:nvCxnSpPr>
          <xdr:spPr bwMode="auto">
            <a:xfrm>
              <a:off x="11561311" y="1932895"/>
              <a:ext cx="1983919" cy="4733244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2" name="CuadroTexto 11">
              <a:extLst>
                <a:ext uri="{FF2B5EF4-FFF2-40B4-BE49-F238E27FC236}">
                  <a16:creationId xmlns:a16="http://schemas.microsoft.com/office/drawing/2014/main" id="{AD5939DB-82A6-3052-A03B-025274F0B40C}"/>
                </a:ext>
              </a:extLst>
            </xdr:cNvPr>
            <xdr:cNvSpPr txBox="1"/>
          </xdr:nvSpPr>
          <xdr:spPr>
            <a:xfrm>
              <a:off x="17147658" y="8579426"/>
              <a:ext cx="882734" cy="65333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13" name="CuadroTexto 12">
              <a:extLst>
                <a:ext uri="{FF2B5EF4-FFF2-40B4-BE49-F238E27FC236}">
                  <a16:creationId xmlns:a16="http://schemas.microsoft.com/office/drawing/2014/main" id="{34FCD4FE-019F-99CB-23EE-E71B4812CBC9}"/>
                </a:ext>
              </a:extLst>
            </xdr:cNvPr>
            <xdr:cNvSpPr txBox="1"/>
          </xdr:nvSpPr>
          <xdr:spPr>
            <a:xfrm>
              <a:off x="13931673" y="8559572"/>
              <a:ext cx="876301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Factor Mano</a:t>
              </a:r>
              <a:r>
                <a:rPr lang="es-ES" sz="1100" baseline="0"/>
                <a:t> de Obra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14" name="CuadroTexto 13">
              <a:extLst>
                <a:ext uri="{FF2B5EF4-FFF2-40B4-BE49-F238E27FC236}">
                  <a16:creationId xmlns:a16="http://schemas.microsoft.com/office/drawing/2014/main" id="{5EE77647-7D30-5E4F-DB2F-B9A980E38E25}"/>
                </a:ext>
              </a:extLst>
            </xdr:cNvPr>
            <xdr:cNvSpPr txBox="1"/>
          </xdr:nvSpPr>
          <xdr:spPr>
            <a:xfrm>
              <a:off x="15896545" y="8535080"/>
              <a:ext cx="925286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SSEE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15" name="CuadroTexto 14">
              <a:extLst>
                <a:ext uri="{FF2B5EF4-FFF2-40B4-BE49-F238E27FC236}">
                  <a16:creationId xmlns:a16="http://schemas.microsoft.com/office/drawing/2014/main" id="{26E58026-C582-24F1-C425-888D998FE820}"/>
                </a:ext>
              </a:extLst>
            </xdr:cNvPr>
            <xdr:cNvSpPr txBox="1"/>
          </xdr:nvSpPr>
          <xdr:spPr>
            <a:xfrm>
              <a:off x="15311437" y="10119630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Costos SSEE 2020</a:t>
              </a:r>
            </a:p>
          </xdr:txBody>
        </xdr:sp>
        <xdr:sp macro="" textlink="">
          <xdr:nvSpPr>
            <xdr:cNvPr id="16" name="CuadroTexto 15">
              <a:extLst>
                <a:ext uri="{FF2B5EF4-FFF2-40B4-BE49-F238E27FC236}">
                  <a16:creationId xmlns:a16="http://schemas.microsoft.com/office/drawing/2014/main" id="{76D318A7-1656-3C8A-A6E3-1956679E9445}"/>
                </a:ext>
              </a:extLst>
            </xdr:cNvPr>
            <xdr:cNvSpPr txBox="1"/>
          </xdr:nvSpPr>
          <xdr:spPr>
            <a:xfrm>
              <a:off x="16661265" y="10122353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Paneles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17" name="Conector recto de flecha 16">
              <a:extLst>
                <a:ext uri="{FF2B5EF4-FFF2-40B4-BE49-F238E27FC236}">
                  <a16:creationId xmlns:a16="http://schemas.microsoft.com/office/drawing/2014/main" id="{5A7C53A2-38D8-7287-E864-EF6392D40F04}"/>
                </a:ext>
              </a:extLst>
            </xdr:cNvPr>
            <xdr:cNvCxnSpPr>
              <a:stCxn id="15" idx="3"/>
              <a:endCxn id="16" idx="1"/>
            </xdr:cNvCxnSpPr>
          </xdr:nvCxnSpPr>
          <xdr:spPr bwMode="auto">
            <a:xfrm>
              <a:off x="16141474" y="10496549"/>
              <a:ext cx="519791" cy="272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8" name="Conector: angular 17">
              <a:extLst>
                <a:ext uri="{FF2B5EF4-FFF2-40B4-BE49-F238E27FC236}">
                  <a16:creationId xmlns:a16="http://schemas.microsoft.com/office/drawing/2014/main" id="{FBCDDC3E-7575-5EFE-E886-6A5B861061C0}"/>
                </a:ext>
              </a:extLst>
            </xdr:cNvPr>
            <xdr:cNvCxnSpPr>
              <a:stCxn id="15" idx="0"/>
              <a:endCxn id="14" idx="2"/>
            </xdr:cNvCxnSpPr>
          </xdr:nvCxnSpPr>
          <xdr:spPr bwMode="auto">
            <a:xfrm rot="5400000" flipH="1" flipV="1">
              <a:off x="15627466" y="9387908"/>
              <a:ext cx="830713" cy="632732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19" name="Conector: angular 18">
              <a:extLst>
                <a:ext uri="{FF2B5EF4-FFF2-40B4-BE49-F238E27FC236}">
                  <a16:creationId xmlns:a16="http://schemas.microsoft.com/office/drawing/2014/main" id="{B6A5DB7B-C982-2D7D-A311-D8BC6D29B3EB}"/>
                </a:ext>
              </a:extLst>
            </xdr:cNvPr>
            <xdr:cNvCxnSpPr>
              <a:stCxn id="16" idx="0"/>
              <a:endCxn id="14" idx="2"/>
            </xdr:cNvCxnSpPr>
          </xdr:nvCxnSpPr>
          <xdr:spPr bwMode="auto">
            <a:xfrm rot="16200000" flipV="1">
              <a:off x="16301018" y="9347087"/>
              <a:ext cx="833436" cy="717096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0" name="CuadroTexto 19">
              <a:extLst>
                <a:ext uri="{FF2B5EF4-FFF2-40B4-BE49-F238E27FC236}">
                  <a16:creationId xmlns:a16="http://schemas.microsoft.com/office/drawing/2014/main" id="{EBCEE971-3D1C-A9F4-4251-E258B0EE7F25}"/>
                </a:ext>
              </a:extLst>
            </xdr:cNvPr>
            <xdr:cNvSpPr txBox="1"/>
          </xdr:nvSpPr>
          <xdr:spPr>
            <a:xfrm>
              <a:off x="18385662" y="8562543"/>
              <a:ext cx="925286" cy="68753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LAT</a:t>
              </a:r>
            </a:p>
          </xdr:txBody>
        </xdr:sp>
        <xdr:sp macro="" textlink="">
          <xdr:nvSpPr>
            <xdr:cNvPr id="21" name="CuadroTexto 20">
              <a:extLst>
                <a:ext uri="{FF2B5EF4-FFF2-40B4-BE49-F238E27FC236}">
                  <a16:creationId xmlns:a16="http://schemas.microsoft.com/office/drawing/2014/main" id="{149655E0-27E5-8E81-9B68-5350F4BB0B37}"/>
                </a:ext>
              </a:extLst>
            </xdr:cNvPr>
            <xdr:cNvSpPr txBox="1"/>
          </xdr:nvSpPr>
          <xdr:spPr>
            <a:xfrm>
              <a:off x="17817873" y="10095137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Costos LAT 2020</a:t>
              </a:r>
            </a:p>
          </xdr:txBody>
        </xdr:sp>
        <xdr:sp macro="" textlink="">
          <xdr:nvSpPr>
            <xdr:cNvPr id="22" name="CuadroTexto 21">
              <a:extLst>
                <a:ext uri="{FF2B5EF4-FFF2-40B4-BE49-F238E27FC236}">
                  <a16:creationId xmlns:a16="http://schemas.microsoft.com/office/drawing/2014/main" id="{48ADF937-33A0-5BEE-9496-9C6CFA7A218D}"/>
                </a:ext>
              </a:extLst>
            </xdr:cNvPr>
            <xdr:cNvSpPr txBox="1"/>
          </xdr:nvSpPr>
          <xdr:spPr>
            <a:xfrm>
              <a:off x="19167701" y="10097860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Pesos Mat LAT</a:t>
              </a:r>
            </a:p>
          </xdr:txBody>
        </xdr:sp>
        <xdr:cxnSp macro="">
          <xdr:nvCxnSpPr>
            <xdr:cNvPr id="23" name="Conector: angular 22">
              <a:extLst>
                <a:ext uri="{FF2B5EF4-FFF2-40B4-BE49-F238E27FC236}">
                  <a16:creationId xmlns:a16="http://schemas.microsoft.com/office/drawing/2014/main" id="{E899FC21-DF44-006D-3F79-E3D8C6AC00D8}"/>
                </a:ext>
              </a:extLst>
            </xdr:cNvPr>
            <xdr:cNvCxnSpPr>
              <a:stCxn id="21" idx="0"/>
              <a:endCxn id="20" idx="2"/>
            </xdr:cNvCxnSpPr>
          </xdr:nvCxnSpPr>
          <xdr:spPr bwMode="auto">
            <a:xfrm rot="5400000" flipH="1" flipV="1">
              <a:off x="18118068" y="9364901"/>
              <a:ext cx="845061" cy="615413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4" name="Conector: angular 23">
              <a:extLst>
                <a:ext uri="{FF2B5EF4-FFF2-40B4-BE49-F238E27FC236}">
                  <a16:creationId xmlns:a16="http://schemas.microsoft.com/office/drawing/2014/main" id="{AE477385-5D1F-5B56-D7BD-481371F51060}"/>
                </a:ext>
              </a:extLst>
            </xdr:cNvPr>
            <xdr:cNvCxnSpPr>
              <a:stCxn id="22" idx="0"/>
              <a:endCxn id="20" idx="2"/>
            </xdr:cNvCxnSpPr>
          </xdr:nvCxnSpPr>
          <xdr:spPr bwMode="auto">
            <a:xfrm rot="16200000" flipV="1">
              <a:off x="18791621" y="9306760"/>
              <a:ext cx="847784" cy="734415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25" name="CuadroTexto 24">
              <a:extLst>
                <a:ext uri="{FF2B5EF4-FFF2-40B4-BE49-F238E27FC236}">
                  <a16:creationId xmlns:a16="http://schemas.microsoft.com/office/drawing/2014/main" id="{DD7DD152-BF3C-2F01-F571-B40932CD0BA4}"/>
                </a:ext>
              </a:extLst>
            </xdr:cNvPr>
            <xdr:cNvSpPr txBox="1"/>
          </xdr:nvSpPr>
          <xdr:spPr>
            <a:xfrm>
              <a:off x="20460380" y="10111465"/>
              <a:ext cx="830037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Estructura Tipica</a:t>
              </a:r>
            </a:p>
          </xdr:txBody>
        </xdr:sp>
        <xdr:cxnSp macro="">
          <xdr:nvCxnSpPr>
            <xdr:cNvPr id="26" name="Conector: angular 25">
              <a:extLst>
                <a:ext uri="{FF2B5EF4-FFF2-40B4-BE49-F238E27FC236}">
                  <a16:creationId xmlns:a16="http://schemas.microsoft.com/office/drawing/2014/main" id="{8FC37E8A-3731-8A6A-93C8-C4FF85680A78}"/>
                </a:ext>
              </a:extLst>
            </xdr:cNvPr>
            <xdr:cNvCxnSpPr>
              <a:stCxn id="25" idx="0"/>
              <a:endCxn id="20" idx="2"/>
            </xdr:cNvCxnSpPr>
          </xdr:nvCxnSpPr>
          <xdr:spPr bwMode="auto">
            <a:xfrm rot="16200000" flipV="1">
              <a:off x="19431158" y="8667224"/>
              <a:ext cx="861389" cy="2027094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7" name="Conector: angular 26">
              <a:extLst>
                <a:ext uri="{FF2B5EF4-FFF2-40B4-BE49-F238E27FC236}">
                  <a16:creationId xmlns:a16="http://schemas.microsoft.com/office/drawing/2014/main" id="{A8D8000D-72CC-1A0F-C126-BD931E75AB44}"/>
                </a:ext>
              </a:extLst>
            </xdr:cNvPr>
            <xdr:cNvCxnSpPr>
              <a:stCxn id="14" idx="0"/>
              <a:endCxn id="98" idx="1"/>
            </xdr:cNvCxnSpPr>
          </xdr:nvCxnSpPr>
          <xdr:spPr bwMode="auto">
            <a:xfrm rot="5400000" flipH="1" flipV="1">
              <a:off x="15838036" y="7179809"/>
              <a:ext cx="1876424" cy="834118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8" name="Conector: angular 27">
              <a:extLst>
                <a:ext uri="{FF2B5EF4-FFF2-40B4-BE49-F238E27FC236}">
                  <a16:creationId xmlns:a16="http://schemas.microsoft.com/office/drawing/2014/main" id="{1B0627F1-2A52-76FC-B6F2-9FC73F338F2B}"/>
                </a:ext>
              </a:extLst>
            </xdr:cNvPr>
            <xdr:cNvCxnSpPr>
              <a:stCxn id="14" idx="0"/>
              <a:endCxn id="102" idx="1"/>
            </xdr:cNvCxnSpPr>
          </xdr:nvCxnSpPr>
          <xdr:spPr bwMode="auto">
            <a:xfrm rot="5400000" flipH="1" flipV="1">
              <a:off x="14598764" y="5984082"/>
              <a:ext cx="4311423" cy="790574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29" name="Conector: angular 28">
              <a:extLst>
                <a:ext uri="{FF2B5EF4-FFF2-40B4-BE49-F238E27FC236}">
                  <a16:creationId xmlns:a16="http://schemas.microsoft.com/office/drawing/2014/main" id="{B8CB4240-0439-CD9E-66E6-C9A5F55BA102}"/>
                </a:ext>
              </a:extLst>
            </xdr:cNvPr>
            <xdr:cNvCxnSpPr>
              <a:stCxn id="14" idx="0"/>
              <a:endCxn id="106" idx="1"/>
            </xdr:cNvCxnSpPr>
          </xdr:nvCxnSpPr>
          <xdr:spPr bwMode="auto">
            <a:xfrm rot="5400000" flipH="1" flipV="1">
              <a:off x="13417606" y="4849186"/>
              <a:ext cx="6627477" cy="74431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0" name="Conector: angular 29">
              <a:extLst>
                <a:ext uri="{FF2B5EF4-FFF2-40B4-BE49-F238E27FC236}">
                  <a16:creationId xmlns:a16="http://schemas.microsoft.com/office/drawing/2014/main" id="{16A65EBE-7416-9418-D6AE-ADB6B993C0A4}"/>
                </a:ext>
              </a:extLst>
            </xdr:cNvPr>
            <xdr:cNvCxnSpPr>
              <a:stCxn id="13" idx="0"/>
            </xdr:cNvCxnSpPr>
          </xdr:nvCxnSpPr>
          <xdr:spPr bwMode="auto">
            <a:xfrm rot="5400000" flipH="1" flipV="1">
              <a:off x="14969559" y="7156337"/>
              <a:ext cx="803500" cy="20029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1" name="Conector: angular 30">
              <a:extLst>
                <a:ext uri="{FF2B5EF4-FFF2-40B4-BE49-F238E27FC236}">
                  <a16:creationId xmlns:a16="http://schemas.microsoft.com/office/drawing/2014/main" id="{8838CE7A-BB60-6279-BA63-6FB809081103}"/>
                </a:ext>
              </a:extLst>
            </xdr:cNvPr>
            <xdr:cNvCxnSpPr>
              <a:stCxn id="20" idx="0"/>
            </xdr:cNvCxnSpPr>
          </xdr:nvCxnSpPr>
          <xdr:spPr bwMode="auto">
            <a:xfrm rot="16200000" flipV="1">
              <a:off x="17217832" y="6932069"/>
              <a:ext cx="754514" cy="250643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2" name="CuadroTexto 31">
              <a:extLst>
                <a:ext uri="{FF2B5EF4-FFF2-40B4-BE49-F238E27FC236}">
                  <a16:creationId xmlns:a16="http://schemas.microsoft.com/office/drawing/2014/main" id="{166C3297-30A9-0A70-C520-31DE123E5CA2}"/>
                </a:ext>
              </a:extLst>
            </xdr:cNvPr>
            <xdr:cNvSpPr txBox="1"/>
          </xdr:nvSpPr>
          <xdr:spPr>
            <a:xfrm>
              <a:off x="12519251" y="8626927"/>
              <a:ext cx="876301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 Gasoducto</a:t>
              </a:r>
            </a:p>
            <a:p>
              <a:pPr algn="ctr"/>
              <a:endParaRPr lang="es-ES" sz="1100"/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3" name="Conector: angular 32">
              <a:extLst>
                <a:ext uri="{FF2B5EF4-FFF2-40B4-BE49-F238E27FC236}">
                  <a16:creationId xmlns:a16="http://schemas.microsoft.com/office/drawing/2014/main" id="{D1C59A27-E382-D65C-67E0-BE3D427F4F35}"/>
                </a:ext>
              </a:extLst>
            </xdr:cNvPr>
            <xdr:cNvCxnSpPr>
              <a:stCxn id="32" idx="0"/>
            </xdr:cNvCxnSpPr>
          </xdr:nvCxnSpPr>
          <xdr:spPr bwMode="auto">
            <a:xfrm rot="5400000" flipH="1" flipV="1">
              <a:off x="14216065" y="6497409"/>
              <a:ext cx="870855" cy="338818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4" name="CuadroTexto 33">
              <a:extLst>
                <a:ext uri="{FF2B5EF4-FFF2-40B4-BE49-F238E27FC236}">
                  <a16:creationId xmlns:a16="http://schemas.microsoft.com/office/drawing/2014/main" id="{47DE8FDC-0EBF-DA41-7FA0-0D74F126CB60}"/>
                </a:ext>
              </a:extLst>
            </xdr:cNvPr>
            <xdr:cNvSpPr txBox="1"/>
          </xdr:nvSpPr>
          <xdr:spPr>
            <a:xfrm>
              <a:off x="19965079" y="8483372"/>
              <a:ext cx="876301" cy="653825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Cond. Anormal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35" name="CuadroTexto 34">
              <a:extLst>
                <a:ext uri="{FF2B5EF4-FFF2-40B4-BE49-F238E27FC236}">
                  <a16:creationId xmlns:a16="http://schemas.microsoft.com/office/drawing/2014/main" id="{034ED22D-A06E-D99D-6E67-33B8169EBD75}"/>
                </a:ext>
              </a:extLst>
            </xdr:cNvPr>
            <xdr:cNvSpPr txBox="1"/>
          </xdr:nvSpPr>
          <xdr:spPr>
            <a:xfrm>
              <a:off x="21301300" y="8499700"/>
              <a:ext cx="876301" cy="63749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Recargos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6" name="Conector: angular 35">
              <a:extLst>
                <a:ext uri="{FF2B5EF4-FFF2-40B4-BE49-F238E27FC236}">
                  <a16:creationId xmlns:a16="http://schemas.microsoft.com/office/drawing/2014/main" id="{FA9CE569-189D-E8DD-221F-45EA43AAC7C8}"/>
                </a:ext>
              </a:extLst>
            </xdr:cNvPr>
            <xdr:cNvCxnSpPr>
              <a:stCxn id="34" idx="0"/>
            </xdr:cNvCxnSpPr>
          </xdr:nvCxnSpPr>
          <xdr:spPr bwMode="auto">
            <a:xfrm rot="16200000" flipV="1">
              <a:off x="19269418" y="7349560"/>
              <a:ext cx="713692" cy="155393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7" name="Conector: angular 36">
              <a:extLst>
                <a:ext uri="{FF2B5EF4-FFF2-40B4-BE49-F238E27FC236}">
                  <a16:creationId xmlns:a16="http://schemas.microsoft.com/office/drawing/2014/main" id="{843583F6-9B20-DF5C-34B5-514C9E6674B3}"/>
                </a:ext>
              </a:extLst>
            </xdr:cNvPr>
            <xdr:cNvCxnSpPr>
              <a:stCxn id="35" idx="0"/>
            </xdr:cNvCxnSpPr>
          </xdr:nvCxnSpPr>
          <xdr:spPr bwMode="auto">
            <a:xfrm rot="16200000" flipV="1">
              <a:off x="20698168" y="7458417"/>
              <a:ext cx="730020" cy="1352546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8" name="CuadroTexto 37">
              <a:extLst>
                <a:ext uri="{FF2B5EF4-FFF2-40B4-BE49-F238E27FC236}">
                  <a16:creationId xmlns:a16="http://schemas.microsoft.com/office/drawing/2014/main" id="{375B7C83-8C7E-4241-F4A9-2AE10404FAC1}"/>
                </a:ext>
              </a:extLst>
            </xdr:cNvPr>
            <xdr:cNvSpPr txBox="1"/>
          </xdr:nvSpPr>
          <xdr:spPr>
            <a:xfrm>
              <a:off x="11324544" y="8629649"/>
              <a:ext cx="876301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Data SSEE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9" name="Conector: angular 38">
              <a:extLst>
                <a:ext uri="{FF2B5EF4-FFF2-40B4-BE49-F238E27FC236}">
                  <a16:creationId xmlns:a16="http://schemas.microsoft.com/office/drawing/2014/main" id="{1BC9CC2B-719B-9424-D115-61CB34209739}"/>
                </a:ext>
              </a:extLst>
            </xdr:cNvPr>
            <xdr:cNvCxnSpPr>
              <a:stCxn id="38" idx="0"/>
            </xdr:cNvCxnSpPr>
          </xdr:nvCxnSpPr>
          <xdr:spPr bwMode="auto">
            <a:xfrm rot="5400000" flipH="1" flipV="1">
              <a:off x="11936868" y="7595507"/>
              <a:ext cx="859970" cy="1208314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0" name="CuadroTexto 39">
              <a:extLst>
                <a:ext uri="{FF2B5EF4-FFF2-40B4-BE49-F238E27FC236}">
                  <a16:creationId xmlns:a16="http://schemas.microsoft.com/office/drawing/2014/main" id="{5BDD5C70-9B09-DDC6-2764-FFC59F5A3DF3}"/>
                </a:ext>
              </a:extLst>
            </xdr:cNvPr>
            <xdr:cNvSpPr txBox="1"/>
          </xdr:nvSpPr>
          <xdr:spPr>
            <a:xfrm>
              <a:off x="22911153" y="1362321"/>
              <a:ext cx="1428750" cy="10164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70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41" name="CuadroTexto 40">
              <a:extLst>
                <a:ext uri="{FF2B5EF4-FFF2-40B4-BE49-F238E27FC236}">
                  <a16:creationId xmlns:a16="http://schemas.microsoft.com/office/drawing/2014/main" id="{8086050B-C22F-46EB-1A55-A4EDCEEC9966}"/>
                </a:ext>
              </a:extLst>
            </xdr:cNvPr>
            <xdr:cNvSpPr txBox="1"/>
          </xdr:nvSpPr>
          <xdr:spPr>
            <a:xfrm>
              <a:off x="22925008" y="3715677"/>
              <a:ext cx="1428750" cy="10504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150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sp macro="" textlink="">
          <xdr:nvSpPr>
            <xdr:cNvPr id="42" name="CuadroTexto 41">
              <a:extLst>
                <a:ext uri="{FF2B5EF4-FFF2-40B4-BE49-F238E27FC236}">
                  <a16:creationId xmlns:a16="http://schemas.microsoft.com/office/drawing/2014/main" id="{56931481-877D-FDD0-0905-537842FC1418}"/>
                </a:ext>
              </a:extLst>
            </xdr:cNvPr>
            <xdr:cNvSpPr txBox="1"/>
          </xdr:nvSpPr>
          <xdr:spPr>
            <a:xfrm>
              <a:off x="22958652" y="6138307"/>
              <a:ext cx="1428750" cy="107428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300 MW_220kV TG</a:t>
              </a:r>
            </a:p>
            <a:p>
              <a:pPr algn="ctr"/>
              <a:r>
                <a:rPr lang="es-ES" sz="1100"/>
                <a:t>Resumen   Caso 70 MW , Conexión en 220 kV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43" name="Conector recto de flecha 42">
              <a:extLst>
                <a:ext uri="{FF2B5EF4-FFF2-40B4-BE49-F238E27FC236}">
                  <a16:creationId xmlns:a16="http://schemas.microsoft.com/office/drawing/2014/main" id="{43090F39-AB92-CFA6-3B9F-D97816BD4946}"/>
                </a:ext>
              </a:extLst>
            </xdr:cNvPr>
            <xdr:cNvCxnSpPr>
              <a:stCxn id="106" idx="3"/>
              <a:endCxn id="40" idx="1"/>
            </xdr:cNvCxnSpPr>
          </xdr:nvCxnSpPr>
          <xdr:spPr bwMode="auto">
            <a:xfrm flipV="1">
              <a:off x="18532250" y="1870550"/>
              <a:ext cx="4378903" cy="370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44" name="Conector recto de flecha 43">
              <a:extLst>
                <a:ext uri="{FF2B5EF4-FFF2-40B4-BE49-F238E27FC236}">
                  <a16:creationId xmlns:a16="http://schemas.microsoft.com/office/drawing/2014/main" id="{6CCC81B0-628D-B3EA-5E8B-865EFBD5B5F4}"/>
                </a:ext>
              </a:extLst>
            </xdr:cNvPr>
            <xdr:cNvCxnSpPr>
              <a:stCxn id="102" idx="3"/>
              <a:endCxn id="41" idx="1"/>
            </xdr:cNvCxnSpPr>
          </xdr:nvCxnSpPr>
          <xdr:spPr bwMode="auto">
            <a:xfrm>
              <a:off x="18578512" y="4220936"/>
              <a:ext cx="4346496" cy="1997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45" name="Conector recto de flecha 44">
              <a:extLst>
                <a:ext uri="{FF2B5EF4-FFF2-40B4-BE49-F238E27FC236}">
                  <a16:creationId xmlns:a16="http://schemas.microsoft.com/office/drawing/2014/main" id="{AF5A605A-201B-AD9D-0FD1-0D1CA6D57268}"/>
                </a:ext>
              </a:extLst>
            </xdr:cNvPr>
            <xdr:cNvCxnSpPr>
              <a:stCxn id="98" idx="3"/>
              <a:endCxn id="42" idx="1"/>
            </xdr:cNvCxnSpPr>
          </xdr:nvCxnSpPr>
          <xdr:spPr bwMode="auto">
            <a:xfrm>
              <a:off x="18622056" y="6656800"/>
              <a:ext cx="4336596" cy="2189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6" name="CuadroTexto 45">
              <a:extLst>
                <a:ext uri="{FF2B5EF4-FFF2-40B4-BE49-F238E27FC236}">
                  <a16:creationId xmlns:a16="http://schemas.microsoft.com/office/drawing/2014/main" id="{3AD9D53E-15B7-1FC3-45A6-538DC248A308}"/>
                </a:ext>
              </a:extLst>
            </xdr:cNvPr>
            <xdr:cNvSpPr txBox="1"/>
          </xdr:nvSpPr>
          <xdr:spPr>
            <a:xfrm>
              <a:off x="15914108" y="214313"/>
              <a:ext cx="876301" cy="6240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Asignacion</a:t>
              </a:r>
              <a:r>
                <a:rPr lang="es-ES" sz="1100" baseline="0"/>
                <a:t> Index</a:t>
              </a:r>
              <a:endParaRPr lang="es-ES" sz="1100"/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47" name="Conector recto de flecha 46">
              <a:extLst>
                <a:ext uri="{FF2B5EF4-FFF2-40B4-BE49-F238E27FC236}">
                  <a16:creationId xmlns:a16="http://schemas.microsoft.com/office/drawing/2014/main" id="{0BE9E191-5EAA-0193-4F31-3541DC19C319}"/>
                </a:ext>
              </a:extLst>
            </xdr:cNvPr>
            <xdr:cNvCxnSpPr>
              <a:stCxn id="46" idx="2"/>
            </xdr:cNvCxnSpPr>
          </xdr:nvCxnSpPr>
          <xdr:spPr bwMode="auto">
            <a:xfrm>
              <a:off x="16352259" y="838386"/>
              <a:ext cx="15588" cy="1077439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8" name="CuadroTexto 47">
              <a:extLst>
                <a:ext uri="{FF2B5EF4-FFF2-40B4-BE49-F238E27FC236}">
                  <a16:creationId xmlns:a16="http://schemas.microsoft.com/office/drawing/2014/main" id="{74592E50-C9FC-6D87-5565-607D1129FCE6}"/>
                </a:ext>
              </a:extLst>
            </xdr:cNvPr>
            <xdr:cNvSpPr txBox="1"/>
          </xdr:nvSpPr>
          <xdr:spPr>
            <a:xfrm>
              <a:off x="26128871" y="1358857"/>
              <a:ext cx="1428750" cy="10164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 ACT  70 MW_220 kV TG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Indexado Caso 70 MW</a:t>
              </a:r>
            </a:p>
          </xdr:txBody>
        </xdr:sp>
        <xdr:sp macro="" textlink="">
          <xdr:nvSpPr>
            <xdr:cNvPr id="49" name="CuadroTexto 48">
              <a:extLst>
                <a:ext uri="{FF2B5EF4-FFF2-40B4-BE49-F238E27FC236}">
                  <a16:creationId xmlns:a16="http://schemas.microsoft.com/office/drawing/2014/main" id="{3C4F880E-F78E-2B45-9F49-E3A82BB97F54}"/>
                </a:ext>
              </a:extLst>
            </xdr:cNvPr>
            <xdr:cNvSpPr txBox="1"/>
          </xdr:nvSpPr>
          <xdr:spPr>
            <a:xfrm>
              <a:off x="26125408" y="3712213"/>
              <a:ext cx="1428750" cy="10504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 ACT  150 MW_220 kV TG</a:t>
              </a:r>
              <a:endParaRPr lang="es-ES">
                <a:effectLst/>
              </a:endParaRPr>
            </a:p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Resumen  Indexado </a:t>
              </a:r>
              <a:endParaRPr lang="es-ES" sz="1100"/>
            </a:p>
          </xdr:txBody>
        </xdr:sp>
        <xdr:sp macro="" textlink="">
          <xdr:nvSpPr>
            <xdr:cNvPr id="50" name="CuadroTexto 49">
              <a:extLst>
                <a:ext uri="{FF2B5EF4-FFF2-40B4-BE49-F238E27FC236}">
                  <a16:creationId xmlns:a16="http://schemas.microsoft.com/office/drawing/2014/main" id="{C518E6F5-C828-0439-9C86-78969F4BC99F}"/>
                </a:ext>
              </a:extLst>
            </xdr:cNvPr>
            <xdr:cNvSpPr txBox="1"/>
          </xdr:nvSpPr>
          <xdr:spPr>
            <a:xfrm>
              <a:off x="26148510" y="6141620"/>
              <a:ext cx="1428750" cy="107428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 ACT  300 MW_220 kV TG</a:t>
              </a:r>
              <a:endParaRPr lang="es-ES">
                <a:effectLst/>
              </a:endParaRPr>
            </a:p>
            <a:p>
              <a:pPr algn="ctr"/>
              <a:r>
                <a:rPr lang="es-ES" sz="110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Resumen  Indexado Caso 70 MW</a:t>
              </a:r>
              <a:endParaRPr lang="es-ES">
                <a:effectLst/>
              </a:endParaRPr>
            </a:p>
            <a:p>
              <a:pPr algn="ctr"/>
              <a:endParaRPr lang="es-ES" sz="1100"/>
            </a:p>
          </xdr:txBody>
        </xdr:sp>
        <xdr:cxnSp macro="">
          <xdr:nvCxnSpPr>
            <xdr:cNvPr id="51" name="Conector recto de flecha 50">
              <a:extLst>
                <a:ext uri="{FF2B5EF4-FFF2-40B4-BE49-F238E27FC236}">
                  <a16:creationId xmlns:a16="http://schemas.microsoft.com/office/drawing/2014/main" id="{BBB21540-C0AF-5C43-868C-E724D424332F}"/>
                </a:ext>
              </a:extLst>
            </xdr:cNvPr>
            <xdr:cNvCxnSpPr>
              <a:stCxn id="40" idx="3"/>
              <a:endCxn id="48" idx="1"/>
            </xdr:cNvCxnSpPr>
          </xdr:nvCxnSpPr>
          <xdr:spPr bwMode="auto">
            <a:xfrm flipV="1">
              <a:off x="24339903" y="1867086"/>
              <a:ext cx="1788968" cy="346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2" name="Conector recto de flecha 51">
              <a:extLst>
                <a:ext uri="{FF2B5EF4-FFF2-40B4-BE49-F238E27FC236}">
                  <a16:creationId xmlns:a16="http://schemas.microsoft.com/office/drawing/2014/main" id="{6DB96DA4-5037-E352-FA7D-7922BF1D74A7}"/>
                </a:ext>
              </a:extLst>
            </xdr:cNvPr>
            <xdr:cNvCxnSpPr>
              <a:stCxn id="41" idx="3"/>
              <a:endCxn id="49" idx="1"/>
            </xdr:cNvCxnSpPr>
          </xdr:nvCxnSpPr>
          <xdr:spPr bwMode="auto">
            <a:xfrm flipV="1">
              <a:off x="24353758" y="4235284"/>
              <a:ext cx="1771650" cy="346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3" name="Conector recto de flecha 52">
              <a:extLst>
                <a:ext uri="{FF2B5EF4-FFF2-40B4-BE49-F238E27FC236}">
                  <a16:creationId xmlns:a16="http://schemas.microsoft.com/office/drawing/2014/main" id="{2C044143-4D4D-4C0F-5832-404897F82574}"/>
                </a:ext>
              </a:extLst>
            </xdr:cNvPr>
            <xdr:cNvCxnSpPr>
              <a:stCxn id="42" idx="3"/>
              <a:endCxn id="50" idx="1"/>
            </xdr:cNvCxnSpPr>
          </xdr:nvCxnSpPr>
          <xdr:spPr bwMode="auto">
            <a:xfrm>
              <a:off x="24387402" y="6679075"/>
              <a:ext cx="1761108" cy="331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4" name="Conector recto de flecha 53">
              <a:extLst>
                <a:ext uri="{FF2B5EF4-FFF2-40B4-BE49-F238E27FC236}">
                  <a16:creationId xmlns:a16="http://schemas.microsoft.com/office/drawing/2014/main" id="{995426CA-D33A-58E5-5747-28A15E0E8328}"/>
                </a:ext>
              </a:extLst>
            </xdr:cNvPr>
            <xdr:cNvCxnSpPr/>
          </xdr:nvCxnSpPr>
          <xdr:spPr bwMode="auto">
            <a:xfrm flipH="1" flipV="1">
              <a:off x="25358243" y="4226201"/>
              <a:ext cx="5734" cy="2483429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55" name="Conector recto de flecha 54">
              <a:extLst>
                <a:ext uri="{FF2B5EF4-FFF2-40B4-BE49-F238E27FC236}">
                  <a16:creationId xmlns:a16="http://schemas.microsoft.com/office/drawing/2014/main" id="{C4FB33E2-7AD9-0C04-D92B-008FF8D64FBF}"/>
                </a:ext>
              </a:extLst>
            </xdr:cNvPr>
            <xdr:cNvCxnSpPr/>
          </xdr:nvCxnSpPr>
          <xdr:spPr bwMode="auto">
            <a:xfrm flipH="1" flipV="1">
              <a:off x="25349962" y="1848060"/>
              <a:ext cx="8281" cy="239470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6" name="CuadroTexto 55">
              <a:extLst>
                <a:ext uri="{FF2B5EF4-FFF2-40B4-BE49-F238E27FC236}">
                  <a16:creationId xmlns:a16="http://schemas.microsoft.com/office/drawing/2014/main" id="{10C3880F-6AC7-994D-C8C3-63C5523E4D17}"/>
                </a:ext>
              </a:extLst>
            </xdr:cNvPr>
            <xdr:cNvSpPr txBox="1"/>
          </xdr:nvSpPr>
          <xdr:spPr>
            <a:xfrm>
              <a:off x="14646417" y="204354"/>
              <a:ext cx="876301" cy="63056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Bienes de Capital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57" name="Conector: angular 56">
              <a:extLst>
                <a:ext uri="{FF2B5EF4-FFF2-40B4-BE49-F238E27FC236}">
                  <a16:creationId xmlns:a16="http://schemas.microsoft.com/office/drawing/2014/main" id="{2B256795-89EC-D317-9D21-F365D52CEF64}"/>
                </a:ext>
              </a:extLst>
            </xdr:cNvPr>
            <xdr:cNvCxnSpPr>
              <a:stCxn id="56" idx="2"/>
            </xdr:cNvCxnSpPr>
          </xdr:nvCxnSpPr>
          <xdr:spPr bwMode="auto">
            <a:xfrm rot="16200000" flipH="1">
              <a:off x="15483412" y="436077"/>
              <a:ext cx="468271" cy="126596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8" name="CuadroTexto 57">
              <a:extLst>
                <a:ext uri="{FF2B5EF4-FFF2-40B4-BE49-F238E27FC236}">
                  <a16:creationId xmlns:a16="http://schemas.microsoft.com/office/drawing/2014/main" id="{B1790ABB-4494-5FDC-36E3-C0FE78812720}"/>
                </a:ext>
              </a:extLst>
            </xdr:cNvPr>
            <xdr:cNvSpPr txBox="1"/>
          </xdr:nvSpPr>
          <xdr:spPr>
            <a:xfrm>
              <a:off x="19476113" y="343004"/>
              <a:ext cx="865910" cy="5930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Perdidas</a:t>
              </a:r>
            </a:p>
          </xdr:txBody>
        </xdr:sp>
        <xdr:sp macro="" textlink="">
          <xdr:nvSpPr>
            <xdr:cNvPr id="59" name="CuadroTexto 58">
              <a:extLst>
                <a:ext uri="{FF2B5EF4-FFF2-40B4-BE49-F238E27FC236}">
                  <a16:creationId xmlns:a16="http://schemas.microsoft.com/office/drawing/2014/main" id="{F0F25E02-B86A-9F8C-7C03-83CB8EBF7F5A}"/>
                </a:ext>
              </a:extLst>
            </xdr:cNvPr>
            <xdr:cNvSpPr txBox="1"/>
          </xdr:nvSpPr>
          <xdr:spPr>
            <a:xfrm>
              <a:off x="25572702" y="304615"/>
              <a:ext cx="998025" cy="53748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Indexadores</a:t>
              </a:r>
            </a:p>
          </xdr:txBody>
        </xdr:sp>
        <xdr:sp macro="" textlink="">
          <xdr:nvSpPr>
            <xdr:cNvPr id="60" name="CuadroTexto 59">
              <a:extLst>
                <a:ext uri="{FF2B5EF4-FFF2-40B4-BE49-F238E27FC236}">
                  <a16:creationId xmlns:a16="http://schemas.microsoft.com/office/drawing/2014/main" id="{7E94DA7D-EE3C-4525-6A77-B699CA5E4C4D}"/>
                </a:ext>
              </a:extLst>
            </xdr:cNvPr>
            <xdr:cNvSpPr txBox="1"/>
          </xdr:nvSpPr>
          <xdr:spPr>
            <a:xfrm>
              <a:off x="29190723" y="3755571"/>
              <a:ext cx="1428750" cy="90691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General</a:t>
              </a:r>
            </a:p>
          </xdr:txBody>
        </xdr:sp>
        <xdr:cxnSp macro="">
          <xdr:nvCxnSpPr>
            <xdr:cNvPr id="61" name="Conector recto de flecha 60">
              <a:extLst>
                <a:ext uri="{FF2B5EF4-FFF2-40B4-BE49-F238E27FC236}">
                  <a16:creationId xmlns:a16="http://schemas.microsoft.com/office/drawing/2014/main" id="{292AE607-2C55-97C1-89C8-948483271EA1}"/>
                </a:ext>
              </a:extLst>
            </xdr:cNvPr>
            <xdr:cNvCxnSpPr>
              <a:stCxn id="49" idx="3"/>
              <a:endCxn id="60" idx="1"/>
            </xdr:cNvCxnSpPr>
          </xdr:nvCxnSpPr>
          <xdr:spPr bwMode="auto">
            <a:xfrm flipV="1">
              <a:off x="27554158" y="4214133"/>
              <a:ext cx="1636565" cy="26718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2" name="Conector: angular 61">
              <a:extLst>
                <a:ext uri="{FF2B5EF4-FFF2-40B4-BE49-F238E27FC236}">
                  <a16:creationId xmlns:a16="http://schemas.microsoft.com/office/drawing/2014/main" id="{E7FBFBB2-DF63-8569-FC96-71C1CF0DFE5F}"/>
                </a:ext>
              </a:extLst>
            </xdr:cNvPr>
            <xdr:cNvCxnSpPr>
              <a:stCxn id="48" idx="3"/>
              <a:endCxn id="60" idx="1"/>
            </xdr:cNvCxnSpPr>
          </xdr:nvCxnSpPr>
          <xdr:spPr bwMode="auto">
            <a:xfrm>
              <a:off x="27557621" y="1867086"/>
              <a:ext cx="1633102" cy="2347047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63" name="Conector: angular 62">
              <a:extLst>
                <a:ext uri="{FF2B5EF4-FFF2-40B4-BE49-F238E27FC236}">
                  <a16:creationId xmlns:a16="http://schemas.microsoft.com/office/drawing/2014/main" id="{9B7C4E53-35C5-9FE5-6B26-6FC027809FD1}"/>
                </a:ext>
              </a:extLst>
            </xdr:cNvPr>
            <xdr:cNvCxnSpPr>
              <a:stCxn id="50" idx="3"/>
              <a:endCxn id="60" idx="1"/>
            </xdr:cNvCxnSpPr>
          </xdr:nvCxnSpPr>
          <xdr:spPr bwMode="auto">
            <a:xfrm flipV="1">
              <a:off x="27577260" y="4214133"/>
              <a:ext cx="1613463" cy="246973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64" name="CuadroTexto 63">
              <a:extLst>
                <a:ext uri="{FF2B5EF4-FFF2-40B4-BE49-F238E27FC236}">
                  <a16:creationId xmlns:a16="http://schemas.microsoft.com/office/drawing/2014/main" id="{21EEB48A-89D1-86D4-3713-C2B10AE1E8AD}"/>
                </a:ext>
              </a:extLst>
            </xdr:cNvPr>
            <xdr:cNvSpPr txBox="1"/>
          </xdr:nvSpPr>
          <xdr:spPr>
            <a:xfrm>
              <a:off x="20910060" y="339540"/>
              <a:ext cx="1051560" cy="5930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Potencia Neta en Sitio</a:t>
              </a:r>
            </a:p>
          </xdr:txBody>
        </xdr:sp>
        <xdr:sp macro="" textlink="">
          <xdr:nvSpPr>
            <xdr:cNvPr id="65" name="CuadroTexto 64">
              <a:extLst>
                <a:ext uri="{FF2B5EF4-FFF2-40B4-BE49-F238E27FC236}">
                  <a16:creationId xmlns:a16="http://schemas.microsoft.com/office/drawing/2014/main" id="{E5C805D6-7ED7-CD79-298D-FAB2AF306F39}"/>
                </a:ext>
              </a:extLst>
            </xdr:cNvPr>
            <xdr:cNvSpPr txBox="1"/>
          </xdr:nvSpPr>
          <xdr:spPr>
            <a:xfrm>
              <a:off x="29200620" y="5253903"/>
              <a:ext cx="1428750" cy="88960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Registro Index Semestral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REGISTRO MANUAL</a:t>
              </a:r>
            </a:p>
          </xdr:txBody>
        </xdr:sp>
        <xdr:sp macro="" textlink="">
          <xdr:nvSpPr>
            <xdr:cNvPr id="66" name="CuadroTexto 65">
              <a:extLst>
                <a:ext uri="{FF2B5EF4-FFF2-40B4-BE49-F238E27FC236}">
                  <a16:creationId xmlns:a16="http://schemas.microsoft.com/office/drawing/2014/main" id="{1778A33A-E0D0-492E-D648-111919A8BCA3}"/>
                </a:ext>
              </a:extLst>
            </xdr:cNvPr>
            <xdr:cNvSpPr txBox="1"/>
          </xdr:nvSpPr>
          <xdr:spPr>
            <a:xfrm>
              <a:off x="25135052" y="10193108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- Costo Capital DO</a:t>
              </a:r>
            </a:p>
          </xdr:txBody>
        </xdr:sp>
        <xdr:sp macro="" textlink="">
          <xdr:nvSpPr>
            <xdr:cNvPr id="67" name="CuadroTexto 66">
              <a:extLst>
                <a:ext uri="{FF2B5EF4-FFF2-40B4-BE49-F238E27FC236}">
                  <a16:creationId xmlns:a16="http://schemas.microsoft.com/office/drawing/2014/main" id="{782A94B9-B683-AC39-C9CA-6B23FCD17216}"/>
                </a:ext>
              </a:extLst>
            </xdr:cNvPr>
            <xdr:cNvSpPr txBox="1"/>
          </xdr:nvSpPr>
          <xdr:spPr>
            <a:xfrm>
              <a:off x="26343861" y="10189644"/>
              <a:ext cx="1003713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Op. TG 70-150-300</a:t>
              </a:r>
            </a:p>
          </xdr:txBody>
        </xdr:sp>
        <xdr:sp macro="" textlink="">
          <xdr:nvSpPr>
            <xdr:cNvPr id="68" name="CuadroTexto 67">
              <a:extLst>
                <a:ext uri="{FF2B5EF4-FFF2-40B4-BE49-F238E27FC236}">
                  <a16:creationId xmlns:a16="http://schemas.microsoft.com/office/drawing/2014/main" id="{E0139205-ABE3-02B5-EEA9-80FC4A0CC668}"/>
                </a:ext>
              </a:extLst>
            </xdr:cNvPr>
            <xdr:cNvSpPr txBox="1"/>
          </xdr:nvSpPr>
          <xdr:spPr>
            <a:xfrm>
              <a:off x="24057861" y="10206962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Costos de Repuestos</a:t>
              </a:r>
            </a:p>
          </xdr:txBody>
        </xdr:sp>
        <xdr:sp macro="" textlink="">
          <xdr:nvSpPr>
            <xdr:cNvPr id="69" name="CuadroTexto 68">
              <a:extLst>
                <a:ext uri="{FF2B5EF4-FFF2-40B4-BE49-F238E27FC236}">
                  <a16:creationId xmlns:a16="http://schemas.microsoft.com/office/drawing/2014/main" id="{AE84D7F0-3FAA-DFDE-F7E8-5197931EC82D}"/>
                </a:ext>
              </a:extLst>
            </xdr:cNvPr>
            <xdr:cNvSpPr txBox="1"/>
          </xdr:nvSpPr>
          <xdr:spPr>
            <a:xfrm>
              <a:off x="27656579" y="10186180"/>
              <a:ext cx="989859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CF. OP SSEE y L AT </a:t>
              </a:r>
            </a:p>
          </xdr:txBody>
        </xdr:sp>
        <xdr:cxnSp macro="">
          <xdr:nvCxnSpPr>
            <xdr:cNvPr id="70" name="Conector: angular 69">
              <a:extLst>
                <a:ext uri="{FF2B5EF4-FFF2-40B4-BE49-F238E27FC236}">
                  <a16:creationId xmlns:a16="http://schemas.microsoft.com/office/drawing/2014/main" id="{CB0FDB79-5229-4AD6-DC55-1D9D58FEF29F}"/>
                </a:ext>
              </a:extLst>
            </xdr:cNvPr>
            <xdr:cNvCxnSpPr>
              <a:stCxn id="58" idx="2"/>
              <a:endCxn id="40" idx="1"/>
            </xdr:cNvCxnSpPr>
          </xdr:nvCxnSpPr>
          <xdr:spPr bwMode="auto">
            <a:xfrm rot="16200000" flipH="1">
              <a:off x="20942865" y="-97738"/>
              <a:ext cx="934490" cy="3002085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1" name="Conector: angular 70">
              <a:extLst>
                <a:ext uri="{FF2B5EF4-FFF2-40B4-BE49-F238E27FC236}">
                  <a16:creationId xmlns:a16="http://schemas.microsoft.com/office/drawing/2014/main" id="{27C9F6BF-F6A1-31A9-33EC-AB93C5F8FE04}"/>
                </a:ext>
              </a:extLst>
            </xdr:cNvPr>
            <xdr:cNvCxnSpPr>
              <a:stCxn id="64" idx="2"/>
              <a:endCxn id="40" idx="1"/>
            </xdr:cNvCxnSpPr>
          </xdr:nvCxnSpPr>
          <xdr:spPr bwMode="auto">
            <a:xfrm rot="16200000" flipH="1">
              <a:off x="21704519" y="663916"/>
              <a:ext cx="937954" cy="147531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2" name="Conector: angular 71">
              <a:extLst>
                <a:ext uri="{FF2B5EF4-FFF2-40B4-BE49-F238E27FC236}">
                  <a16:creationId xmlns:a16="http://schemas.microsoft.com/office/drawing/2014/main" id="{C6D06F9D-D966-E780-D63E-41EFD1B3729E}"/>
                </a:ext>
              </a:extLst>
            </xdr:cNvPr>
            <xdr:cNvCxnSpPr>
              <a:stCxn id="5" idx="1"/>
            </xdr:cNvCxnSpPr>
          </xdr:nvCxnSpPr>
          <xdr:spPr bwMode="auto">
            <a:xfrm rot="10800000" flipV="1">
              <a:off x="22481166" y="587773"/>
              <a:ext cx="692728" cy="131073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3" name="Conector: angular 72">
              <a:extLst>
                <a:ext uri="{FF2B5EF4-FFF2-40B4-BE49-F238E27FC236}">
                  <a16:creationId xmlns:a16="http://schemas.microsoft.com/office/drawing/2014/main" id="{BF099653-B5CD-F250-3C0E-C4C48A54824E}"/>
                </a:ext>
              </a:extLst>
            </xdr:cNvPr>
            <xdr:cNvCxnSpPr>
              <a:stCxn id="59" idx="1"/>
            </xdr:cNvCxnSpPr>
          </xdr:nvCxnSpPr>
          <xdr:spPr bwMode="auto">
            <a:xfrm rot="10800000" flipV="1">
              <a:off x="25321346" y="573355"/>
              <a:ext cx="251356" cy="132515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4" name="Conector recto de flecha 73">
              <a:extLst>
                <a:ext uri="{FF2B5EF4-FFF2-40B4-BE49-F238E27FC236}">
                  <a16:creationId xmlns:a16="http://schemas.microsoft.com/office/drawing/2014/main" id="{F186BD7A-F426-7B47-49A4-E923EA50ADAD}"/>
                </a:ext>
              </a:extLst>
            </xdr:cNvPr>
            <xdr:cNvCxnSpPr>
              <a:stCxn id="5" idx="3"/>
            </xdr:cNvCxnSpPr>
          </xdr:nvCxnSpPr>
          <xdr:spPr bwMode="auto">
            <a:xfrm flipV="1">
              <a:off x="24087577" y="584489"/>
              <a:ext cx="1251088" cy="328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75" name="CuadroTexto 74">
              <a:extLst>
                <a:ext uri="{FF2B5EF4-FFF2-40B4-BE49-F238E27FC236}">
                  <a16:creationId xmlns:a16="http://schemas.microsoft.com/office/drawing/2014/main" id="{2AEC995C-1893-B5A9-F8A5-20013A747189}"/>
                </a:ext>
              </a:extLst>
            </xdr:cNvPr>
            <xdr:cNvSpPr txBox="1"/>
          </xdr:nvSpPr>
          <xdr:spPr>
            <a:xfrm>
              <a:off x="22997988" y="10186180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Consumo</a:t>
              </a:r>
              <a:r>
                <a:rPr lang="es-ES" sz="1100" baseline="0"/>
                <a:t> en Vacio</a:t>
              </a:r>
              <a:endParaRPr lang="es-ES" sz="1100"/>
            </a:p>
          </xdr:txBody>
        </xdr:sp>
        <xdr:sp macro="" textlink="">
          <xdr:nvSpPr>
            <xdr:cNvPr id="76" name="CuadroTexto 75">
              <a:extLst>
                <a:ext uri="{FF2B5EF4-FFF2-40B4-BE49-F238E27FC236}">
                  <a16:creationId xmlns:a16="http://schemas.microsoft.com/office/drawing/2014/main" id="{B635F01E-EBE2-1EBC-CF98-93E16DC04B06}"/>
                </a:ext>
              </a:extLst>
            </xdr:cNvPr>
            <xdr:cNvSpPr txBox="1"/>
          </xdr:nvSpPr>
          <xdr:spPr>
            <a:xfrm>
              <a:off x="25148907" y="11371610"/>
              <a:ext cx="830037" cy="767444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Tabla de Precios ENAP</a:t>
              </a:r>
            </a:p>
          </xdr:txBody>
        </xdr:sp>
        <xdr:cxnSp macro="">
          <xdr:nvCxnSpPr>
            <xdr:cNvPr id="77" name="Conector recto de flecha 76">
              <a:extLst>
                <a:ext uri="{FF2B5EF4-FFF2-40B4-BE49-F238E27FC236}">
                  <a16:creationId xmlns:a16="http://schemas.microsoft.com/office/drawing/2014/main" id="{3878698C-B408-1536-8831-62392AD1B829}"/>
                </a:ext>
              </a:extLst>
            </xdr:cNvPr>
            <xdr:cNvCxnSpPr>
              <a:stCxn id="76" idx="0"/>
              <a:endCxn id="66" idx="2"/>
            </xdr:cNvCxnSpPr>
          </xdr:nvCxnSpPr>
          <xdr:spPr bwMode="auto">
            <a:xfrm flipH="1" flipV="1">
              <a:off x="25550071" y="10943234"/>
              <a:ext cx="13855" cy="42837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78" name="CuadroTexto 77">
              <a:extLst>
                <a:ext uri="{FF2B5EF4-FFF2-40B4-BE49-F238E27FC236}">
                  <a16:creationId xmlns:a16="http://schemas.microsoft.com/office/drawing/2014/main" id="{57D43DFE-D18B-C274-FE99-3E9E3AB33EB8}"/>
                </a:ext>
              </a:extLst>
            </xdr:cNvPr>
            <xdr:cNvSpPr txBox="1"/>
          </xdr:nvSpPr>
          <xdr:spPr>
            <a:xfrm>
              <a:off x="24919855" y="850633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Seguros</a:t>
              </a:r>
            </a:p>
          </xdr:txBody>
        </xdr:sp>
        <xdr:cxnSp macro="">
          <xdr:nvCxnSpPr>
            <xdr:cNvPr id="79" name="Conector recto de flecha 78">
              <a:extLst>
                <a:ext uri="{FF2B5EF4-FFF2-40B4-BE49-F238E27FC236}">
                  <a16:creationId xmlns:a16="http://schemas.microsoft.com/office/drawing/2014/main" id="{2749F0C0-385B-A814-CE4E-81DC09CD812B}"/>
                </a:ext>
              </a:extLst>
            </xdr:cNvPr>
            <xdr:cNvCxnSpPr>
              <a:endCxn id="78" idx="0"/>
            </xdr:cNvCxnSpPr>
          </xdr:nvCxnSpPr>
          <xdr:spPr bwMode="auto">
            <a:xfrm flipH="1">
              <a:off x="25334874" y="6651971"/>
              <a:ext cx="31651" cy="185436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80" name="CuadroTexto 79">
              <a:extLst>
                <a:ext uri="{FF2B5EF4-FFF2-40B4-BE49-F238E27FC236}">
                  <a16:creationId xmlns:a16="http://schemas.microsoft.com/office/drawing/2014/main" id="{FE1B1775-AE0E-8A44-977A-2945F61CEB14}"/>
                </a:ext>
              </a:extLst>
            </xdr:cNvPr>
            <xdr:cNvSpPr txBox="1"/>
          </xdr:nvSpPr>
          <xdr:spPr>
            <a:xfrm>
              <a:off x="25449352" y="7715250"/>
              <a:ext cx="894521" cy="436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s-ES" sz="1100"/>
                <a:t>Costos</a:t>
              </a:r>
              <a:r>
                <a:rPr lang="es-ES" sz="1100" baseline="0"/>
                <a:t> Inversion</a:t>
              </a:r>
              <a:endParaRPr lang="es-ES" sz="1100"/>
            </a:p>
          </xdr:txBody>
        </xdr:sp>
        <xdr:sp macro="" textlink="">
          <xdr:nvSpPr>
            <xdr:cNvPr id="81" name="CuadroTexto 80">
              <a:extLst>
                <a:ext uri="{FF2B5EF4-FFF2-40B4-BE49-F238E27FC236}">
                  <a16:creationId xmlns:a16="http://schemas.microsoft.com/office/drawing/2014/main" id="{6367E1CA-4946-FEC4-1221-AC4D8FE7C88E}"/>
                </a:ext>
              </a:extLst>
            </xdr:cNvPr>
            <xdr:cNvSpPr txBox="1"/>
          </xdr:nvSpPr>
          <xdr:spPr>
            <a:xfrm>
              <a:off x="22604038" y="850136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Costos Fijos</a:t>
              </a:r>
            </a:p>
          </xdr:txBody>
        </xdr:sp>
        <xdr:cxnSp macro="">
          <xdr:nvCxnSpPr>
            <xdr:cNvPr id="82" name="Conector: angular 81">
              <a:extLst>
                <a:ext uri="{FF2B5EF4-FFF2-40B4-BE49-F238E27FC236}">
                  <a16:creationId xmlns:a16="http://schemas.microsoft.com/office/drawing/2014/main" id="{CCA6E82A-D553-CF4E-2C9E-FF753DBB14B0}"/>
                </a:ext>
              </a:extLst>
            </xdr:cNvPr>
            <xdr:cNvCxnSpPr>
              <a:stCxn id="66" idx="0"/>
              <a:endCxn id="81" idx="2"/>
            </xdr:cNvCxnSpPr>
          </xdr:nvCxnSpPr>
          <xdr:spPr bwMode="auto">
            <a:xfrm rot="16200000" flipV="1">
              <a:off x="23779831" y="8422869"/>
              <a:ext cx="1009465" cy="2531014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3" name="Conector: angular 82">
              <a:extLst>
                <a:ext uri="{FF2B5EF4-FFF2-40B4-BE49-F238E27FC236}">
                  <a16:creationId xmlns:a16="http://schemas.microsoft.com/office/drawing/2014/main" id="{816E979B-DD03-AAC3-EEFE-1193A5F3E79F}"/>
                </a:ext>
              </a:extLst>
            </xdr:cNvPr>
            <xdr:cNvCxnSpPr>
              <a:stCxn id="68" idx="0"/>
              <a:endCxn id="81" idx="2"/>
            </xdr:cNvCxnSpPr>
          </xdr:nvCxnSpPr>
          <xdr:spPr bwMode="auto">
            <a:xfrm rot="16200000" flipV="1">
              <a:off x="23234309" y="8968391"/>
              <a:ext cx="1023319" cy="145382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4" name="Conector: angular 83">
              <a:extLst>
                <a:ext uri="{FF2B5EF4-FFF2-40B4-BE49-F238E27FC236}">
                  <a16:creationId xmlns:a16="http://schemas.microsoft.com/office/drawing/2014/main" id="{F6FEAA54-DA9F-3FB1-2B38-095E98A15960}"/>
                </a:ext>
              </a:extLst>
            </xdr:cNvPr>
            <xdr:cNvCxnSpPr>
              <a:stCxn id="75" idx="0"/>
              <a:endCxn id="81" idx="2"/>
            </xdr:cNvCxnSpPr>
          </xdr:nvCxnSpPr>
          <xdr:spPr bwMode="auto">
            <a:xfrm rot="16200000" flipV="1">
              <a:off x="22714763" y="9487937"/>
              <a:ext cx="1002537" cy="393950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5" name="Conector: angular 84">
              <a:extLst>
                <a:ext uri="{FF2B5EF4-FFF2-40B4-BE49-F238E27FC236}">
                  <a16:creationId xmlns:a16="http://schemas.microsoft.com/office/drawing/2014/main" id="{DAE279D0-5854-EA4C-75F9-4D01D17D3E83}"/>
                </a:ext>
              </a:extLst>
            </xdr:cNvPr>
            <xdr:cNvCxnSpPr>
              <a:stCxn id="67" idx="0"/>
              <a:endCxn id="81" idx="2"/>
            </xdr:cNvCxnSpPr>
          </xdr:nvCxnSpPr>
          <xdr:spPr bwMode="auto">
            <a:xfrm rot="16200000" flipV="1">
              <a:off x="24429387" y="7773313"/>
              <a:ext cx="1006001" cy="3826661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6" name="Conector: angular 85">
              <a:extLst>
                <a:ext uri="{FF2B5EF4-FFF2-40B4-BE49-F238E27FC236}">
                  <a16:creationId xmlns:a16="http://schemas.microsoft.com/office/drawing/2014/main" id="{F79199EA-9710-F20C-286D-6F252BD24E88}"/>
                </a:ext>
              </a:extLst>
            </xdr:cNvPr>
            <xdr:cNvCxnSpPr>
              <a:stCxn id="69" idx="0"/>
              <a:endCxn id="81" idx="2"/>
            </xdr:cNvCxnSpPr>
          </xdr:nvCxnSpPr>
          <xdr:spPr bwMode="auto">
            <a:xfrm rot="16200000" flipV="1">
              <a:off x="25084014" y="7118686"/>
              <a:ext cx="1002537" cy="5132452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7" name="Conector recto de flecha 86">
              <a:extLst>
                <a:ext uri="{FF2B5EF4-FFF2-40B4-BE49-F238E27FC236}">
                  <a16:creationId xmlns:a16="http://schemas.microsoft.com/office/drawing/2014/main" id="{68A0F27A-DD44-134E-2A5B-0073A5311143}"/>
                </a:ext>
              </a:extLst>
            </xdr:cNvPr>
            <xdr:cNvCxnSpPr>
              <a:stCxn id="78" idx="1"/>
              <a:endCxn id="81" idx="3"/>
            </xdr:cNvCxnSpPr>
          </xdr:nvCxnSpPr>
          <xdr:spPr bwMode="auto">
            <a:xfrm flipH="1" flipV="1">
              <a:off x="23434075" y="8845752"/>
              <a:ext cx="1485780" cy="4970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8" name="Conector: angular 87">
              <a:extLst>
                <a:ext uri="{FF2B5EF4-FFF2-40B4-BE49-F238E27FC236}">
                  <a16:creationId xmlns:a16="http://schemas.microsoft.com/office/drawing/2014/main" id="{56F4F729-5B54-A068-F3DD-25705A3C6B2A}"/>
                </a:ext>
              </a:extLst>
            </xdr:cNvPr>
            <xdr:cNvCxnSpPr>
              <a:stCxn id="81" idx="1"/>
              <a:endCxn id="42" idx="1"/>
            </xdr:cNvCxnSpPr>
          </xdr:nvCxnSpPr>
          <xdr:spPr bwMode="auto">
            <a:xfrm rot="10800000" flipH="1">
              <a:off x="22604038" y="6678697"/>
              <a:ext cx="354614" cy="2167055"/>
            </a:xfrm>
            <a:prstGeom prst="bentConnector3">
              <a:avLst>
                <a:gd name="adj1" fmla="val -64464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9" name="Conector: angular 88">
              <a:extLst>
                <a:ext uri="{FF2B5EF4-FFF2-40B4-BE49-F238E27FC236}">
                  <a16:creationId xmlns:a16="http://schemas.microsoft.com/office/drawing/2014/main" id="{42306A5F-45B7-3700-9457-97746DF9CFF5}"/>
                </a:ext>
              </a:extLst>
            </xdr:cNvPr>
            <xdr:cNvCxnSpPr>
              <a:stCxn id="81" idx="1"/>
              <a:endCxn id="41" idx="1"/>
            </xdr:cNvCxnSpPr>
          </xdr:nvCxnSpPr>
          <xdr:spPr bwMode="auto">
            <a:xfrm rot="10800000" flipH="1">
              <a:off x="22604038" y="4238748"/>
              <a:ext cx="320970" cy="4607004"/>
            </a:xfrm>
            <a:prstGeom prst="bentConnector3">
              <a:avLst>
                <a:gd name="adj1" fmla="val -71222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0" name="Conector: angular 89">
              <a:extLst>
                <a:ext uri="{FF2B5EF4-FFF2-40B4-BE49-F238E27FC236}">
                  <a16:creationId xmlns:a16="http://schemas.microsoft.com/office/drawing/2014/main" id="{18EBB7F6-F8EB-B6CA-11BF-86C73E66149A}"/>
                </a:ext>
              </a:extLst>
            </xdr:cNvPr>
            <xdr:cNvCxnSpPr>
              <a:stCxn id="81" idx="1"/>
              <a:endCxn id="40" idx="1"/>
            </xdr:cNvCxnSpPr>
          </xdr:nvCxnSpPr>
          <xdr:spPr bwMode="auto">
            <a:xfrm rot="10800000" flipH="1">
              <a:off x="22604037" y="1870550"/>
              <a:ext cx="307115" cy="6977058"/>
            </a:xfrm>
            <a:prstGeom prst="bentConnector3">
              <a:avLst>
                <a:gd name="adj1" fmla="val -74435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1" name="Conector recto de flecha 90">
              <a:extLst>
                <a:ext uri="{FF2B5EF4-FFF2-40B4-BE49-F238E27FC236}">
                  <a16:creationId xmlns:a16="http://schemas.microsoft.com/office/drawing/2014/main" id="{FBC4363A-1D70-207C-7D32-E0913C92F9A0}"/>
                </a:ext>
              </a:extLst>
            </xdr:cNvPr>
            <xdr:cNvCxnSpPr>
              <a:stCxn id="12" idx="1"/>
              <a:endCxn id="14" idx="3"/>
            </xdr:cNvCxnSpPr>
          </xdr:nvCxnSpPr>
          <xdr:spPr bwMode="auto">
            <a:xfrm flipH="1">
              <a:off x="16821831" y="8902844"/>
              <a:ext cx="325827" cy="91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2" name="Conector recto de flecha 91">
              <a:extLst>
                <a:ext uri="{FF2B5EF4-FFF2-40B4-BE49-F238E27FC236}">
                  <a16:creationId xmlns:a16="http://schemas.microsoft.com/office/drawing/2014/main" id="{9E43D4D9-EF1C-836E-8A32-AB5457F4B7D2}"/>
                </a:ext>
              </a:extLst>
            </xdr:cNvPr>
            <xdr:cNvCxnSpPr>
              <a:stCxn id="12" idx="3"/>
              <a:endCxn id="20" idx="1"/>
            </xdr:cNvCxnSpPr>
          </xdr:nvCxnSpPr>
          <xdr:spPr bwMode="auto">
            <a:xfrm>
              <a:off x="18030392" y="8902844"/>
              <a:ext cx="355270" cy="346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93" name="CuadroTexto 92">
              <a:extLst>
                <a:ext uri="{FF2B5EF4-FFF2-40B4-BE49-F238E27FC236}">
                  <a16:creationId xmlns:a16="http://schemas.microsoft.com/office/drawing/2014/main" id="{E5B141E0-A622-67EC-DE29-C8884FE2275F}"/>
                </a:ext>
              </a:extLst>
            </xdr:cNvPr>
            <xdr:cNvSpPr txBox="1"/>
          </xdr:nvSpPr>
          <xdr:spPr>
            <a:xfrm>
              <a:off x="27084831" y="11688905"/>
              <a:ext cx="882734" cy="67714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94" name="Conector: angular 93">
              <a:extLst>
                <a:ext uri="{FF2B5EF4-FFF2-40B4-BE49-F238E27FC236}">
                  <a16:creationId xmlns:a16="http://schemas.microsoft.com/office/drawing/2014/main" id="{596DCB2D-7D7A-519F-9F16-E2BA54FF6309}"/>
                </a:ext>
              </a:extLst>
            </xdr:cNvPr>
            <xdr:cNvCxnSpPr>
              <a:stCxn id="93" idx="1"/>
              <a:endCxn id="67" idx="2"/>
            </xdr:cNvCxnSpPr>
          </xdr:nvCxnSpPr>
          <xdr:spPr bwMode="auto">
            <a:xfrm rot="10800000">
              <a:off x="26845719" y="10939771"/>
              <a:ext cx="239113" cy="1087707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5" name="Conector: angular 94">
              <a:extLst>
                <a:ext uri="{FF2B5EF4-FFF2-40B4-BE49-F238E27FC236}">
                  <a16:creationId xmlns:a16="http://schemas.microsoft.com/office/drawing/2014/main" id="{56F86067-C7C5-0EA6-7D84-C8CFD34AB7FF}"/>
                </a:ext>
              </a:extLst>
            </xdr:cNvPr>
            <xdr:cNvCxnSpPr>
              <a:stCxn id="93" idx="3"/>
              <a:endCxn id="69" idx="2"/>
            </xdr:cNvCxnSpPr>
          </xdr:nvCxnSpPr>
          <xdr:spPr bwMode="auto">
            <a:xfrm flipV="1">
              <a:off x="27967565" y="10936306"/>
              <a:ext cx="183944" cy="10911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</xdr:grpSp>
    </xdr:grpSp>
    <xdr:clientData/>
  </xdr:twoCellAnchor>
  <xdr:twoCellAnchor>
    <xdr:from>
      <xdr:col>13</xdr:col>
      <xdr:colOff>291194</xdr:colOff>
      <xdr:row>0</xdr:row>
      <xdr:rowOff>177140</xdr:rowOff>
    </xdr:from>
    <xdr:to>
      <xdr:col>14</xdr:col>
      <xdr:colOff>405495</xdr:colOff>
      <xdr:row>3</xdr:row>
      <xdr:rowOff>171785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8A0103C-8D6E-40D7-AA87-4DFEF3B92902}"/>
            </a:ext>
          </a:extLst>
        </xdr:cNvPr>
        <xdr:cNvSpPr txBox="1"/>
      </xdr:nvSpPr>
      <xdr:spPr>
        <a:xfrm>
          <a:off x="17626694" y="177140"/>
          <a:ext cx="899161" cy="611865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Recargos</a:t>
          </a:r>
        </a:p>
        <a:p>
          <a:pPr algn="ctr"/>
          <a:endParaRPr lang="es-ES" sz="1100" baseline="0"/>
        </a:p>
        <a:p>
          <a:pPr algn="ctr"/>
          <a:endParaRPr lang="es-ES" sz="1100"/>
        </a:p>
      </xdr:txBody>
    </xdr:sp>
    <xdr:clientData/>
  </xdr:twoCellAnchor>
  <xdr:twoCellAnchor>
    <xdr:from>
      <xdr:col>12</xdr:col>
      <xdr:colOff>299357</xdr:colOff>
      <xdr:row>3</xdr:row>
      <xdr:rowOff>171785</xdr:rowOff>
    </xdr:from>
    <xdr:to>
      <xdr:col>13</xdr:col>
      <xdr:colOff>729345</xdr:colOff>
      <xdr:row>6</xdr:row>
      <xdr:rowOff>13607</xdr:rowOff>
    </xdr:to>
    <xdr:cxnSp macro="">
      <xdr:nvCxnSpPr>
        <xdr:cNvPr id="109" name="Conector: angular 108">
          <a:extLst>
            <a:ext uri="{FF2B5EF4-FFF2-40B4-BE49-F238E27FC236}">
              <a16:creationId xmlns:a16="http://schemas.microsoft.com/office/drawing/2014/main" id="{1DDCF0E8-6CB2-4D63-9C8B-CFDEADF54051}"/>
            </a:ext>
          </a:extLst>
        </xdr:cNvPr>
        <xdr:cNvCxnSpPr>
          <a:stCxn id="108" idx="2"/>
        </xdr:cNvCxnSpPr>
      </xdr:nvCxnSpPr>
      <xdr:spPr bwMode="auto">
        <a:xfrm rot="5400000">
          <a:off x="17227900" y="411102"/>
          <a:ext cx="459042" cy="1214848"/>
        </a:xfrm>
        <a:prstGeom prst="bentConnector2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321772</xdr:colOff>
      <xdr:row>4</xdr:row>
      <xdr:rowOff>53340</xdr:rowOff>
    </xdr:from>
    <xdr:to>
      <xdr:col>32</xdr:col>
      <xdr:colOff>381000</xdr:colOff>
      <xdr:row>51</xdr:row>
      <xdr:rowOff>63557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114301</xdr:colOff>
      <xdr:row>57</xdr:row>
      <xdr:rowOff>76200</xdr:rowOff>
    </xdr:from>
    <xdr:to>
      <xdr:col>32</xdr:col>
      <xdr:colOff>309562</xdr:colOff>
      <xdr:row>84</xdr:row>
      <xdr:rowOff>119062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Gráfico 9">
              <a:extLst>
                <a:ext uri="{FF2B5EF4-FFF2-40B4-BE49-F238E27FC236}">
                  <a16:creationId xmlns:a16="http://schemas.microsoft.com/office/drawing/2014/main" id="{00000000-0008-0000-0A00-00000A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1013401" y="7800975"/>
              <a:ext cx="7226616" cy="488346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193865</xdr:colOff>
      <xdr:row>22</xdr:row>
      <xdr:rowOff>50620</xdr:rowOff>
    </xdr:from>
    <xdr:to>
      <xdr:col>34</xdr:col>
      <xdr:colOff>228600</xdr:colOff>
      <xdr:row>60</xdr:row>
      <xdr:rowOff>98936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615043</xdr:colOff>
      <xdr:row>65</xdr:row>
      <xdr:rowOff>13607</xdr:rowOff>
    </xdr:from>
    <xdr:to>
      <xdr:col>34</xdr:col>
      <xdr:colOff>426176</xdr:colOff>
      <xdr:row>92</xdr:row>
      <xdr:rowOff>46264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00000000-0008-0000-0C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258998" y="9113792"/>
              <a:ext cx="9183733" cy="475515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620079</xdr:colOff>
      <xdr:row>12</xdr:row>
      <xdr:rowOff>88410</xdr:rowOff>
    </xdr:from>
    <xdr:to>
      <xdr:col>35</xdr:col>
      <xdr:colOff>683117</xdr:colOff>
      <xdr:row>53</xdr:row>
      <xdr:rowOff>76374</xdr:rowOff>
    </xdr:to>
    <xdr:graphicFrame macro="">
      <xdr:nvGraphicFramePr>
        <xdr:cNvPr id="2" name="1 Gráfico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166687</xdr:colOff>
      <xdr:row>63</xdr:row>
      <xdr:rowOff>133349</xdr:rowOff>
    </xdr:from>
    <xdr:to>
      <xdr:col>36</xdr:col>
      <xdr:colOff>742950</xdr:colOff>
      <xdr:row>91</xdr:row>
      <xdr:rowOff>14287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00000000-0008-0000-0D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059697" y="9052559"/>
              <a:ext cx="9160193" cy="47291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136428</xdr:colOff>
      <xdr:row>0</xdr:row>
      <xdr:rowOff>0</xdr:rowOff>
    </xdr:from>
    <xdr:to>
      <xdr:col>23</xdr:col>
      <xdr:colOff>480192</xdr:colOff>
      <xdr:row>30</xdr:row>
      <xdr:rowOff>121798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90246" y="0"/>
          <a:ext cx="8240854" cy="47769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566057</xdr:colOff>
      <xdr:row>0</xdr:row>
      <xdr:rowOff>67354</xdr:rowOff>
    </xdr:from>
    <xdr:to>
      <xdr:col>25</xdr:col>
      <xdr:colOff>120111</xdr:colOff>
      <xdr:row>35</xdr:row>
      <xdr:rowOff>12011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6571" y="67354"/>
          <a:ext cx="8175540" cy="469082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54428</xdr:colOff>
      <xdr:row>0</xdr:row>
      <xdr:rowOff>0</xdr:rowOff>
    </xdr:from>
    <xdr:to>
      <xdr:col>23</xdr:col>
      <xdr:colOff>392254</xdr:colOff>
      <xdr:row>34</xdr:row>
      <xdr:rowOff>107942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446828" y="0"/>
          <a:ext cx="8175540" cy="469082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761999</xdr:colOff>
      <xdr:row>2</xdr:row>
      <xdr:rowOff>32658</xdr:rowOff>
    </xdr:from>
    <xdr:to>
      <xdr:col>18</xdr:col>
      <xdr:colOff>576943</xdr:colOff>
      <xdr:row>18</xdr:row>
      <xdr:rowOff>32658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438805</xdr:colOff>
      <xdr:row>2</xdr:row>
      <xdr:rowOff>14845</xdr:rowOff>
    </xdr:from>
    <xdr:to>
      <xdr:col>25</xdr:col>
      <xdr:colOff>277441</xdr:colOff>
      <xdr:row>17</xdr:row>
      <xdr:rowOff>68632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185873</xdr:colOff>
      <xdr:row>21</xdr:row>
      <xdr:rowOff>84874</xdr:rowOff>
    </xdr:from>
    <xdr:to>
      <xdr:col>19</xdr:col>
      <xdr:colOff>23693</xdr:colOff>
      <xdr:row>37</xdr:row>
      <xdr:rowOff>133714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2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762000</xdr:colOff>
      <xdr:row>21</xdr:row>
      <xdr:rowOff>13607</xdr:rowOff>
    </xdr:from>
    <xdr:to>
      <xdr:col>25</xdr:col>
      <xdr:colOff>578849</xdr:colOff>
      <xdr:row>37</xdr:row>
      <xdr:rowOff>9796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0E0E211-3595-4BD3-927D-651746713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381001</xdr:colOff>
      <xdr:row>42</xdr:row>
      <xdr:rowOff>68035</xdr:rowOff>
    </xdr:from>
    <xdr:to>
      <xdr:col>27</xdr:col>
      <xdr:colOff>197849</xdr:colOff>
      <xdr:row>58</xdr:row>
      <xdr:rowOff>64224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3564ABD-6EBF-4EF9-AA9C-964B0262E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2</xdr:row>
      <xdr:rowOff>51522</xdr:rowOff>
    </xdr:from>
    <xdr:to>
      <xdr:col>19</xdr:col>
      <xdr:colOff>419272</xdr:colOff>
      <xdr:row>32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6330641" y="5925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SpPr/>
      </xdr:nvSpPr>
      <xdr:spPr>
        <a:xfrm>
          <a:off x="21762297" y="13945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6</xdr:row>
      <xdr:rowOff>115381</xdr:rowOff>
    </xdr:from>
    <xdr:to>
      <xdr:col>21</xdr:col>
      <xdr:colOff>630101</xdr:colOff>
      <xdr:row>9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4300-000004000000}"/>
            </a:ext>
          </a:extLst>
        </xdr:cNvPr>
        <xdr:cNvSpPr/>
      </xdr:nvSpPr>
      <xdr:spPr>
        <a:xfrm rot="16200000">
          <a:off x="22484891" y="13764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3</xdr:row>
      <xdr:rowOff>8537</xdr:rowOff>
    </xdr:from>
    <xdr:to>
      <xdr:col>21</xdr:col>
      <xdr:colOff>619125</xdr:colOff>
      <xdr:row>5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4300-000005000000}"/>
            </a:ext>
          </a:extLst>
        </xdr:cNvPr>
        <xdr:cNvSpPr/>
      </xdr:nvSpPr>
      <xdr:spPr>
        <a:xfrm rot="10800000">
          <a:off x="22463760" y="7324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4300-000006000000}"/>
            </a:ext>
          </a:extLst>
        </xdr:cNvPr>
        <xdr:cNvSpPr/>
      </xdr:nvSpPr>
      <xdr:spPr>
        <a:xfrm rot="5400000">
          <a:off x="21764625" y="7248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4300-000007000000}"/>
            </a:ext>
          </a:extLst>
        </xdr:cNvPr>
        <xdr:cNvCxnSpPr/>
      </xdr:nvCxnSpPr>
      <xdr:spPr>
        <a:xfrm flipH="1">
          <a:off x="17462902" y="23583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4300-000008000000}"/>
            </a:ext>
          </a:extLst>
        </xdr:cNvPr>
        <xdr:cNvCxnSpPr/>
      </xdr:nvCxnSpPr>
      <xdr:spPr>
        <a:xfrm flipH="1">
          <a:off x="16370386" y="11773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6</xdr:row>
      <xdr:rowOff>113080</xdr:rowOff>
    </xdr:from>
    <xdr:to>
      <xdr:col>22</xdr:col>
      <xdr:colOff>41243</xdr:colOff>
      <xdr:row>6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4300-000009000000}"/>
            </a:ext>
          </a:extLst>
        </xdr:cNvPr>
        <xdr:cNvCxnSpPr/>
      </xdr:nvCxnSpPr>
      <xdr:spPr>
        <a:xfrm flipH="1">
          <a:off x="22682603" y="13856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5</xdr:row>
      <xdr:rowOff>94030</xdr:rowOff>
    </xdr:from>
    <xdr:to>
      <xdr:col>22</xdr:col>
      <xdr:colOff>46355</xdr:colOff>
      <xdr:row>5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4300-00000A000000}"/>
            </a:ext>
          </a:extLst>
        </xdr:cNvPr>
        <xdr:cNvCxnSpPr/>
      </xdr:nvCxnSpPr>
      <xdr:spPr>
        <a:xfrm flipH="1">
          <a:off x="22687715" y="11836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7</xdr:row>
      <xdr:rowOff>159347</xdr:rowOff>
    </xdr:from>
    <xdr:to>
      <xdr:col>21</xdr:col>
      <xdr:colOff>162157</xdr:colOff>
      <xdr:row>20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4300-00000B000000}"/>
            </a:ext>
          </a:extLst>
        </xdr:cNvPr>
        <xdr:cNvCxnSpPr/>
      </xdr:nvCxnSpPr>
      <xdr:spPr>
        <a:xfrm>
          <a:off x="22473517" y="16147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4300-00000C000000}"/>
            </a:ext>
          </a:extLst>
        </xdr:cNvPr>
        <xdr:cNvCxnSpPr/>
      </xdr:nvCxnSpPr>
      <xdr:spPr>
        <a:xfrm>
          <a:off x="22234417" y="16280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4300-00000D000000}"/>
            </a:ext>
          </a:extLst>
        </xdr:cNvPr>
        <xdr:cNvCxnSpPr/>
      </xdr:nvCxnSpPr>
      <xdr:spPr>
        <a:xfrm>
          <a:off x="22225124" y="6304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2</xdr:row>
      <xdr:rowOff>84737</xdr:rowOff>
    </xdr:from>
    <xdr:to>
      <xdr:col>21</xdr:col>
      <xdr:colOff>152865</xdr:colOff>
      <xdr:row>4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4300-00000E000000}"/>
            </a:ext>
          </a:extLst>
        </xdr:cNvPr>
        <xdr:cNvCxnSpPr/>
      </xdr:nvCxnSpPr>
      <xdr:spPr>
        <a:xfrm>
          <a:off x="22464225" y="6257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4300-00000F000000}"/>
            </a:ext>
          </a:extLst>
        </xdr:cNvPr>
        <xdr:cNvSpPr/>
      </xdr:nvSpPr>
      <xdr:spPr>
        <a:xfrm>
          <a:off x="21648160" y="15109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4300-000010000000}"/>
            </a:ext>
          </a:extLst>
        </xdr:cNvPr>
        <xdr:cNvSpPr/>
      </xdr:nvSpPr>
      <xdr:spPr>
        <a:xfrm flipH="1">
          <a:off x="20051336" y="13882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4300-000011000000}"/>
            </a:ext>
          </a:extLst>
        </xdr:cNvPr>
        <xdr:cNvCxnSpPr/>
      </xdr:nvCxnSpPr>
      <xdr:spPr>
        <a:xfrm flipH="1">
          <a:off x="20052533" y="15602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4300-000012000000}"/>
            </a:ext>
          </a:extLst>
        </xdr:cNvPr>
        <xdr:cNvCxnSpPr/>
      </xdr:nvCxnSpPr>
      <xdr:spPr>
        <a:xfrm flipH="1">
          <a:off x="20899142" y="13969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28</xdr:row>
      <xdr:rowOff>73716</xdr:rowOff>
    </xdr:from>
    <xdr:to>
      <xdr:col>19</xdr:col>
      <xdr:colOff>83642</xdr:colOff>
      <xdr:row>28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4300-000013000000}"/>
            </a:ext>
          </a:extLst>
        </xdr:cNvPr>
        <xdr:cNvCxnSpPr/>
      </xdr:nvCxnSpPr>
      <xdr:spPr>
        <a:xfrm flipH="1">
          <a:off x="20725465" y="54915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4300-000014000000}"/>
            </a:ext>
          </a:extLst>
        </xdr:cNvPr>
        <xdr:cNvSpPr/>
      </xdr:nvSpPr>
      <xdr:spPr>
        <a:xfrm>
          <a:off x="16705666" y="21128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4300-000015000000}"/>
            </a:ext>
          </a:extLst>
        </xdr:cNvPr>
        <xdr:cNvSpPr/>
      </xdr:nvSpPr>
      <xdr:spPr>
        <a:xfrm rot="16200000">
          <a:off x="17249660" y="24704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12</xdr:row>
      <xdr:rowOff>104121</xdr:rowOff>
    </xdr:from>
    <xdr:to>
      <xdr:col>15</xdr:col>
      <xdr:colOff>482082</xdr:colOff>
      <xdr:row>32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4300-000016000000}"/>
            </a:ext>
          </a:extLst>
        </xdr:cNvPr>
        <xdr:cNvCxnSpPr/>
      </xdr:nvCxnSpPr>
      <xdr:spPr>
        <a:xfrm>
          <a:off x="17360382" y="24739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11</xdr:row>
      <xdr:rowOff>75301</xdr:rowOff>
    </xdr:from>
    <xdr:to>
      <xdr:col>15</xdr:col>
      <xdr:colOff>327040</xdr:colOff>
      <xdr:row>32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4300-000017000000}"/>
            </a:ext>
          </a:extLst>
        </xdr:cNvPr>
        <xdr:cNvCxnSpPr/>
      </xdr:nvCxnSpPr>
      <xdr:spPr>
        <a:xfrm>
          <a:off x="17205340" y="22622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4300-000018000000}"/>
            </a:ext>
          </a:extLst>
        </xdr:cNvPr>
        <xdr:cNvSpPr/>
      </xdr:nvSpPr>
      <xdr:spPr>
        <a:xfrm>
          <a:off x="20114893" y="14649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4300-000019000000}"/>
            </a:ext>
          </a:extLst>
        </xdr:cNvPr>
        <xdr:cNvCxnSpPr/>
      </xdr:nvCxnSpPr>
      <xdr:spPr>
        <a:xfrm flipH="1">
          <a:off x="20230275" y="13888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4300-00001A000000}"/>
            </a:ext>
          </a:extLst>
        </xdr:cNvPr>
        <xdr:cNvSpPr/>
      </xdr:nvSpPr>
      <xdr:spPr>
        <a:xfrm rot="16200000">
          <a:off x="20272549" y="19099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4300-00001B000000}"/>
            </a:ext>
          </a:extLst>
        </xdr:cNvPr>
        <xdr:cNvSpPr/>
      </xdr:nvSpPr>
      <xdr:spPr>
        <a:xfrm>
          <a:off x="16397843" y="21797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4300-00001C000000}"/>
            </a:ext>
          </a:extLst>
        </xdr:cNvPr>
        <xdr:cNvSpPr/>
      </xdr:nvSpPr>
      <xdr:spPr>
        <a:xfrm>
          <a:off x="16404320" y="37057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27</xdr:row>
      <xdr:rowOff>27778</xdr:rowOff>
    </xdr:from>
    <xdr:to>
      <xdr:col>15</xdr:col>
      <xdr:colOff>277364</xdr:colOff>
      <xdr:row>32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4300-00001D000000}"/>
            </a:ext>
          </a:extLst>
        </xdr:cNvPr>
        <xdr:cNvSpPr/>
      </xdr:nvSpPr>
      <xdr:spPr>
        <a:xfrm>
          <a:off x="16405184" y="52627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4300-00001E000000}"/>
            </a:ext>
          </a:extLst>
        </xdr:cNvPr>
        <xdr:cNvCxnSpPr/>
      </xdr:nvCxnSpPr>
      <xdr:spPr>
        <a:xfrm flipH="1" flipV="1">
          <a:off x="16383186" y="11779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4300-00001F000000}"/>
            </a:ext>
          </a:extLst>
        </xdr:cNvPr>
        <xdr:cNvSpPr txBox="1"/>
      </xdr:nvSpPr>
      <xdr:spPr>
        <a:xfrm>
          <a:off x="18743046" y="7215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4300-000020000000}"/>
            </a:ext>
          </a:extLst>
        </xdr:cNvPr>
        <xdr:cNvSpPr txBox="1"/>
      </xdr:nvSpPr>
      <xdr:spPr>
        <a:xfrm>
          <a:off x="21790062" y="19506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4300-000021000000}"/>
            </a:ext>
          </a:extLst>
        </xdr:cNvPr>
        <xdr:cNvSpPr txBox="1"/>
      </xdr:nvSpPr>
      <xdr:spPr>
        <a:xfrm>
          <a:off x="17589541" y="15497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4300-000022000000}"/>
            </a:ext>
          </a:extLst>
        </xdr:cNvPr>
        <xdr:cNvSpPr txBox="1"/>
      </xdr:nvSpPr>
      <xdr:spPr>
        <a:xfrm>
          <a:off x="20297551" y="17610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4300-000023000000}"/>
            </a:ext>
          </a:extLst>
        </xdr:cNvPr>
        <xdr:cNvSpPr txBox="1"/>
      </xdr:nvSpPr>
      <xdr:spPr>
        <a:xfrm>
          <a:off x="16705505" y="28309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4300-000024000000}"/>
            </a:ext>
          </a:extLst>
        </xdr:cNvPr>
        <xdr:cNvSpPr txBox="1"/>
      </xdr:nvSpPr>
      <xdr:spPr>
        <a:xfrm>
          <a:off x="16577759" y="38357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4300-000025000000}"/>
            </a:ext>
          </a:extLst>
        </xdr:cNvPr>
        <xdr:cNvSpPr txBox="1"/>
      </xdr:nvSpPr>
      <xdr:spPr>
        <a:xfrm>
          <a:off x="16573276" y="43141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4300-000026000000}"/>
            </a:ext>
          </a:extLst>
        </xdr:cNvPr>
        <xdr:cNvSpPr txBox="1"/>
      </xdr:nvSpPr>
      <xdr:spPr>
        <a:xfrm>
          <a:off x="16580000" y="48347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4300-000027000000}"/>
            </a:ext>
          </a:extLst>
        </xdr:cNvPr>
        <xdr:cNvSpPr txBox="1"/>
      </xdr:nvSpPr>
      <xdr:spPr>
        <a:xfrm>
          <a:off x="20724719" y="17072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4300-000028000000}"/>
            </a:ext>
          </a:extLst>
        </xdr:cNvPr>
        <xdr:cNvSpPr txBox="1"/>
      </xdr:nvSpPr>
      <xdr:spPr>
        <a:xfrm>
          <a:off x="19942611" y="35900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29</xdr:row>
      <xdr:rowOff>67796</xdr:rowOff>
    </xdr:from>
    <xdr:to>
      <xdr:col>15</xdr:col>
      <xdr:colOff>161365</xdr:colOff>
      <xdr:row>30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4300-000029000000}"/>
            </a:ext>
          </a:extLst>
        </xdr:cNvPr>
        <xdr:cNvSpPr txBox="1"/>
      </xdr:nvSpPr>
      <xdr:spPr>
        <a:xfrm>
          <a:off x="16655079" y="56684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4300-00002A000000}"/>
            </a:ext>
          </a:extLst>
        </xdr:cNvPr>
        <xdr:cNvSpPr txBox="1"/>
      </xdr:nvSpPr>
      <xdr:spPr>
        <a:xfrm>
          <a:off x="20840408" y="7463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4300-00002B000000}"/>
            </a:ext>
          </a:extLst>
        </xdr:cNvPr>
        <xdr:cNvSpPr/>
      </xdr:nvSpPr>
      <xdr:spPr>
        <a:xfrm>
          <a:off x="20898065" y="10159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4300-00002C000000}"/>
            </a:ext>
          </a:extLst>
        </xdr:cNvPr>
        <xdr:cNvSpPr/>
      </xdr:nvSpPr>
      <xdr:spPr>
        <a:xfrm>
          <a:off x="22000733" y="39579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4300-00002D000000}"/>
            </a:ext>
          </a:extLst>
        </xdr:cNvPr>
        <xdr:cNvSpPr/>
      </xdr:nvSpPr>
      <xdr:spPr>
        <a:xfrm>
          <a:off x="21967115" y="4238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3</xdr:row>
      <xdr:rowOff>93702</xdr:rowOff>
    </xdr:from>
    <xdr:to>
      <xdr:col>22</xdr:col>
      <xdr:colOff>252133</xdr:colOff>
      <xdr:row>7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4300-00002E000000}"/>
            </a:ext>
          </a:extLst>
        </xdr:cNvPr>
        <xdr:cNvSpPr/>
      </xdr:nvSpPr>
      <xdr:spPr>
        <a:xfrm rot="16200000">
          <a:off x="22745253" y="9720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4300-00002F000000}"/>
            </a:ext>
          </a:extLst>
        </xdr:cNvPr>
        <xdr:cNvCxnSpPr/>
      </xdr:nvCxnSpPr>
      <xdr:spPr>
        <a:xfrm flipH="1">
          <a:off x="20153175" y="12817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10</xdr:row>
      <xdr:rowOff>25213</xdr:rowOff>
    </xdr:from>
    <xdr:to>
      <xdr:col>15</xdr:col>
      <xdr:colOff>408875</xdr:colOff>
      <xdr:row>32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4300-000030000000}"/>
            </a:ext>
          </a:extLst>
        </xdr:cNvPr>
        <xdr:cNvCxnSpPr/>
      </xdr:nvCxnSpPr>
      <xdr:spPr>
        <a:xfrm flipH="1">
          <a:off x="17287175" y="20292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5</xdr:row>
      <xdr:rowOff>174812</xdr:rowOff>
    </xdr:from>
    <xdr:to>
      <xdr:col>21</xdr:col>
      <xdr:colOff>51547</xdr:colOff>
      <xdr:row>19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4300-000031000000}"/>
            </a:ext>
          </a:extLst>
        </xdr:cNvPr>
        <xdr:cNvCxnSpPr/>
      </xdr:nvCxnSpPr>
      <xdr:spPr>
        <a:xfrm flipH="1">
          <a:off x="22362907" y="12644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4300-000032000000}"/>
            </a:ext>
          </a:extLst>
        </xdr:cNvPr>
        <xdr:cNvSpPr/>
      </xdr:nvSpPr>
      <xdr:spPr>
        <a:xfrm>
          <a:off x="16336809" y="6228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12</xdr:row>
      <xdr:rowOff>28755</xdr:rowOff>
    </xdr:from>
    <xdr:to>
      <xdr:col>18</xdr:col>
      <xdr:colOff>1442422</xdr:colOff>
      <xdr:row>32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4300-000033000000}"/>
            </a:ext>
          </a:extLst>
        </xdr:cNvPr>
        <xdr:cNvSpPr/>
      </xdr:nvSpPr>
      <xdr:spPr>
        <a:xfrm>
          <a:off x="17421922" y="23985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4300-000034000000}"/>
            </a:ext>
          </a:extLst>
        </xdr:cNvPr>
        <xdr:cNvSpPr/>
      </xdr:nvSpPr>
      <xdr:spPr>
        <a:xfrm>
          <a:off x="16404908" y="42281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24</xdr:row>
      <xdr:rowOff>47625</xdr:rowOff>
    </xdr:from>
    <xdr:to>
      <xdr:col>15</xdr:col>
      <xdr:colOff>272325</xdr:colOff>
      <xdr:row>26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4300-000035000000}"/>
            </a:ext>
          </a:extLst>
        </xdr:cNvPr>
        <xdr:cNvSpPr/>
      </xdr:nvSpPr>
      <xdr:spPr>
        <a:xfrm>
          <a:off x="16400145" y="47339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4300-000036000000}"/>
            </a:ext>
          </a:extLst>
        </xdr:cNvPr>
        <xdr:cNvSpPr/>
      </xdr:nvSpPr>
      <xdr:spPr>
        <a:xfrm>
          <a:off x="20850225" y="15506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4300-000037000000}"/>
            </a:ext>
          </a:extLst>
        </xdr:cNvPr>
        <xdr:cNvSpPr txBox="1"/>
      </xdr:nvSpPr>
      <xdr:spPr>
        <a:xfrm>
          <a:off x="20831175" y="22821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4300-000038000000}"/>
            </a:ext>
          </a:extLst>
        </xdr:cNvPr>
        <xdr:cNvSpPr/>
      </xdr:nvSpPr>
      <xdr:spPr>
        <a:xfrm>
          <a:off x="20859750" y="34442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4300-000039000000}"/>
            </a:ext>
          </a:extLst>
        </xdr:cNvPr>
        <xdr:cNvSpPr/>
      </xdr:nvSpPr>
      <xdr:spPr>
        <a:xfrm>
          <a:off x="20859750" y="38862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4300-00003A000000}"/>
            </a:ext>
          </a:extLst>
        </xdr:cNvPr>
        <xdr:cNvSpPr txBox="1"/>
      </xdr:nvSpPr>
      <xdr:spPr>
        <a:xfrm>
          <a:off x="20840700" y="34918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4300-00003B000000}"/>
            </a:ext>
          </a:extLst>
        </xdr:cNvPr>
        <xdr:cNvSpPr txBox="1"/>
      </xdr:nvSpPr>
      <xdr:spPr>
        <a:xfrm>
          <a:off x="20869275" y="38957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4300-00003C000000}"/>
            </a:ext>
          </a:extLst>
        </xdr:cNvPr>
        <xdr:cNvSpPr txBox="1"/>
      </xdr:nvSpPr>
      <xdr:spPr>
        <a:xfrm>
          <a:off x="20859750" y="44919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4300-00003D000000}"/>
            </a:ext>
          </a:extLst>
        </xdr:cNvPr>
        <xdr:cNvSpPr/>
      </xdr:nvSpPr>
      <xdr:spPr>
        <a:xfrm>
          <a:off x="20850225" y="43300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7</xdr:row>
      <xdr:rowOff>85923</xdr:rowOff>
    </xdr:from>
    <xdr:to>
      <xdr:col>19</xdr:col>
      <xdr:colOff>73647</xdr:colOff>
      <xdr:row>28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4300-00003E000000}"/>
            </a:ext>
          </a:extLst>
        </xdr:cNvPr>
        <xdr:cNvCxnSpPr/>
      </xdr:nvCxnSpPr>
      <xdr:spPr>
        <a:xfrm>
          <a:off x="20800047" y="15413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7</xdr:row>
      <xdr:rowOff>87323</xdr:rowOff>
    </xdr:from>
    <xdr:to>
      <xdr:col>18</xdr:col>
      <xdr:colOff>1509280</xdr:colOff>
      <xdr:row>28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4300-00003F000000}"/>
            </a:ext>
          </a:extLst>
        </xdr:cNvPr>
        <xdr:cNvCxnSpPr/>
      </xdr:nvCxnSpPr>
      <xdr:spPr>
        <a:xfrm>
          <a:off x="20726920" y="1542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6</xdr:row>
      <xdr:rowOff>28575</xdr:rowOff>
    </xdr:from>
    <xdr:to>
      <xdr:col>18</xdr:col>
      <xdr:colOff>1586785</xdr:colOff>
      <xdr:row>28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4300-000040000000}"/>
            </a:ext>
          </a:extLst>
        </xdr:cNvPr>
        <xdr:cNvCxnSpPr/>
      </xdr:nvCxnSpPr>
      <xdr:spPr>
        <a:xfrm flipH="1">
          <a:off x="20728225" y="13011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4300-000041000000}"/>
            </a:ext>
          </a:extLst>
        </xdr:cNvPr>
        <xdr:cNvSpPr/>
      </xdr:nvSpPr>
      <xdr:spPr>
        <a:xfrm>
          <a:off x="20726400" y="13868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4300-000042000000}"/>
            </a:ext>
          </a:extLst>
        </xdr:cNvPr>
        <xdr:cNvSpPr/>
      </xdr:nvSpPr>
      <xdr:spPr>
        <a:xfrm rot="16200000">
          <a:off x="20750872" y="14463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4300-000043000000}"/>
            </a:ext>
          </a:extLst>
        </xdr:cNvPr>
        <xdr:cNvCxnSpPr/>
      </xdr:nvCxnSpPr>
      <xdr:spPr>
        <a:xfrm>
          <a:off x="16397125" y="21109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4300-000044000000}"/>
            </a:ext>
          </a:extLst>
        </xdr:cNvPr>
        <xdr:cNvSpPr txBox="1"/>
      </xdr:nvSpPr>
      <xdr:spPr>
        <a:xfrm>
          <a:off x="20729286" y="12269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25</xdr:row>
      <xdr:rowOff>104863</xdr:rowOff>
    </xdr:from>
    <xdr:to>
      <xdr:col>19</xdr:col>
      <xdr:colOff>390141</xdr:colOff>
      <xdr:row>32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4300-000045000000}"/>
            </a:ext>
          </a:extLst>
        </xdr:cNvPr>
        <xdr:cNvSpPr/>
      </xdr:nvSpPr>
      <xdr:spPr>
        <a:xfrm>
          <a:off x="20864541" y="49740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2</xdr:row>
      <xdr:rowOff>51522</xdr:rowOff>
    </xdr:from>
    <xdr:to>
      <xdr:col>19</xdr:col>
      <xdr:colOff>419272</xdr:colOff>
      <xdr:row>32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4300-000046000000}"/>
            </a:ext>
          </a:extLst>
        </xdr:cNvPr>
        <xdr:cNvSpPr/>
      </xdr:nvSpPr>
      <xdr:spPr>
        <a:xfrm>
          <a:off x="16330641" y="5925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6</xdr:row>
      <xdr:rowOff>121972</xdr:rowOff>
    </xdr:from>
    <xdr:to>
      <xdr:col>20</xdr:col>
      <xdr:colOff>711417</xdr:colOff>
      <xdr:row>9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4300-000047000000}"/>
            </a:ext>
          </a:extLst>
        </xdr:cNvPr>
        <xdr:cNvSpPr/>
      </xdr:nvSpPr>
      <xdr:spPr>
        <a:xfrm>
          <a:off x="21762297" y="13945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6</xdr:row>
      <xdr:rowOff>115381</xdr:rowOff>
    </xdr:from>
    <xdr:to>
      <xdr:col>21</xdr:col>
      <xdr:colOff>630101</xdr:colOff>
      <xdr:row>9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4300-000048000000}"/>
            </a:ext>
          </a:extLst>
        </xdr:cNvPr>
        <xdr:cNvSpPr/>
      </xdr:nvSpPr>
      <xdr:spPr>
        <a:xfrm rot="16200000">
          <a:off x="22484891" y="13764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3</xdr:row>
      <xdr:rowOff>8537</xdr:rowOff>
    </xdr:from>
    <xdr:to>
      <xdr:col>21</xdr:col>
      <xdr:colOff>619125</xdr:colOff>
      <xdr:row>5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4300-000049000000}"/>
            </a:ext>
          </a:extLst>
        </xdr:cNvPr>
        <xdr:cNvSpPr/>
      </xdr:nvSpPr>
      <xdr:spPr>
        <a:xfrm rot="10800000">
          <a:off x="22463760" y="7324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3</xdr:row>
      <xdr:rowOff>8537</xdr:rowOff>
    </xdr:from>
    <xdr:to>
      <xdr:col>20</xdr:col>
      <xdr:colOff>704850</xdr:colOff>
      <xdr:row>5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4300-00004A000000}"/>
            </a:ext>
          </a:extLst>
        </xdr:cNvPr>
        <xdr:cNvSpPr/>
      </xdr:nvSpPr>
      <xdr:spPr>
        <a:xfrm rot="5400000">
          <a:off x="21764625" y="7248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11</xdr:row>
      <xdr:rowOff>171441</xdr:rowOff>
    </xdr:from>
    <xdr:to>
      <xdr:col>18</xdr:col>
      <xdr:colOff>116121</xdr:colOff>
      <xdr:row>11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4300-00004B000000}"/>
            </a:ext>
          </a:extLst>
        </xdr:cNvPr>
        <xdr:cNvCxnSpPr/>
      </xdr:nvCxnSpPr>
      <xdr:spPr>
        <a:xfrm flipH="1">
          <a:off x="17462902" y="23583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5</xdr:row>
      <xdr:rowOff>87693</xdr:rowOff>
    </xdr:from>
    <xdr:to>
      <xdr:col>20</xdr:col>
      <xdr:colOff>496300</xdr:colOff>
      <xdr:row>5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4300-00004C000000}"/>
            </a:ext>
          </a:extLst>
        </xdr:cNvPr>
        <xdr:cNvCxnSpPr/>
      </xdr:nvCxnSpPr>
      <xdr:spPr>
        <a:xfrm flipH="1">
          <a:off x="16370386" y="11773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6</xdr:row>
      <xdr:rowOff>113080</xdr:rowOff>
    </xdr:from>
    <xdr:to>
      <xdr:col>22</xdr:col>
      <xdr:colOff>41243</xdr:colOff>
      <xdr:row>6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4300-00004D000000}"/>
            </a:ext>
          </a:extLst>
        </xdr:cNvPr>
        <xdr:cNvCxnSpPr/>
      </xdr:nvCxnSpPr>
      <xdr:spPr>
        <a:xfrm flipH="1">
          <a:off x="22682603" y="13856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5</xdr:row>
      <xdr:rowOff>94030</xdr:rowOff>
    </xdr:from>
    <xdr:to>
      <xdr:col>22</xdr:col>
      <xdr:colOff>46355</xdr:colOff>
      <xdr:row>5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4300-00004E000000}"/>
            </a:ext>
          </a:extLst>
        </xdr:cNvPr>
        <xdr:cNvCxnSpPr/>
      </xdr:nvCxnSpPr>
      <xdr:spPr>
        <a:xfrm flipH="1">
          <a:off x="22687715" y="11836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7</xdr:row>
      <xdr:rowOff>159347</xdr:rowOff>
    </xdr:from>
    <xdr:to>
      <xdr:col>21</xdr:col>
      <xdr:colOff>162157</xdr:colOff>
      <xdr:row>20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4300-00004F000000}"/>
            </a:ext>
          </a:extLst>
        </xdr:cNvPr>
        <xdr:cNvCxnSpPr/>
      </xdr:nvCxnSpPr>
      <xdr:spPr>
        <a:xfrm>
          <a:off x="22473517" y="16147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7</xdr:row>
      <xdr:rowOff>172653</xdr:rowOff>
    </xdr:from>
    <xdr:to>
      <xdr:col>20</xdr:col>
      <xdr:colOff>715537</xdr:colOff>
      <xdr:row>20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4300-000050000000}"/>
            </a:ext>
          </a:extLst>
        </xdr:cNvPr>
        <xdr:cNvCxnSpPr/>
      </xdr:nvCxnSpPr>
      <xdr:spPr>
        <a:xfrm>
          <a:off x="22234417" y="16280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2</xdr:row>
      <xdr:rowOff>89383</xdr:rowOff>
    </xdr:from>
    <xdr:to>
      <xdr:col>20</xdr:col>
      <xdr:colOff>706244</xdr:colOff>
      <xdr:row>4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4300-000051000000}"/>
            </a:ext>
          </a:extLst>
        </xdr:cNvPr>
        <xdr:cNvCxnSpPr/>
      </xdr:nvCxnSpPr>
      <xdr:spPr>
        <a:xfrm>
          <a:off x="22225124" y="6304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2</xdr:row>
      <xdr:rowOff>84737</xdr:rowOff>
    </xdr:from>
    <xdr:to>
      <xdr:col>21</xdr:col>
      <xdr:colOff>152865</xdr:colOff>
      <xdr:row>4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4300-000052000000}"/>
            </a:ext>
          </a:extLst>
        </xdr:cNvPr>
        <xdr:cNvCxnSpPr/>
      </xdr:nvCxnSpPr>
      <xdr:spPr>
        <a:xfrm>
          <a:off x="22464225" y="6257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7</xdr:row>
      <xdr:rowOff>55532</xdr:rowOff>
    </xdr:from>
    <xdr:to>
      <xdr:col>20</xdr:col>
      <xdr:colOff>633280</xdr:colOff>
      <xdr:row>15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4300-000053000000}"/>
            </a:ext>
          </a:extLst>
        </xdr:cNvPr>
        <xdr:cNvSpPr/>
      </xdr:nvSpPr>
      <xdr:spPr>
        <a:xfrm>
          <a:off x="21648160" y="15109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6</xdr:row>
      <xdr:rowOff>115690</xdr:rowOff>
    </xdr:from>
    <xdr:to>
      <xdr:col>18</xdr:col>
      <xdr:colOff>477416</xdr:colOff>
      <xdr:row>8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4300-000054000000}"/>
            </a:ext>
          </a:extLst>
        </xdr:cNvPr>
        <xdr:cNvSpPr/>
      </xdr:nvSpPr>
      <xdr:spPr>
        <a:xfrm flipH="1">
          <a:off x="20051336" y="13882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7</xdr:row>
      <xdr:rowOff>104845</xdr:rowOff>
    </xdr:from>
    <xdr:to>
      <xdr:col>18</xdr:col>
      <xdr:colOff>118613</xdr:colOff>
      <xdr:row>11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4300-000055000000}"/>
            </a:ext>
          </a:extLst>
        </xdr:cNvPr>
        <xdr:cNvCxnSpPr/>
      </xdr:nvCxnSpPr>
      <xdr:spPr>
        <a:xfrm flipH="1">
          <a:off x="20052533" y="15602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6</xdr:row>
      <xdr:rowOff>124423</xdr:rowOff>
    </xdr:from>
    <xdr:to>
      <xdr:col>20</xdr:col>
      <xdr:colOff>510473</xdr:colOff>
      <xdr:row>6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4300-000056000000}"/>
            </a:ext>
          </a:extLst>
        </xdr:cNvPr>
        <xdr:cNvCxnSpPr/>
      </xdr:nvCxnSpPr>
      <xdr:spPr>
        <a:xfrm flipH="1">
          <a:off x="20899142" y="13969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28</xdr:row>
      <xdr:rowOff>73716</xdr:rowOff>
    </xdr:from>
    <xdr:to>
      <xdr:col>19</xdr:col>
      <xdr:colOff>83642</xdr:colOff>
      <xdr:row>28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4300-000057000000}"/>
            </a:ext>
          </a:extLst>
        </xdr:cNvPr>
        <xdr:cNvCxnSpPr/>
      </xdr:nvCxnSpPr>
      <xdr:spPr>
        <a:xfrm flipH="1">
          <a:off x="20725465" y="54915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10</xdr:row>
      <xdr:rowOff>108740</xdr:rowOff>
    </xdr:from>
    <xdr:to>
      <xdr:col>15</xdr:col>
      <xdr:colOff>324571</xdr:colOff>
      <xdr:row>12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4300-000058000000}"/>
            </a:ext>
          </a:extLst>
        </xdr:cNvPr>
        <xdr:cNvSpPr/>
      </xdr:nvSpPr>
      <xdr:spPr>
        <a:xfrm>
          <a:off x="16705666" y="21128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11</xdr:row>
      <xdr:rowOff>173066</xdr:rowOff>
    </xdr:from>
    <xdr:to>
      <xdr:col>15</xdr:col>
      <xdr:colOff>691400</xdr:colOff>
      <xdr:row>13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4300-000059000000}"/>
            </a:ext>
          </a:extLst>
        </xdr:cNvPr>
        <xdr:cNvSpPr/>
      </xdr:nvSpPr>
      <xdr:spPr>
        <a:xfrm rot="16200000">
          <a:off x="17249660" y="24704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12</xdr:row>
      <xdr:rowOff>104121</xdr:rowOff>
    </xdr:from>
    <xdr:to>
      <xdr:col>15</xdr:col>
      <xdr:colOff>482082</xdr:colOff>
      <xdr:row>32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4300-00005A000000}"/>
            </a:ext>
          </a:extLst>
        </xdr:cNvPr>
        <xdr:cNvCxnSpPr/>
      </xdr:nvCxnSpPr>
      <xdr:spPr>
        <a:xfrm>
          <a:off x="17360382" y="24739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11</xdr:row>
      <xdr:rowOff>75301</xdr:rowOff>
    </xdr:from>
    <xdr:to>
      <xdr:col>15</xdr:col>
      <xdr:colOff>327040</xdr:colOff>
      <xdr:row>32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4300-00005B000000}"/>
            </a:ext>
          </a:extLst>
        </xdr:cNvPr>
        <xdr:cNvCxnSpPr/>
      </xdr:nvCxnSpPr>
      <xdr:spPr>
        <a:xfrm>
          <a:off x="17205340" y="22622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7</xdr:row>
      <xdr:rowOff>9525</xdr:rowOff>
    </xdr:from>
    <xdr:to>
      <xdr:col>18</xdr:col>
      <xdr:colOff>900973</xdr:colOff>
      <xdr:row>11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4300-00005C000000}"/>
            </a:ext>
          </a:extLst>
        </xdr:cNvPr>
        <xdr:cNvSpPr/>
      </xdr:nvSpPr>
      <xdr:spPr>
        <a:xfrm>
          <a:off x="20114893" y="14649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6</xdr:row>
      <xdr:rowOff>116268</xdr:rowOff>
    </xdr:from>
    <xdr:to>
      <xdr:col>18</xdr:col>
      <xdr:colOff>1268355</xdr:colOff>
      <xdr:row>6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4300-00005D000000}"/>
            </a:ext>
          </a:extLst>
        </xdr:cNvPr>
        <xdr:cNvCxnSpPr/>
      </xdr:nvCxnSpPr>
      <xdr:spPr>
        <a:xfrm flipH="1">
          <a:off x="20230275" y="13888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6</xdr:row>
      <xdr:rowOff>190072</xdr:rowOff>
    </xdr:from>
    <xdr:to>
      <xdr:col>18</xdr:col>
      <xdr:colOff>1414009</xdr:colOff>
      <xdr:row>11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4300-00005E000000}"/>
            </a:ext>
          </a:extLst>
        </xdr:cNvPr>
        <xdr:cNvSpPr/>
      </xdr:nvSpPr>
      <xdr:spPr>
        <a:xfrm rot="16200000">
          <a:off x="20272549" y="19099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10</xdr:row>
      <xdr:rowOff>175721</xdr:rowOff>
    </xdr:from>
    <xdr:to>
      <xdr:col>15</xdr:col>
      <xdr:colOff>270023</xdr:colOff>
      <xdr:row>18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4300-00005F000000}"/>
            </a:ext>
          </a:extLst>
        </xdr:cNvPr>
        <xdr:cNvSpPr/>
      </xdr:nvSpPr>
      <xdr:spPr>
        <a:xfrm>
          <a:off x="16397843" y="21797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18</xdr:row>
      <xdr:rowOff>116691</xdr:rowOff>
    </xdr:from>
    <xdr:to>
      <xdr:col>15</xdr:col>
      <xdr:colOff>276500</xdr:colOff>
      <xdr:row>21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4300-000060000000}"/>
            </a:ext>
          </a:extLst>
        </xdr:cNvPr>
        <xdr:cNvSpPr/>
      </xdr:nvSpPr>
      <xdr:spPr>
        <a:xfrm>
          <a:off x="16404320" y="37057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27</xdr:row>
      <xdr:rowOff>27778</xdr:rowOff>
    </xdr:from>
    <xdr:to>
      <xdr:col>15</xdr:col>
      <xdr:colOff>277364</xdr:colOff>
      <xdr:row>32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4300-000061000000}"/>
            </a:ext>
          </a:extLst>
        </xdr:cNvPr>
        <xdr:cNvSpPr/>
      </xdr:nvSpPr>
      <xdr:spPr>
        <a:xfrm>
          <a:off x="16405184" y="52627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5</xdr:row>
      <xdr:rowOff>88281</xdr:rowOff>
    </xdr:from>
    <xdr:to>
      <xdr:col>14</xdr:col>
      <xdr:colOff>297366</xdr:colOff>
      <xdr:row>10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4300-000062000000}"/>
            </a:ext>
          </a:extLst>
        </xdr:cNvPr>
        <xdr:cNvCxnSpPr/>
      </xdr:nvCxnSpPr>
      <xdr:spPr>
        <a:xfrm flipH="1" flipV="1">
          <a:off x="16383186" y="11779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2</xdr:row>
      <xdr:rowOff>188169</xdr:rowOff>
    </xdr:from>
    <xdr:to>
      <xdr:col>16</xdr:col>
      <xdr:colOff>649420</xdr:colOff>
      <xdr:row>4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4300-000063000000}"/>
            </a:ext>
          </a:extLst>
        </xdr:cNvPr>
        <xdr:cNvSpPr txBox="1"/>
      </xdr:nvSpPr>
      <xdr:spPr>
        <a:xfrm>
          <a:off x="18743046" y="7215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9</xdr:row>
      <xdr:rowOff>129428</xdr:rowOff>
    </xdr:from>
    <xdr:to>
      <xdr:col>20</xdr:col>
      <xdr:colOff>540123</xdr:colOff>
      <xdr:row>11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4300-000064000000}"/>
            </a:ext>
          </a:extLst>
        </xdr:cNvPr>
        <xdr:cNvSpPr txBox="1"/>
      </xdr:nvSpPr>
      <xdr:spPr>
        <a:xfrm>
          <a:off x="21790062" y="19506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7</xdr:row>
      <xdr:rowOff>94304</xdr:rowOff>
    </xdr:from>
    <xdr:to>
      <xdr:col>16</xdr:col>
      <xdr:colOff>284679</xdr:colOff>
      <xdr:row>8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4300-000065000000}"/>
            </a:ext>
          </a:extLst>
        </xdr:cNvPr>
        <xdr:cNvSpPr txBox="1"/>
      </xdr:nvSpPr>
      <xdr:spPr>
        <a:xfrm>
          <a:off x="17589541" y="15497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8</xdr:row>
      <xdr:rowOff>122705</xdr:rowOff>
    </xdr:from>
    <xdr:to>
      <xdr:col>18</xdr:col>
      <xdr:colOff>632572</xdr:colOff>
      <xdr:row>10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4300-000066000000}"/>
            </a:ext>
          </a:extLst>
        </xdr:cNvPr>
        <xdr:cNvSpPr txBox="1"/>
      </xdr:nvSpPr>
      <xdr:spPr>
        <a:xfrm>
          <a:off x="20297551" y="17610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13</xdr:row>
      <xdr:rowOff>156322</xdr:rowOff>
    </xdr:from>
    <xdr:to>
      <xdr:col>15</xdr:col>
      <xdr:colOff>294715</xdr:colOff>
      <xdr:row>15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4300-000067000000}"/>
            </a:ext>
          </a:extLst>
        </xdr:cNvPr>
        <xdr:cNvSpPr txBox="1"/>
      </xdr:nvSpPr>
      <xdr:spPr>
        <a:xfrm>
          <a:off x="16705505" y="28309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19</xdr:row>
      <xdr:rowOff>63874</xdr:rowOff>
    </xdr:from>
    <xdr:to>
      <xdr:col>15</xdr:col>
      <xdr:colOff>81803</xdr:colOff>
      <xdr:row>20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4300-000068000000}"/>
            </a:ext>
          </a:extLst>
        </xdr:cNvPr>
        <xdr:cNvSpPr txBox="1"/>
      </xdr:nvSpPr>
      <xdr:spPr>
        <a:xfrm>
          <a:off x="16577759" y="38357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21</xdr:row>
      <xdr:rowOff>176493</xdr:rowOff>
    </xdr:from>
    <xdr:to>
      <xdr:col>15</xdr:col>
      <xdr:colOff>137833</xdr:colOff>
      <xdr:row>23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4300-000069000000}"/>
            </a:ext>
          </a:extLst>
        </xdr:cNvPr>
        <xdr:cNvSpPr txBox="1"/>
      </xdr:nvSpPr>
      <xdr:spPr>
        <a:xfrm>
          <a:off x="16573276" y="43141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24</xdr:row>
      <xdr:rowOff>148479</xdr:rowOff>
    </xdr:from>
    <xdr:to>
      <xdr:col>15</xdr:col>
      <xdr:colOff>149039</xdr:colOff>
      <xdr:row>25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4300-00006A000000}"/>
            </a:ext>
          </a:extLst>
        </xdr:cNvPr>
        <xdr:cNvSpPr txBox="1"/>
      </xdr:nvSpPr>
      <xdr:spPr>
        <a:xfrm>
          <a:off x="16580000" y="48347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8</xdr:row>
      <xdr:rowOff>68916</xdr:rowOff>
    </xdr:from>
    <xdr:to>
      <xdr:col>18</xdr:col>
      <xdr:colOff>1257300</xdr:colOff>
      <xdr:row>9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4300-00006B000000}"/>
            </a:ext>
          </a:extLst>
        </xdr:cNvPr>
        <xdr:cNvSpPr txBox="1"/>
      </xdr:nvSpPr>
      <xdr:spPr>
        <a:xfrm>
          <a:off x="20724719" y="17072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17</xdr:row>
      <xdr:rowOff>183884</xdr:rowOff>
    </xdr:from>
    <xdr:to>
      <xdr:col>18</xdr:col>
      <xdr:colOff>277632</xdr:colOff>
      <xdr:row>19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4300-00006C000000}"/>
            </a:ext>
          </a:extLst>
        </xdr:cNvPr>
        <xdr:cNvSpPr txBox="1"/>
      </xdr:nvSpPr>
      <xdr:spPr>
        <a:xfrm>
          <a:off x="19942611" y="35900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29</xdr:row>
      <xdr:rowOff>67796</xdr:rowOff>
    </xdr:from>
    <xdr:to>
      <xdr:col>15</xdr:col>
      <xdr:colOff>161365</xdr:colOff>
      <xdr:row>30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4300-00006D000000}"/>
            </a:ext>
          </a:extLst>
        </xdr:cNvPr>
        <xdr:cNvSpPr txBox="1"/>
      </xdr:nvSpPr>
      <xdr:spPr>
        <a:xfrm>
          <a:off x="16655079" y="56684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3</xdr:row>
      <xdr:rowOff>22412</xdr:rowOff>
    </xdr:from>
    <xdr:to>
      <xdr:col>20</xdr:col>
      <xdr:colOff>38100</xdr:colOff>
      <xdr:row>4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4300-00006E000000}"/>
            </a:ext>
          </a:extLst>
        </xdr:cNvPr>
        <xdr:cNvSpPr txBox="1"/>
      </xdr:nvSpPr>
      <xdr:spPr>
        <a:xfrm>
          <a:off x="20840408" y="7463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4</xdr:row>
      <xdr:rowOff>109211</xdr:rowOff>
    </xdr:from>
    <xdr:to>
      <xdr:col>19</xdr:col>
      <xdr:colOff>387665</xdr:colOff>
      <xdr:row>5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4300-00006F000000}"/>
            </a:ext>
          </a:extLst>
        </xdr:cNvPr>
        <xdr:cNvSpPr/>
      </xdr:nvSpPr>
      <xdr:spPr>
        <a:xfrm>
          <a:off x="20898065" y="10159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19</xdr:row>
      <xdr:rowOff>224118</xdr:rowOff>
    </xdr:from>
    <xdr:to>
      <xdr:col>21</xdr:col>
      <xdr:colOff>515471</xdr:colOff>
      <xdr:row>21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4300-000070000000}"/>
            </a:ext>
          </a:extLst>
        </xdr:cNvPr>
        <xdr:cNvSpPr/>
      </xdr:nvSpPr>
      <xdr:spPr>
        <a:xfrm>
          <a:off x="22000733" y="39579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1</xdr:row>
      <xdr:rowOff>65687</xdr:rowOff>
    </xdr:from>
    <xdr:to>
      <xdr:col>21</xdr:col>
      <xdr:colOff>481853</xdr:colOff>
      <xdr:row>3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4300-000071000000}"/>
            </a:ext>
          </a:extLst>
        </xdr:cNvPr>
        <xdr:cNvSpPr/>
      </xdr:nvSpPr>
      <xdr:spPr>
        <a:xfrm>
          <a:off x="21967115" y="4238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3</xdr:row>
      <xdr:rowOff>93702</xdr:rowOff>
    </xdr:from>
    <xdr:to>
      <xdr:col>22</xdr:col>
      <xdr:colOff>252133</xdr:colOff>
      <xdr:row>7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4300-000072000000}"/>
            </a:ext>
          </a:extLst>
        </xdr:cNvPr>
        <xdr:cNvSpPr/>
      </xdr:nvSpPr>
      <xdr:spPr>
        <a:xfrm rot="16200000">
          <a:off x="22745253" y="9720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6</xdr:row>
      <xdr:rowOff>9251</xdr:rowOff>
    </xdr:from>
    <xdr:to>
      <xdr:col>21</xdr:col>
      <xdr:colOff>575128</xdr:colOff>
      <xdr:row>6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4300-000073000000}"/>
            </a:ext>
          </a:extLst>
        </xdr:cNvPr>
        <xdr:cNvCxnSpPr/>
      </xdr:nvCxnSpPr>
      <xdr:spPr>
        <a:xfrm flipH="1">
          <a:off x="20153175" y="12817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10</xdr:row>
      <xdr:rowOff>25213</xdr:rowOff>
    </xdr:from>
    <xdr:to>
      <xdr:col>15</xdr:col>
      <xdr:colOff>408875</xdr:colOff>
      <xdr:row>32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4300-000074000000}"/>
            </a:ext>
          </a:extLst>
        </xdr:cNvPr>
        <xdr:cNvCxnSpPr/>
      </xdr:nvCxnSpPr>
      <xdr:spPr>
        <a:xfrm flipH="1">
          <a:off x="17287175" y="20292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5</xdr:row>
      <xdr:rowOff>174812</xdr:rowOff>
    </xdr:from>
    <xdr:to>
      <xdr:col>21</xdr:col>
      <xdr:colOff>51547</xdr:colOff>
      <xdr:row>19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4300-000075000000}"/>
            </a:ext>
          </a:extLst>
        </xdr:cNvPr>
        <xdr:cNvCxnSpPr/>
      </xdr:nvCxnSpPr>
      <xdr:spPr>
        <a:xfrm flipH="1">
          <a:off x="22362907" y="12644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2</xdr:row>
      <xdr:rowOff>81790</xdr:rowOff>
    </xdr:from>
    <xdr:to>
      <xdr:col>19</xdr:col>
      <xdr:colOff>410310</xdr:colOff>
      <xdr:row>5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4300-000076000000}"/>
            </a:ext>
          </a:extLst>
        </xdr:cNvPr>
        <xdr:cNvSpPr/>
      </xdr:nvSpPr>
      <xdr:spPr>
        <a:xfrm>
          <a:off x="16336809" y="6228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12</xdr:row>
      <xdr:rowOff>28755</xdr:rowOff>
    </xdr:from>
    <xdr:to>
      <xdr:col>18</xdr:col>
      <xdr:colOff>1442422</xdr:colOff>
      <xdr:row>32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4300-000077000000}"/>
            </a:ext>
          </a:extLst>
        </xdr:cNvPr>
        <xdr:cNvSpPr/>
      </xdr:nvSpPr>
      <xdr:spPr>
        <a:xfrm>
          <a:off x="17421922" y="23985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21</xdr:row>
      <xdr:rowOff>90486</xdr:rowOff>
    </xdr:from>
    <xdr:to>
      <xdr:col>15</xdr:col>
      <xdr:colOff>277088</xdr:colOff>
      <xdr:row>24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4300-000078000000}"/>
            </a:ext>
          </a:extLst>
        </xdr:cNvPr>
        <xdr:cNvSpPr/>
      </xdr:nvSpPr>
      <xdr:spPr>
        <a:xfrm>
          <a:off x="16404908" y="42281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24</xdr:row>
      <xdr:rowOff>47625</xdr:rowOff>
    </xdr:from>
    <xdr:to>
      <xdr:col>15</xdr:col>
      <xdr:colOff>272325</xdr:colOff>
      <xdr:row>26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4300-000079000000}"/>
            </a:ext>
          </a:extLst>
        </xdr:cNvPr>
        <xdr:cNvSpPr/>
      </xdr:nvSpPr>
      <xdr:spPr>
        <a:xfrm>
          <a:off x="16400145" y="47339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7</xdr:row>
      <xdr:rowOff>95248</xdr:rowOff>
    </xdr:from>
    <xdr:to>
      <xdr:col>19</xdr:col>
      <xdr:colOff>375825</xdr:colOff>
      <xdr:row>17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4300-00007A000000}"/>
            </a:ext>
          </a:extLst>
        </xdr:cNvPr>
        <xdr:cNvSpPr/>
      </xdr:nvSpPr>
      <xdr:spPr>
        <a:xfrm>
          <a:off x="20850225" y="15506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11</xdr:row>
      <xdr:rowOff>95250</xdr:rowOff>
    </xdr:from>
    <xdr:to>
      <xdr:col>19</xdr:col>
      <xdr:colOff>373716</xdr:colOff>
      <xdr:row>12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4300-00007B000000}"/>
            </a:ext>
          </a:extLst>
        </xdr:cNvPr>
        <xdr:cNvSpPr txBox="1"/>
      </xdr:nvSpPr>
      <xdr:spPr>
        <a:xfrm>
          <a:off x="20831175" y="22821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17</xdr:row>
      <xdr:rowOff>38100</xdr:rowOff>
    </xdr:from>
    <xdr:to>
      <xdr:col>19</xdr:col>
      <xdr:colOff>385350</xdr:colOff>
      <xdr:row>19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4300-00007C000000}"/>
            </a:ext>
          </a:extLst>
        </xdr:cNvPr>
        <xdr:cNvSpPr/>
      </xdr:nvSpPr>
      <xdr:spPr>
        <a:xfrm>
          <a:off x="20859750" y="34442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114300</xdr:rowOff>
    </xdr:from>
    <xdr:to>
      <xdr:col>19</xdr:col>
      <xdr:colOff>385350</xdr:colOff>
      <xdr:row>21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4300-00007D000000}"/>
            </a:ext>
          </a:extLst>
        </xdr:cNvPr>
        <xdr:cNvSpPr/>
      </xdr:nvSpPr>
      <xdr:spPr>
        <a:xfrm>
          <a:off x="20859750" y="38862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17</xdr:row>
      <xdr:rowOff>85725</xdr:rowOff>
    </xdr:from>
    <xdr:to>
      <xdr:col>19</xdr:col>
      <xdr:colOff>383241</xdr:colOff>
      <xdr:row>18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4300-00007E000000}"/>
            </a:ext>
          </a:extLst>
        </xdr:cNvPr>
        <xdr:cNvSpPr txBox="1"/>
      </xdr:nvSpPr>
      <xdr:spPr>
        <a:xfrm>
          <a:off x="20840700" y="34918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19</xdr:row>
      <xdr:rowOff>123825</xdr:rowOff>
    </xdr:from>
    <xdr:to>
      <xdr:col>19</xdr:col>
      <xdr:colOff>411816</xdr:colOff>
      <xdr:row>21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4300-00007F000000}"/>
            </a:ext>
          </a:extLst>
        </xdr:cNvPr>
        <xdr:cNvSpPr txBox="1"/>
      </xdr:nvSpPr>
      <xdr:spPr>
        <a:xfrm>
          <a:off x="20869275" y="38957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171450</xdr:rowOff>
    </xdr:from>
    <xdr:to>
      <xdr:col>19</xdr:col>
      <xdr:colOff>402291</xdr:colOff>
      <xdr:row>24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4300-000080000000}"/>
            </a:ext>
          </a:extLst>
        </xdr:cNvPr>
        <xdr:cNvSpPr txBox="1"/>
      </xdr:nvSpPr>
      <xdr:spPr>
        <a:xfrm>
          <a:off x="20859750" y="44919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22</xdr:row>
      <xdr:rowOff>9525</xdr:rowOff>
    </xdr:from>
    <xdr:to>
      <xdr:col>19</xdr:col>
      <xdr:colOff>375825</xdr:colOff>
      <xdr:row>25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4300-000081000000}"/>
            </a:ext>
          </a:extLst>
        </xdr:cNvPr>
        <xdr:cNvSpPr/>
      </xdr:nvSpPr>
      <xdr:spPr>
        <a:xfrm>
          <a:off x="20850225" y="43300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7</xdr:row>
      <xdr:rowOff>85923</xdr:rowOff>
    </xdr:from>
    <xdr:to>
      <xdr:col>19</xdr:col>
      <xdr:colOff>73647</xdr:colOff>
      <xdr:row>28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4300-000082000000}"/>
            </a:ext>
          </a:extLst>
        </xdr:cNvPr>
        <xdr:cNvCxnSpPr/>
      </xdr:nvCxnSpPr>
      <xdr:spPr>
        <a:xfrm>
          <a:off x="20800047" y="15413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7</xdr:row>
      <xdr:rowOff>87323</xdr:rowOff>
    </xdr:from>
    <xdr:to>
      <xdr:col>18</xdr:col>
      <xdr:colOff>1509280</xdr:colOff>
      <xdr:row>28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4300-000083000000}"/>
            </a:ext>
          </a:extLst>
        </xdr:cNvPr>
        <xdr:cNvCxnSpPr/>
      </xdr:nvCxnSpPr>
      <xdr:spPr>
        <a:xfrm>
          <a:off x="20726920" y="1542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6</xdr:row>
      <xdr:rowOff>28575</xdr:rowOff>
    </xdr:from>
    <xdr:to>
      <xdr:col>18</xdr:col>
      <xdr:colOff>1586785</xdr:colOff>
      <xdr:row>28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4300-000084000000}"/>
            </a:ext>
          </a:extLst>
        </xdr:cNvPr>
        <xdr:cNvCxnSpPr/>
      </xdr:nvCxnSpPr>
      <xdr:spPr>
        <a:xfrm flipH="1">
          <a:off x="20728225" y="13011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6</xdr:row>
      <xdr:rowOff>114300</xdr:rowOff>
    </xdr:from>
    <xdr:to>
      <xdr:col>18</xdr:col>
      <xdr:colOff>1495425</xdr:colOff>
      <xdr:row>8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4300-000085000000}"/>
            </a:ext>
          </a:extLst>
        </xdr:cNvPr>
        <xdr:cNvSpPr/>
      </xdr:nvSpPr>
      <xdr:spPr>
        <a:xfrm>
          <a:off x="20726400" y="13868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6</xdr:row>
      <xdr:rowOff>124273</xdr:rowOff>
    </xdr:from>
    <xdr:to>
      <xdr:col>19</xdr:col>
      <xdr:colOff>283552</xdr:colOff>
      <xdr:row>8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4300-000086000000}"/>
            </a:ext>
          </a:extLst>
        </xdr:cNvPr>
        <xdr:cNvSpPr/>
      </xdr:nvSpPr>
      <xdr:spPr>
        <a:xfrm rot="16200000">
          <a:off x="20750872" y="14463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10</xdr:row>
      <xdr:rowOff>106866</xdr:rowOff>
    </xdr:from>
    <xdr:to>
      <xdr:col>15</xdr:col>
      <xdr:colOff>89305</xdr:colOff>
      <xdr:row>10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4300-000087000000}"/>
            </a:ext>
          </a:extLst>
        </xdr:cNvPr>
        <xdr:cNvCxnSpPr/>
      </xdr:nvCxnSpPr>
      <xdr:spPr>
        <a:xfrm>
          <a:off x="16397125" y="21109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5</xdr:row>
      <xdr:rowOff>137247</xdr:rowOff>
    </xdr:from>
    <xdr:to>
      <xdr:col>19</xdr:col>
      <xdr:colOff>65909</xdr:colOff>
      <xdr:row>7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4300-000088000000}"/>
            </a:ext>
          </a:extLst>
        </xdr:cNvPr>
        <xdr:cNvSpPr txBox="1"/>
      </xdr:nvSpPr>
      <xdr:spPr>
        <a:xfrm>
          <a:off x="20729286" y="12269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25</xdr:row>
      <xdr:rowOff>104863</xdr:rowOff>
    </xdr:from>
    <xdr:to>
      <xdr:col>19</xdr:col>
      <xdr:colOff>390141</xdr:colOff>
      <xdr:row>32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4300-000089000000}"/>
            </a:ext>
          </a:extLst>
        </xdr:cNvPr>
        <xdr:cNvSpPr/>
      </xdr:nvSpPr>
      <xdr:spPr>
        <a:xfrm>
          <a:off x="20864541" y="49740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4</xdr:row>
      <xdr:rowOff>51522</xdr:rowOff>
    </xdr:from>
    <xdr:to>
      <xdr:col>19</xdr:col>
      <xdr:colOff>419272</xdr:colOff>
      <xdr:row>34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SpPr/>
      </xdr:nvSpPr>
      <xdr:spPr>
        <a:xfrm>
          <a:off x="16330641" y="95830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8</xdr:row>
      <xdr:rowOff>121972</xdr:rowOff>
    </xdr:from>
    <xdr:to>
      <xdr:col>20</xdr:col>
      <xdr:colOff>711417</xdr:colOff>
      <xdr:row>11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/>
      </xdr:nvSpPr>
      <xdr:spPr>
        <a:xfrm>
          <a:off x="21762297" y="176027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8</xdr:row>
      <xdr:rowOff>115381</xdr:rowOff>
    </xdr:from>
    <xdr:to>
      <xdr:col>21</xdr:col>
      <xdr:colOff>630101</xdr:colOff>
      <xdr:row>11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4400-000004000000}"/>
            </a:ext>
          </a:extLst>
        </xdr:cNvPr>
        <xdr:cNvSpPr/>
      </xdr:nvSpPr>
      <xdr:spPr>
        <a:xfrm rot="16200000">
          <a:off x="22484891" y="174225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5</xdr:row>
      <xdr:rowOff>8537</xdr:rowOff>
    </xdr:from>
    <xdr:to>
      <xdr:col>21</xdr:col>
      <xdr:colOff>619125</xdr:colOff>
      <xdr:row>7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4400-000005000000}"/>
            </a:ext>
          </a:extLst>
        </xdr:cNvPr>
        <xdr:cNvSpPr/>
      </xdr:nvSpPr>
      <xdr:spPr>
        <a:xfrm rot="10800000">
          <a:off x="22463760" y="109819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5</xdr:row>
      <xdr:rowOff>8537</xdr:rowOff>
    </xdr:from>
    <xdr:to>
      <xdr:col>20</xdr:col>
      <xdr:colOff>704850</xdr:colOff>
      <xdr:row>7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4400-000006000000}"/>
            </a:ext>
          </a:extLst>
        </xdr:cNvPr>
        <xdr:cNvSpPr/>
      </xdr:nvSpPr>
      <xdr:spPr>
        <a:xfrm rot="5400000">
          <a:off x="21764625" y="109057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13</xdr:row>
      <xdr:rowOff>171441</xdr:rowOff>
    </xdr:from>
    <xdr:to>
      <xdr:col>18</xdr:col>
      <xdr:colOff>116121</xdr:colOff>
      <xdr:row>13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4400-000007000000}"/>
            </a:ext>
          </a:extLst>
        </xdr:cNvPr>
        <xdr:cNvCxnSpPr/>
      </xdr:nvCxnSpPr>
      <xdr:spPr>
        <a:xfrm flipH="1">
          <a:off x="17462902" y="272414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7</xdr:row>
      <xdr:rowOff>87693</xdr:rowOff>
    </xdr:from>
    <xdr:to>
      <xdr:col>20</xdr:col>
      <xdr:colOff>496300</xdr:colOff>
      <xdr:row>7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4400-000008000000}"/>
            </a:ext>
          </a:extLst>
        </xdr:cNvPr>
        <xdr:cNvCxnSpPr/>
      </xdr:nvCxnSpPr>
      <xdr:spPr>
        <a:xfrm flipH="1">
          <a:off x="16370386" y="154311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8</xdr:row>
      <xdr:rowOff>113080</xdr:rowOff>
    </xdr:from>
    <xdr:to>
      <xdr:col>22</xdr:col>
      <xdr:colOff>41243</xdr:colOff>
      <xdr:row>8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4400-000009000000}"/>
            </a:ext>
          </a:extLst>
        </xdr:cNvPr>
        <xdr:cNvCxnSpPr/>
      </xdr:nvCxnSpPr>
      <xdr:spPr>
        <a:xfrm flipH="1">
          <a:off x="22682603" y="175138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7</xdr:row>
      <xdr:rowOff>94030</xdr:rowOff>
    </xdr:from>
    <xdr:to>
      <xdr:col>22</xdr:col>
      <xdr:colOff>46355</xdr:colOff>
      <xdr:row>7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4400-00000A000000}"/>
            </a:ext>
          </a:extLst>
        </xdr:cNvPr>
        <xdr:cNvCxnSpPr/>
      </xdr:nvCxnSpPr>
      <xdr:spPr>
        <a:xfrm flipH="1">
          <a:off x="22687715" y="154945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9</xdr:row>
      <xdr:rowOff>159347</xdr:rowOff>
    </xdr:from>
    <xdr:to>
      <xdr:col>21</xdr:col>
      <xdr:colOff>162157</xdr:colOff>
      <xdr:row>22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4400-00000B000000}"/>
            </a:ext>
          </a:extLst>
        </xdr:cNvPr>
        <xdr:cNvCxnSpPr/>
      </xdr:nvCxnSpPr>
      <xdr:spPr>
        <a:xfrm>
          <a:off x="22473517" y="198052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9</xdr:row>
      <xdr:rowOff>172653</xdr:rowOff>
    </xdr:from>
    <xdr:to>
      <xdr:col>20</xdr:col>
      <xdr:colOff>715537</xdr:colOff>
      <xdr:row>22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4400-00000C000000}"/>
            </a:ext>
          </a:extLst>
        </xdr:cNvPr>
        <xdr:cNvCxnSpPr/>
      </xdr:nvCxnSpPr>
      <xdr:spPr>
        <a:xfrm>
          <a:off x="22234417" y="199383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4</xdr:row>
      <xdr:rowOff>89383</xdr:rowOff>
    </xdr:from>
    <xdr:to>
      <xdr:col>20</xdr:col>
      <xdr:colOff>706244</xdr:colOff>
      <xdr:row>6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4400-00000D000000}"/>
            </a:ext>
          </a:extLst>
        </xdr:cNvPr>
        <xdr:cNvCxnSpPr/>
      </xdr:nvCxnSpPr>
      <xdr:spPr>
        <a:xfrm>
          <a:off x="22225124" y="99616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4</xdr:row>
      <xdr:rowOff>84737</xdr:rowOff>
    </xdr:from>
    <xdr:to>
      <xdr:col>21</xdr:col>
      <xdr:colOff>152865</xdr:colOff>
      <xdr:row>6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4400-00000E000000}"/>
            </a:ext>
          </a:extLst>
        </xdr:cNvPr>
        <xdr:cNvCxnSpPr/>
      </xdr:nvCxnSpPr>
      <xdr:spPr>
        <a:xfrm>
          <a:off x="22464225" y="99151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9</xdr:row>
      <xdr:rowOff>55532</xdr:rowOff>
    </xdr:from>
    <xdr:to>
      <xdr:col>20</xdr:col>
      <xdr:colOff>633280</xdr:colOff>
      <xdr:row>17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4400-00000F000000}"/>
            </a:ext>
          </a:extLst>
        </xdr:cNvPr>
        <xdr:cNvSpPr/>
      </xdr:nvSpPr>
      <xdr:spPr>
        <a:xfrm>
          <a:off x="21648160" y="187671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8</xdr:row>
      <xdr:rowOff>115690</xdr:rowOff>
    </xdr:from>
    <xdr:to>
      <xdr:col>18</xdr:col>
      <xdr:colOff>477416</xdr:colOff>
      <xdr:row>10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4400-000010000000}"/>
            </a:ext>
          </a:extLst>
        </xdr:cNvPr>
        <xdr:cNvSpPr/>
      </xdr:nvSpPr>
      <xdr:spPr>
        <a:xfrm flipH="1">
          <a:off x="20051336" y="175399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9</xdr:row>
      <xdr:rowOff>104845</xdr:rowOff>
    </xdr:from>
    <xdr:to>
      <xdr:col>18</xdr:col>
      <xdr:colOff>118613</xdr:colOff>
      <xdr:row>13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4400-000011000000}"/>
            </a:ext>
          </a:extLst>
        </xdr:cNvPr>
        <xdr:cNvCxnSpPr/>
      </xdr:nvCxnSpPr>
      <xdr:spPr>
        <a:xfrm flipH="1">
          <a:off x="20052533" y="192602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8</xdr:row>
      <xdr:rowOff>124423</xdr:rowOff>
    </xdr:from>
    <xdr:to>
      <xdr:col>20</xdr:col>
      <xdr:colOff>510473</xdr:colOff>
      <xdr:row>8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4400-000012000000}"/>
            </a:ext>
          </a:extLst>
        </xdr:cNvPr>
        <xdr:cNvCxnSpPr/>
      </xdr:nvCxnSpPr>
      <xdr:spPr>
        <a:xfrm flipH="1">
          <a:off x="20899142" y="176272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30</xdr:row>
      <xdr:rowOff>73716</xdr:rowOff>
    </xdr:from>
    <xdr:to>
      <xdr:col>19</xdr:col>
      <xdr:colOff>83642</xdr:colOff>
      <xdr:row>30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4400-000013000000}"/>
            </a:ext>
          </a:extLst>
        </xdr:cNvPr>
        <xdr:cNvCxnSpPr/>
      </xdr:nvCxnSpPr>
      <xdr:spPr>
        <a:xfrm flipH="1">
          <a:off x="20725465" y="585729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12</xdr:row>
      <xdr:rowOff>108740</xdr:rowOff>
    </xdr:from>
    <xdr:to>
      <xdr:col>15</xdr:col>
      <xdr:colOff>324571</xdr:colOff>
      <xdr:row>14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4400-000014000000}"/>
            </a:ext>
          </a:extLst>
        </xdr:cNvPr>
        <xdr:cNvSpPr/>
      </xdr:nvSpPr>
      <xdr:spPr>
        <a:xfrm>
          <a:off x="16705666" y="247856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13</xdr:row>
      <xdr:rowOff>173066</xdr:rowOff>
    </xdr:from>
    <xdr:to>
      <xdr:col>15</xdr:col>
      <xdr:colOff>691400</xdr:colOff>
      <xdr:row>15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4400-000015000000}"/>
            </a:ext>
          </a:extLst>
        </xdr:cNvPr>
        <xdr:cNvSpPr/>
      </xdr:nvSpPr>
      <xdr:spPr>
        <a:xfrm rot="16200000">
          <a:off x="17249660" y="283625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14</xdr:row>
      <xdr:rowOff>104121</xdr:rowOff>
    </xdr:from>
    <xdr:to>
      <xdr:col>15</xdr:col>
      <xdr:colOff>482082</xdr:colOff>
      <xdr:row>34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4400-000016000000}"/>
            </a:ext>
          </a:extLst>
        </xdr:cNvPr>
        <xdr:cNvCxnSpPr/>
      </xdr:nvCxnSpPr>
      <xdr:spPr>
        <a:xfrm>
          <a:off x="17360382" y="283970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13</xdr:row>
      <xdr:rowOff>75301</xdr:rowOff>
    </xdr:from>
    <xdr:to>
      <xdr:col>15</xdr:col>
      <xdr:colOff>327040</xdr:colOff>
      <xdr:row>34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4400-000017000000}"/>
            </a:ext>
          </a:extLst>
        </xdr:cNvPr>
        <xdr:cNvCxnSpPr/>
      </xdr:nvCxnSpPr>
      <xdr:spPr>
        <a:xfrm>
          <a:off x="17205340" y="262800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9</xdr:row>
      <xdr:rowOff>9525</xdr:rowOff>
    </xdr:from>
    <xdr:to>
      <xdr:col>18</xdr:col>
      <xdr:colOff>900973</xdr:colOff>
      <xdr:row>13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4400-000018000000}"/>
            </a:ext>
          </a:extLst>
        </xdr:cNvPr>
        <xdr:cNvSpPr/>
      </xdr:nvSpPr>
      <xdr:spPr>
        <a:xfrm>
          <a:off x="20114893" y="183070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8</xdr:row>
      <xdr:rowOff>116268</xdr:rowOff>
    </xdr:from>
    <xdr:to>
      <xdr:col>18</xdr:col>
      <xdr:colOff>1268355</xdr:colOff>
      <xdr:row>8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4400-000019000000}"/>
            </a:ext>
          </a:extLst>
        </xdr:cNvPr>
        <xdr:cNvCxnSpPr/>
      </xdr:nvCxnSpPr>
      <xdr:spPr>
        <a:xfrm flipH="1">
          <a:off x="20230275" y="175456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8</xdr:row>
      <xdr:rowOff>190072</xdr:rowOff>
    </xdr:from>
    <xdr:to>
      <xdr:col>18</xdr:col>
      <xdr:colOff>1414009</xdr:colOff>
      <xdr:row>13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4400-00001A000000}"/>
            </a:ext>
          </a:extLst>
        </xdr:cNvPr>
        <xdr:cNvSpPr/>
      </xdr:nvSpPr>
      <xdr:spPr>
        <a:xfrm rot="16200000">
          <a:off x="20272549" y="227573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12</xdr:row>
      <xdr:rowOff>175721</xdr:rowOff>
    </xdr:from>
    <xdr:to>
      <xdr:col>15</xdr:col>
      <xdr:colOff>270023</xdr:colOff>
      <xdr:row>20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4400-00001B000000}"/>
            </a:ext>
          </a:extLst>
        </xdr:cNvPr>
        <xdr:cNvSpPr/>
      </xdr:nvSpPr>
      <xdr:spPr>
        <a:xfrm>
          <a:off x="16397843" y="254554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20</xdr:row>
      <xdr:rowOff>116691</xdr:rowOff>
    </xdr:from>
    <xdr:to>
      <xdr:col>15</xdr:col>
      <xdr:colOff>276500</xdr:colOff>
      <xdr:row>23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4400-00001C000000}"/>
            </a:ext>
          </a:extLst>
        </xdr:cNvPr>
        <xdr:cNvSpPr/>
      </xdr:nvSpPr>
      <xdr:spPr>
        <a:xfrm>
          <a:off x="16404320" y="407147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29</xdr:row>
      <xdr:rowOff>27778</xdr:rowOff>
    </xdr:from>
    <xdr:to>
      <xdr:col>15</xdr:col>
      <xdr:colOff>277364</xdr:colOff>
      <xdr:row>34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4400-00001D000000}"/>
            </a:ext>
          </a:extLst>
        </xdr:cNvPr>
        <xdr:cNvSpPr/>
      </xdr:nvSpPr>
      <xdr:spPr>
        <a:xfrm>
          <a:off x="16405184" y="562847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7</xdr:row>
      <xdr:rowOff>88281</xdr:rowOff>
    </xdr:from>
    <xdr:to>
      <xdr:col>14</xdr:col>
      <xdr:colOff>297366</xdr:colOff>
      <xdr:row>12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4400-00001E000000}"/>
            </a:ext>
          </a:extLst>
        </xdr:cNvPr>
        <xdr:cNvCxnSpPr/>
      </xdr:nvCxnSpPr>
      <xdr:spPr>
        <a:xfrm flipH="1" flipV="1">
          <a:off x="16383186" y="154370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4</xdr:row>
      <xdr:rowOff>188169</xdr:rowOff>
    </xdr:from>
    <xdr:to>
      <xdr:col>16</xdr:col>
      <xdr:colOff>649420</xdr:colOff>
      <xdr:row>6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4400-00001F000000}"/>
            </a:ext>
          </a:extLst>
        </xdr:cNvPr>
        <xdr:cNvSpPr txBox="1"/>
      </xdr:nvSpPr>
      <xdr:spPr>
        <a:xfrm>
          <a:off x="18743046" y="108732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11</xdr:row>
      <xdr:rowOff>129428</xdr:rowOff>
    </xdr:from>
    <xdr:to>
      <xdr:col>20</xdr:col>
      <xdr:colOff>540123</xdr:colOff>
      <xdr:row>13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4400-000020000000}"/>
            </a:ext>
          </a:extLst>
        </xdr:cNvPr>
        <xdr:cNvSpPr txBox="1"/>
      </xdr:nvSpPr>
      <xdr:spPr>
        <a:xfrm>
          <a:off x="21790062" y="231636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9</xdr:row>
      <xdr:rowOff>94304</xdr:rowOff>
    </xdr:from>
    <xdr:to>
      <xdr:col>16</xdr:col>
      <xdr:colOff>284679</xdr:colOff>
      <xdr:row>10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4400-000021000000}"/>
            </a:ext>
          </a:extLst>
        </xdr:cNvPr>
        <xdr:cNvSpPr txBox="1"/>
      </xdr:nvSpPr>
      <xdr:spPr>
        <a:xfrm>
          <a:off x="17589541" y="191548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10</xdr:row>
      <xdr:rowOff>122705</xdr:rowOff>
    </xdr:from>
    <xdr:to>
      <xdr:col>18</xdr:col>
      <xdr:colOff>632572</xdr:colOff>
      <xdr:row>12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4400-000022000000}"/>
            </a:ext>
          </a:extLst>
        </xdr:cNvPr>
        <xdr:cNvSpPr txBox="1"/>
      </xdr:nvSpPr>
      <xdr:spPr>
        <a:xfrm>
          <a:off x="20297551" y="212676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15</xdr:row>
      <xdr:rowOff>156322</xdr:rowOff>
    </xdr:from>
    <xdr:to>
      <xdr:col>15</xdr:col>
      <xdr:colOff>294715</xdr:colOff>
      <xdr:row>17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4400-000023000000}"/>
            </a:ext>
          </a:extLst>
        </xdr:cNvPr>
        <xdr:cNvSpPr txBox="1"/>
      </xdr:nvSpPr>
      <xdr:spPr>
        <a:xfrm>
          <a:off x="16705505" y="319670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21</xdr:row>
      <xdr:rowOff>63874</xdr:rowOff>
    </xdr:from>
    <xdr:to>
      <xdr:col>15</xdr:col>
      <xdr:colOff>81803</xdr:colOff>
      <xdr:row>22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4400-000024000000}"/>
            </a:ext>
          </a:extLst>
        </xdr:cNvPr>
        <xdr:cNvSpPr txBox="1"/>
      </xdr:nvSpPr>
      <xdr:spPr>
        <a:xfrm>
          <a:off x="16577759" y="420153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23</xdr:row>
      <xdr:rowOff>176493</xdr:rowOff>
    </xdr:from>
    <xdr:to>
      <xdr:col>15</xdr:col>
      <xdr:colOff>137833</xdr:colOff>
      <xdr:row>25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4400-000025000000}"/>
            </a:ext>
          </a:extLst>
        </xdr:cNvPr>
        <xdr:cNvSpPr txBox="1"/>
      </xdr:nvSpPr>
      <xdr:spPr>
        <a:xfrm>
          <a:off x="16573276" y="467991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26</xdr:row>
      <xdr:rowOff>148479</xdr:rowOff>
    </xdr:from>
    <xdr:to>
      <xdr:col>15</xdr:col>
      <xdr:colOff>149039</xdr:colOff>
      <xdr:row>27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4400-000026000000}"/>
            </a:ext>
          </a:extLst>
        </xdr:cNvPr>
        <xdr:cNvSpPr txBox="1"/>
      </xdr:nvSpPr>
      <xdr:spPr>
        <a:xfrm>
          <a:off x="16580000" y="520053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10</xdr:row>
      <xdr:rowOff>68916</xdr:rowOff>
    </xdr:from>
    <xdr:to>
      <xdr:col>18</xdr:col>
      <xdr:colOff>1257300</xdr:colOff>
      <xdr:row>11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4400-000027000000}"/>
            </a:ext>
          </a:extLst>
        </xdr:cNvPr>
        <xdr:cNvSpPr txBox="1"/>
      </xdr:nvSpPr>
      <xdr:spPr>
        <a:xfrm>
          <a:off x="20724719" y="207297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19</xdr:row>
      <xdr:rowOff>183884</xdr:rowOff>
    </xdr:from>
    <xdr:to>
      <xdr:col>18</xdr:col>
      <xdr:colOff>277632</xdr:colOff>
      <xdr:row>21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4400-000028000000}"/>
            </a:ext>
          </a:extLst>
        </xdr:cNvPr>
        <xdr:cNvSpPr txBox="1"/>
      </xdr:nvSpPr>
      <xdr:spPr>
        <a:xfrm>
          <a:off x="19942611" y="395578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31</xdr:row>
      <xdr:rowOff>67796</xdr:rowOff>
    </xdr:from>
    <xdr:to>
      <xdr:col>15</xdr:col>
      <xdr:colOff>161365</xdr:colOff>
      <xdr:row>32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4400-000029000000}"/>
            </a:ext>
          </a:extLst>
        </xdr:cNvPr>
        <xdr:cNvSpPr txBox="1"/>
      </xdr:nvSpPr>
      <xdr:spPr>
        <a:xfrm>
          <a:off x="16655079" y="603425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5</xdr:row>
      <xdr:rowOff>22412</xdr:rowOff>
    </xdr:from>
    <xdr:to>
      <xdr:col>20</xdr:col>
      <xdr:colOff>38100</xdr:colOff>
      <xdr:row>6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4400-00002A000000}"/>
            </a:ext>
          </a:extLst>
        </xdr:cNvPr>
        <xdr:cNvSpPr txBox="1"/>
      </xdr:nvSpPr>
      <xdr:spPr>
        <a:xfrm>
          <a:off x="20840408" y="111207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6</xdr:row>
      <xdr:rowOff>109211</xdr:rowOff>
    </xdr:from>
    <xdr:to>
      <xdr:col>19</xdr:col>
      <xdr:colOff>387665</xdr:colOff>
      <xdr:row>7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4400-00002B000000}"/>
            </a:ext>
          </a:extLst>
        </xdr:cNvPr>
        <xdr:cNvSpPr/>
      </xdr:nvSpPr>
      <xdr:spPr>
        <a:xfrm>
          <a:off x="20898065" y="138175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21</xdr:row>
      <xdr:rowOff>224118</xdr:rowOff>
    </xdr:from>
    <xdr:to>
      <xdr:col>21</xdr:col>
      <xdr:colOff>515471</xdr:colOff>
      <xdr:row>23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4400-00002C000000}"/>
            </a:ext>
          </a:extLst>
        </xdr:cNvPr>
        <xdr:cNvSpPr/>
      </xdr:nvSpPr>
      <xdr:spPr>
        <a:xfrm>
          <a:off x="22000733" y="432367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3</xdr:row>
      <xdr:rowOff>65687</xdr:rowOff>
    </xdr:from>
    <xdr:to>
      <xdr:col>21</xdr:col>
      <xdr:colOff>481853</xdr:colOff>
      <xdr:row>5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4400-00002D000000}"/>
            </a:ext>
          </a:extLst>
        </xdr:cNvPr>
        <xdr:cNvSpPr/>
      </xdr:nvSpPr>
      <xdr:spPr>
        <a:xfrm>
          <a:off x="21967115" y="78958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5</xdr:row>
      <xdr:rowOff>93702</xdr:rowOff>
    </xdr:from>
    <xdr:to>
      <xdr:col>22</xdr:col>
      <xdr:colOff>252133</xdr:colOff>
      <xdr:row>9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4400-00002E000000}"/>
            </a:ext>
          </a:extLst>
        </xdr:cNvPr>
        <xdr:cNvSpPr/>
      </xdr:nvSpPr>
      <xdr:spPr>
        <a:xfrm rot="16200000">
          <a:off x="22745253" y="133777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8</xdr:row>
      <xdr:rowOff>9251</xdr:rowOff>
    </xdr:from>
    <xdr:to>
      <xdr:col>21</xdr:col>
      <xdr:colOff>575128</xdr:colOff>
      <xdr:row>8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4400-00002F000000}"/>
            </a:ext>
          </a:extLst>
        </xdr:cNvPr>
        <xdr:cNvCxnSpPr/>
      </xdr:nvCxnSpPr>
      <xdr:spPr>
        <a:xfrm flipH="1">
          <a:off x="20153175" y="164755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12</xdr:row>
      <xdr:rowOff>25213</xdr:rowOff>
    </xdr:from>
    <xdr:to>
      <xdr:col>15</xdr:col>
      <xdr:colOff>408875</xdr:colOff>
      <xdr:row>34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4400-000030000000}"/>
            </a:ext>
          </a:extLst>
        </xdr:cNvPr>
        <xdr:cNvCxnSpPr/>
      </xdr:nvCxnSpPr>
      <xdr:spPr>
        <a:xfrm flipH="1">
          <a:off x="17287175" y="239503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7</xdr:row>
      <xdr:rowOff>174812</xdr:rowOff>
    </xdr:from>
    <xdr:to>
      <xdr:col>21</xdr:col>
      <xdr:colOff>51547</xdr:colOff>
      <xdr:row>21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4400-000031000000}"/>
            </a:ext>
          </a:extLst>
        </xdr:cNvPr>
        <xdr:cNvCxnSpPr/>
      </xdr:nvCxnSpPr>
      <xdr:spPr>
        <a:xfrm flipH="1">
          <a:off x="22362907" y="163023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4</xdr:row>
      <xdr:rowOff>81790</xdr:rowOff>
    </xdr:from>
    <xdr:to>
      <xdr:col>19</xdr:col>
      <xdr:colOff>410310</xdr:colOff>
      <xdr:row>7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4400-000032000000}"/>
            </a:ext>
          </a:extLst>
        </xdr:cNvPr>
        <xdr:cNvSpPr/>
      </xdr:nvSpPr>
      <xdr:spPr>
        <a:xfrm>
          <a:off x="16336809" y="98857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14</xdr:row>
      <xdr:rowOff>28755</xdr:rowOff>
    </xdr:from>
    <xdr:to>
      <xdr:col>18</xdr:col>
      <xdr:colOff>1442422</xdr:colOff>
      <xdr:row>34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4400-000033000000}"/>
            </a:ext>
          </a:extLst>
        </xdr:cNvPr>
        <xdr:cNvSpPr/>
      </xdr:nvSpPr>
      <xdr:spPr>
        <a:xfrm>
          <a:off x="17421922" y="276433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23</xdr:row>
      <xdr:rowOff>90486</xdr:rowOff>
    </xdr:from>
    <xdr:to>
      <xdr:col>15</xdr:col>
      <xdr:colOff>277088</xdr:colOff>
      <xdr:row>26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4400-000034000000}"/>
            </a:ext>
          </a:extLst>
        </xdr:cNvPr>
        <xdr:cNvSpPr/>
      </xdr:nvSpPr>
      <xdr:spPr>
        <a:xfrm>
          <a:off x="16404908" y="459390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26</xdr:row>
      <xdr:rowOff>47625</xdr:rowOff>
    </xdr:from>
    <xdr:to>
      <xdr:col>15</xdr:col>
      <xdr:colOff>272325</xdr:colOff>
      <xdr:row>28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4400-000035000000}"/>
            </a:ext>
          </a:extLst>
        </xdr:cNvPr>
        <xdr:cNvSpPr/>
      </xdr:nvSpPr>
      <xdr:spPr>
        <a:xfrm>
          <a:off x="16400145" y="509968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9</xdr:row>
      <xdr:rowOff>95248</xdr:rowOff>
    </xdr:from>
    <xdr:to>
      <xdr:col>19</xdr:col>
      <xdr:colOff>375825</xdr:colOff>
      <xdr:row>19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4400-000036000000}"/>
            </a:ext>
          </a:extLst>
        </xdr:cNvPr>
        <xdr:cNvSpPr/>
      </xdr:nvSpPr>
      <xdr:spPr>
        <a:xfrm>
          <a:off x="20850225" y="191642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13</xdr:row>
      <xdr:rowOff>95250</xdr:rowOff>
    </xdr:from>
    <xdr:to>
      <xdr:col>19</xdr:col>
      <xdr:colOff>373716</xdr:colOff>
      <xdr:row>14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4400-000037000000}"/>
            </a:ext>
          </a:extLst>
        </xdr:cNvPr>
        <xdr:cNvSpPr txBox="1"/>
      </xdr:nvSpPr>
      <xdr:spPr>
        <a:xfrm>
          <a:off x="20831175" y="264795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38100</xdr:rowOff>
    </xdr:from>
    <xdr:to>
      <xdr:col>19</xdr:col>
      <xdr:colOff>385350</xdr:colOff>
      <xdr:row>21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4400-000038000000}"/>
            </a:ext>
          </a:extLst>
        </xdr:cNvPr>
        <xdr:cNvSpPr/>
      </xdr:nvSpPr>
      <xdr:spPr>
        <a:xfrm>
          <a:off x="20859750" y="38100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21</xdr:row>
      <xdr:rowOff>114300</xdr:rowOff>
    </xdr:from>
    <xdr:to>
      <xdr:col>19</xdr:col>
      <xdr:colOff>385350</xdr:colOff>
      <xdr:row>23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4400-000039000000}"/>
            </a:ext>
          </a:extLst>
        </xdr:cNvPr>
        <xdr:cNvSpPr/>
      </xdr:nvSpPr>
      <xdr:spPr>
        <a:xfrm>
          <a:off x="20859750" y="425196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19</xdr:row>
      <xdr:rowOff>85725</xdr:rowOff>
    </xdr:from>
    <xdr:to>
      <xdr:col>19</xdr:col>
      <xdr:colOff>383241</xdr:colOff>
      <xdr:row>20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4400-00003A000000}"/>
            </a:ext>
          </a:extLst>
        </xdr:cNvPr>
        <xdr:cNvSpPr txBox="1"/>
      </xdr:nvSpPr>
      <xdr:spPr>
        <a:xfrm>
          <a:off x="20840700" y="385762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21</xdr:row>
      <xdr:rowOff>123825</xdr:rowOff>
    </xdr:from>
    <xdr:to>
      <xdr:col>19</xdr:col>
      <xdr:colOff>411816</xdr:colOff>
      <xdr:row>23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4400-00003B000000}"/>
            </a:ext>
          </a:extLst>
        </xdr:cNvPr>
        <xdr:cNvSpPr txBox="1"/>
      </xdr:nvSpPr>
      <xdr:spPr>
        <a:xfrm>
          <a:off x="20869275" y="426148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171450</xdr:rowOff>
    </xdr:from>
    <xdr:to>
      <xdr:col>19</xdr:col>
      <xdr:colOff>402291</xdr:colOff>
      <xdr:row>26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4400-00003C000000}"/>
            </a:ext>
          </a:extLst>
        </xdr:cNvPr>
        <xdr:cNvSpPr txBox="1"/>
      </xdr:nvSpPr>
      <xdr:spPr>
        <a:xfrm>
          <a:off x="20859750" y="485775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24</xdr:row>
      <xdr:rowOff>9525</xdr:rowOff>
    </xdr:from>
    <xdr:to>
      <xdr:col>19</xdr:col>
      <xdr:colOff>375825</xdr:colOff>
      <xdr:row>27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4400-00003D000000}"/>
            </a:ext>
          </a:extLst>
        </xdr:cNvPr>
        <xdr:cNvSpPr/>
      </xdr:nvSpPr>
      <xdr:spPr>
        <a:xfrm>
          <a:off x="20850225" y="469582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9</xdr:row>
      <xdr:rowOff>85923</xdr:rowOff>
    </xdr:from>
    <xdr:to>
      <xdr:col>19</xdr:col>
      <xdr:colOff>73647</xdr:colOff>
      <xdr:row>30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4400-00003E000000}"/>
            </a:ext>
          </a:extLst>
        </xdr:cNvPr>
        <xdr:cNvCxnSpPr/>
      </xdr:nvCxnSpPr>
      <xdr:spPr>
        <a:xfrm>
          <a:off x="20800047" y="19071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9</xdr:row>
      <xdr:rowOff>87323</xdr:rowOff>
    </xdr:from>
    <xdr:to>
      <xdr:col>18</xdr:col>
      <xdr:colOff>1509280</xdr:colOff>
      <xdr:row>30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4400-00003F000000}"/>
            </a:ext>
          </a:extLst>
        </xdr:cNvPr>
        <xdr:cNvCxnSpPr/>
      </xdr:nvCxnSpPr>
      <xdr:spPr>
        <a:xfrm>
          <a:off x="20726920" y="19085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8</xdr:row>
      <xdr:rowOff>28575</xdr:rowOff>
    </xdr:from>
    <xdr:to>
      <xdr:col>18</xdr:col>
      <xdr:colOff>1586785</xdr:colOff>
      <xdr:row>30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4400-000040000000}"/>
            </a:ext>
          </a:extLst>
        </xdr:cNvPr>
        <xdr:cNvCxnSpPr/>
      </xdr:nvCxnSpPr>
      <xdr:spPr>
        <a:xfrm flipH="1">
          <a:off x="20728225" y="166687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8</xdr:row>
      <xdr:rowOff>114300</xdr:rowOff>
    </xdr:from>
    <xdr:to>
      <xdr:col>18</xdr:col>
      <xdr:colOff>1495425</xdr:colOff>
      <xdr:row>10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4400-000041000000}"/>
            </a:ext>
          </a:extLst>
        </xdr:cNvPr>
        <xdr:cNvSpPr/>
      </xdr:nvSpPr>
      <xdr:spPr>
        <a:xfrm>
          <a:off x="20726400" y="175260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8</xdr:row>
      <xdr:rowOff>124273</xdr:rowOff>
    </xdr:from>
    <xdr:to>
      <xdr:col>19</xdr:col>
      <xdr:colOff>283552</xdr:colOff>
      <xdr:row>10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4400-000042000000}"/>
            </a:ext>
          </a:extLst>
        </xdr:cNvPr>
        <xdr:cNvSpPr/>
      </xdr:nvSpPr>
      <xdr:spPr>
        <a:xfrm rot="16200000">
          <a:off x="20750872" y="181210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12</xdr:row>
      <xdr:rowOff>106866</xdr:rowOff>
    </xdr:from>
    <xdr:to>
      <xdr:col>15</xdr:col>
      <xdr:colOff>89305</xdr:colOff>
      <xdr:row>12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4400-000043000000}"/>
            </a:ext>
          </a:extLst>
        </xdr:cNvPr>
        <xdr:cNvCxnSpPr/>
      </xdr:nvCxnSpPr>
      <xdr:spPr>
        <a:xfrm>
          <a:off x="16397125" y="247668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7</xdr:row>
      <xdr:rowOff>137247</xdr:rowOff>
    </xdr:from>
    <xdr:to>
      <xdr:col>19</xdr:col>
      <xdr:colOff>65909</xdr:colOff>
      <xdr:row>9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4400-000044000000}"/>
            </a:ext>
          </a:extLst>
        </xdr:cNvPr>
        <xdr:cNvSpPr txBox="1"/>
      </xdr:nvSpPr>
      <xdr:spPr>
        <a:xfrm>
          <a:off x="20729286" y="159266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27</xdr:row>
      <xdr:rowOff>104863</xdr:rowOff>
    </xdr:from>
    <xdr:to>
      <xdr:col>19</xdr:col>
      <xdr:colOff>390141</xdr:colOff>
      <xdr:row>34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4400-000045000000}"/>
            </a:ext>
          </a:extLst>
        </xdr:cNvPr>
        <xdr:cNvSpPr/>
      </xdr:nvSpPr>
      <xdr:spPr>
        <a:xfrm>
          <a:off x="20864541" y="533980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4</xdr:row>
      <xdr:rowOff>51522</xdr:rowOff>
    </xdr:from>
    <xdr:to>
      <xdr:col>19</xdr:col>
      <xdr:colOff>419272</xdr:colOff>
      <xdr:row>34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4400-000046000000}"/>
            </a:ext>
          </a:extLst>
        </xdr:cNvPr>
        <xdr:cNvSpPr/>
      </xdr:nvSpPr>
      <xdr:spPr>
        <a:xfrm>
          <a:off x="16330641" y="95830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8</xdr:row>
      <xdr:rowOff>121972</xdr:rowOff>
    </xdr:from>
    <xdr:to>
      <xdr:col>20</xdr:col>
      <xdr:colOff>711417</xdr:colOff>
      <xdr:row>11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4400-000047000000}"/>
            </a:ext>
          </a:extLst>
        </xdr:cNvPr>
        <xdr:cNvSpPr/>
      </xdr:nvSpPr>
      <xdr:spPr>
        <a:xfrm>
          <a:off x="21762297" y="176027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8</xdr:row>
      <xdr:rowOff>115381</xdr:rowOff>
    </xdr:from>
    <xdr:to>
      <xdr:col>21</xdr:col>
      <xdr:colOff>630101</xdr:colOff>
      <xdr:row>11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4400-000048000000}"/>
            </a:ext>
          </a:extLst>
        </xdr:cNvPr>
        <xdr:cNvSpPr/>
      </xdr:nvSpPr>
      <xdr:spPr>
        <a:xfrm rot="16200000">
          <a:off x="22484891" y="174225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5</xdr:row>
      <xdr:rowOff>8537</xdr:rowOff>
    </xdr:from>
    <xdr:to>
      <xdr:col>21</xdr:col>
      <xdr:colOff>619125</xdr:colOff>
      <xdr:row>7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4400-000049000000}"/>
            </a:ext>
          </a:extLst>
        </xdr:cNvPr>
        <xdr:cNvSpPr/>
      </xdr:nvSpPr>
      <xdr:spPr>
        <a:xfrm rot="10800000">
          <a:off x="22463760" y="109819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5</xdr:row>
      <xdr:rowOff>8537</xdr:rowOff>
    </xdr:from>
    <xdr:to>
      <xdr:col>20</xdr:col>
      <xdr:colOff>704850</xdr:colOff>
      <xdr:row>7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4400-00004A000000}"/>
            </a:ext>
          </a:extLst>
        </xdr:cNvPr>
        <xdr:cNvSpPr/>
      </xdr:nvSpPr>
      <xdr:spPr>
        <a:xfrm rot="5400000">
          <a:off x="21764625" y="109057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13</xdr:row>
      <xdr:rowOff>171441</xdr:rowOff>
    </xdr:from>
    <xdr:to>
      <xdr:col>18</xdr:col>
      <xdr:colOff>116121</xdr:colOff>
      <xdr:row>13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4400-00004B000000}"/>
            </a:ext>
          </a:extLst>
        </xdr:cNvPr>
        <xdr:cNvCxnSpPr/>
      </xdr:nvCxnSpPr>
      <xdr:spPr>
        <a:xfrm flipH="1">
          <a:off x="17462902" y="272414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7</xdr:row>
      <xdr:rowOff>87693</xdr:rowOff>
    </xdr:from>
    <xdr:to>
      <xdr:col>20</xdr:col>
      <xdr:colOff>496300</xdr:colOff>
      <xdr:row>7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4400-00004C000000}"/>
            </a:ext>
          </a:extLst>
        </xdr:cNvPr>
        <xdr:cNvCxnSpPr/>
      </xdr:nvCxnSpPr>
      <xdr:spPr>
        <a:xfrm flipH="1">
          <a:off x="16370386" y="154311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8</xdr:row>
      <xdr:rowOff>113080</xdr:rowOff>
    </xdr:from>
    <xdr:to>
      <xdr:col>22</xdr:col>
      <xdr:colOff>41243</xdr:colOff>
      <xdr:row>8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4400-00004D000000}"/>
            </a:ext>
          </a:extLst>
        </xdr:cNvPr>
        <xdr:cNvCxnSpPr/>
      </xdr:nvCxnSpPr>
      <xdr:spPr>
        <a:xfrm flipH="1">
          <a:off x="22682603" y="175138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7</xdr:row>
      <xdr:rowOff>94030</xdr:rowOff>
    </xdr:from>
    <xdr:to>
      <xdr:col>22</xdr:col>
      <xdr:colOff>46355</xdr:colOff>
      <xdr:row>7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4400-00004E000000}"/>
            </a:ext>
          </a:extLst>
        </xdr:cNvPr>
        <xdr:cNvCxnSpPr/>
      </xdr:nvCxnSpPr>
      <xdr:spPr>
        <a:xfrm flipH="1">
          <a:off x="22687715" y="154945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9</xdr:row>
      <xdr:rowOff>159347</xdr:rowOff>
    </xdr:from>
    <xdr:to>
      <xdr:col>21</xdr:col>
      <xdr:colOff>162157</xdr:colOff>
      <xdr:row>22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4400-00004F000000}"/>
            </a:ext>
          </a:extLst>
        </xdr:cNvPr>
        <xdr:cNvCxnSpPr/>
      </xdr:nvCxnSpPr>
      <xdr:spPr>
        <a:xfrm>
          <a:off x="22473517" y="198052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9</xdr:row>
      <xdr:rowOff>172653</xdr:rowOff>
    </xdr:from>
    <xdr:to>
      <xdr:col>20</xdr:col>
      <xdr:colOff>715537</xdr:colOff>
      <xdr:row>22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4400-000050000000}"/>
            </a:ext>
          </a:extLst>
        </xdr:cNvPr>
        <xdr:cNvCxnSpPr/>
      </xdr:nvCxnSpPr>
      <xdr:spPr>
        <a:xfrm>
          <a:off x="22234417" y="199383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4</xdr:row>
      <xdr:rowOff>89383</xdr:rowOff>
    </xdr:from>
    <xdr:to>
      <xdr:col>20</xdr:col>
      <xdr:colOff>706244</xdr:colOff>
      <xdr:row>6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4400-000051000000}"/>
            </a:ext>
          </a:extLst>
        </xdr:cNvPr>
        <xdr:cNvCxnSpPr/>
      </xdr:nvCxnSpPr>
      <xdr:spPr>
        <a:xfrm>
          <a:off x="22225124" y="99616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4</xdr:row>
      <xdr:rowOff>84737</xdr:rowOff>
    </xdr:from>
    <xdr:to>
      <xdr:col>21</xdr:col>
      <xdr:colOff>152865</xdr:colOff>
      <xdr:row>6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4400-000052000000}"/>
            </a:ext>
          </a:extLst>
        </xdr:cNvPr>
        <xdr:cNvCxnSpPr/>
      </xdr:nvCxnSpPr>
      <xdr:spPr>
        <a:xfrm>
          <a:off x="22464225" y="99151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9</xdr:row>
      <xdr:rowOff>55532</xdr:rowOff>
    </xdr:from>
    <xdr:to>
      <xdr:col>20</xdr:col>
      <xdr:colOff>633280</xdr:colOff>
      <xdr:row>17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4400-000053000000}"/>
            </a:ext>
          </a:extLst>
        </xdr:cNvPr>
        <xdr:cNvSpPr/>
      </xdr:nvSpPr>
      <xdr:spPr>
        <a:xfrm>
          <a:off x="21648160" y="187671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8</xdr:row>
      <xdr:rowOff>115690</xdr:rowOff>
    </xdr:from>
    <xdr:to>
      <xdr:col>18</xdr:col>
      <xdr:colOff>477416</xdr:colOff>
      <xdr:row>10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4400-000054000000}"/>
            </a:ext>
          </a:extLst>
        </xdr:cNvPr>
        <xdr:cNvSpPr/>
      </xdr:nvSpPr>
      <xdr:spPr>
        <a:xfrm flipH="1">
          <a:off x="20051336" y="175399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9</xdr:row>
      <xdr:rowOff>104845</xdr:rowOff>
    </xdr:from>
    <xdr:to>
      <xdr:col>18</xdr:col>
      <xdr:colOff>118613</xdr:colOff>
      <xdr:row>13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4400-000055000000}"/>
            </a:ext>
          </a:extLst>
        </xdr:cNvPr>
        <xdr:cNvCxnSpPr/>
      </xdr:nvCxnSpPr>
      <xdr:spPr>
        <a:xfrm flipH="1">
          <a:off x="20052533" y="192602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8</xdr:row>
      <xdr:rowOff>124423</xdr:rowOff>
    </xdr:from>
    <xdr:to>
      <xdr:col>20</xdr:col>
      <xdr:colOff>510473</xdr:colOff>
      <xdr:row>8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4400-000056000000}"/>
            </a:ext>
          </a:extLst>
        </xdr:cNvPr>
        <xdr:cNvCxnSpPr/>
      </xdr:nvCxnSpPr>
      <xdr:spPr>
        <a:xfrm flipH="1">
          <a:off x="20899142" y="176272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30</xdr:row>
      <xdr:rowOff>73716</xdr:rowOff>
    </xdr:from>
    <xdr:to>
      <xdr:col>19</xdr:col>
      <xdr:colOff>83642</xdr:colOff>
      <xdr:row>30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4400-000057000000}"/>
            </a:ext>
          </a:extLst>
        </xdr:cNvPr>
        <xdr:cNvCxnSpPr/>
      </xdr:nvCxnSpPr>
      <xdr:spPr>
        <a:xfrm flipH="1">
          <a:off x="20725465" y="585729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12</xdr:row>
      <xdr:rowOff>108740</xdr:rowOff>
    </xdr:from>
    <xdr:to>
      <xdr:col>15</xdr:col>
      <xdr:colOff>324571</xdr:colOff>
      <xdr:row>14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4400-000058000000}"/>
            </a:ext>
          </a:extLst>
        </xdr:cNvPr>
        <xdr:cNvSpPr/>
      </xdr:nvSpPr>
      <xdr:spPr>
        <a:xfrm>
          <a:off x="16705666" y="247856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13</xdr:row>
      <xdr:rowOff>173066</xdr:rowOff>
    </xdr:from>
    <xdr:to>
      <xdr:col>15</xdr:col>
      <xdr:colOff>691400</xdr:colOff>
      <xdr:row>15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4400-000059000000}"/>
            </a:ext>
          </a:extLst>
        </xdr:cNvPr>
        <xdr:cNvSpPr/>
      </xdr:nvSpPr>
      <xdr:spPr>
        <a:xfrm rot="16200000">
          <a:off x="17249660" y="283625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14</xdr:row>
      <xdr:rowOff>104121</xdr:rowOff>
    </xdr:from>
    <xdr:to>
      <xdr:col>15</xdr:col>
      <xdr:colOff>482082</xdr:colOff>
      <xdr:row>34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4400-00005A000000}"/>
            </a:ext>
          </a:extLst>
        </xdr:cNvPr>
        <xdr:cNvCxnSpPr/>
      </xdr:nvCxnSpPr>
      <xdr:spPr>
        <a:xfrm>
          <a:off x="17360382" y="283970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13</xdr:row>
      <xdr:rowOff>75301</xdr:rowOff>
    </xdr:from>
    <xdr:to>
      <xdr:col>15</xdr:col>
      <xdr:colOff>327040</xdr:colOff>
      <xdr:row>34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4400-00005B000000}"/>
            </a:ext>
          </a:extLst>
        </xdr:cNvPr>
        <xdr:cNvCxnSpPr/>
      </xdr:nvCxnSpPr>
      <xdr:spPr>
        <a:xfrm>
          <a:off x="17205340" y="262800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9</xdr:row>
      <xdr:rowOff>9525</xdr:rowOff>
    </xdr:from>
    <xdr:to>
      <xdr:col>18</xdr:col>
      <xdr:colOff>900973</xdr:colOff>
      <xdr:row>13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4400-00005C000000}"/>
            </a:ext>
          </a:extLst>
        </xdr:cNvPr>
        <xdr:cNvSpPr/>
      </xdr:nvSpPr>
      <xdr:spPr>
        <a:xfrm>
          <a:off x="20114893" y="183070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8</xdr:row>
      <xdr:rowOff>116268</xdr:rowOff>
    </xdr:from>
    <xdr:to>
      <xdr:col>18</xdr:col>
      <xdr:colOff>1268355</xdr:colOff>
      <xdr:row>8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4400-00005D000000}"/>
            </a:ext>
          </a:extLst>
        </xdr:cNvPr>
        <xdr:cNvCxnSpPr/>
      </xdr:nvCxnSpPr>
      <xdr:spPr>
        <a:xfrm flipH="1">
          <a:off x="20230275" y="175456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8</xdr:row>
      <xdr:rowOff>190072</xdr:rowOff>
    </xdr:from>
    <xdr:to>
      <xdr:col>18</xdr:col>
      <xdr:colOff>1414009</xdr:colOff>
      <xdr:row>13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4400-00005E000000}"/>
            </a:ext>
          </a:extLst>
        </xdr:cNvPr>
        <xdr:cNvSpPr/>
      </xdr:nvSpPr>
      <xdr:spPr>
        <a:xfrm rot="16200000">
          <a:off x="20272549" y="227573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12</xdr:row>
      <xdr:rowOff>175721</xdr:rowOff>
    </xdr:from>
    <xdr:to>
      <xdr:col>15</xdr:col>
      <xdr:colOff>270023</xdr:colOff>
      <xdr:row>20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4400-00005F000000}"/>
            </a:ext>
          </a:extLst>
        </xdr:cNvPr>
        <xdr:cNvSpPr/>
      </xdr:nvSpPr>
      <xdr:spPr>
        <a:xfrm>
          <a:off x="16397843" y="254554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20</xdr:row>
      <xdr:rowOff>116691</xdr:rowOff>
    </xdr:from>
    <xdr:to>
      <xdr:col>15</xdr:col>
      <xdr:colOff>276500</xdr:colOff>
      <xdr:row>23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4400-000060000000}"/>
            </a:ext>
          </a:extLst>
        </xdr:cNvPr>
        <xdr:cNvSpPr/>
      </xdr:nvSpPr>
      <xdr:spPr>
        <a:xfrm>
          <a:off x="16404320" y="407147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29</xdr:row>
      <xdr:rowOff>27778</xdr:rowOff>
    </xdr:from>
    <xdr:to>
      <xdr:col>15</xdr:col>
      <xdr:colOff>277364</xdr:colOff>
      <xdr:row>34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4400-000061000000}"/>
            </a:ext>
          </a:extLst>
        </xdr:cNvPr>
        <xdr:cNvSpPr/>
      </xdr:nvSpPr>
      <xdr:spPr>
        <a:xfrm>
          <a:off x="16405184" y="562847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7</xdr:row>
      <xdr:rowOff>88281</xdr:rowOff>
    </xdr:from>
    <xdr:to>
      <xdr:col>14</xdr:col>
      <xdr:colOff>297366</xdr:colOff>
      <xdr:row>12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4400-000062000000}"/>
            </a:ext>
          </a:extLst>
        </xdr:cNvPr>
        <xdr:cNvCxnSpPr/>
      </xdr:nvCxnSpPr>
      <xdr:spPr>
        <a:xfrm flipH="1" flipV="1">
          <a:off x="16383186" y="154370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4</xdr:row>
      <xdr:rowOff>188169</xdr:rowOff>
    </xdr:from>
    <xdr:to>
      <xdr:col>16</xdr:col>
      <xdr:colOff>649420</xdr:colOff>
      <xdr:row>6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4400-000063000000}"/>
            </a:ext>
          </a:extLst>
        </xdr:cNvPr>
        <xdr:cNvSpPr txBox="1"/>
      </xdr:nvSpPr>
      <xdr:spPr>
        <a:xfrm>
          <a:off x="18743046" y="108732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11</xdr:row>
      <xdr:rowOff>129428</xdr:rowOff>
    </xdr:from>
    <xdr:to>
      <xdr:col>20</xdr:col>
      <xdr:colOff>540123</xdr:colOff>
      <xdr:row>13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4400-000064000000}"/>
            </a:ext>
          </a:extLst>
        </xdr:cNvPr>
        <xdr:cNvSpPr txBox="1"/>
      </xdr:nvSpPr>
      <xdr:spPr>
        <a:xfrm>
          <a:off x="21790062" y="231636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9</xdr:row>
      <xdr:rowOff>94304</xdr:rowOff>
    </xdr:from>
    <xdr:to>
      <xdr:col>16</xdr:col>
      <xdr:colOff>284679</xdr:colOff>
      <xdr:row>10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4400-000065000000}"/>
            </a:ext>
          </a:extLst>
        </xdr:cNvPr>
        <xdr:cNvSpPr txBox="1"/>
      </xdr:nvSpPr>
      <xdr:spPr>
        <a:xfrm>
          <a:off x="17589541" y="191548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10</xdr:row>
      <xdr:rowOff>122705</xdr:rowOff>
    </xdr:from>
    <xdr:to>
      <xdr:col>18</xdr:col>
      <xdr:colOff>632572</xdr:colOff>
      <xdr:row>12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4400-000066000000}"/>
            </a:ext>
          </a:extLst>
        </xdr:cNvPr>
        <xdr:cNvSpPr txBox="1"/>
      </xdr:nvSpPr>
      <xdr:spPr>
        <a:xfrm>
          <a:off x="20297551" y="212676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15</xdr:row>
      <xdr:rowOff>156322</xdr:rowOff>
    </xdr:from>
    <xdr:to>
      <xdr:col>15</xdr:col>
      <xdr:colOff>294715</xdr:colOff>
      <xdr:row>17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4400-000067000000}"/>
            </a:ext>
          </a:extLst>
        </xdr:cNvPr>
        <xdr:cNvSpPr txBox="1"/>
      </xdr:nvSpPr>
      <xdr:spPr>
        <a:xfrm>
          <a:off x="16705505" y="319670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21</xdr:row>
      <xdr:rowOff>63874</xdr:rowOff>
    </xdr:from>
    <xdr:to>
      <xdr:col>15</xdr:col>
      <xdr:colOff>81803</xdr:colOff>
      <xdr:row>22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4400-000068000000}"/>
            </a:ext>
          </a:extLst>
        </xdr:cNvPr>
        <xdr:cNvSpPr txBox="1"/>
      </xdr:nvSpPr>
      <xdr:spPr>
        <a:xfrm>
          <a:off x="16577759" y="420153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23</xdr:row>
      <xdr:rowOff>176493</xdr:rowOff>
    </xdr:from>
    <xdr:to>
      <xdr:col>15</xdr:col>
      <xdr:colOff>137833</xdr:colOff>
      <xdr:row>25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4400-000069000000}"/>
            </a:ext>
          </a:extLst>
        </xdr:cNvPr>
        <xdr:cNvSpPr txBox="1"/>
      </xdr:nvSpPr>
      <xdr:spPr>
        <a:xfrm>
          <a:off x="16573276" y="467991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26</xdr:row>
      <xdr:rowOff>148479</xdr:rowOff>
    </xdr:from>
    <xdr:to>
      <xdr:col>15</xdr:col>
      <xdr:colOff>149039</xdr:colOff>
      <xdr:row>27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4400-00006A000000}"/>
            </a:ext>
          </a:extLst>
        </xdr:cNvPr>
        <xdr:cNvSpPr txBox="1"/>
      </xdr:nvSpPr>
      <xdr:spPr>
        <a:xfrm>
          <a:off x="16580000" y="520053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10</xdr:row>
      <xdr:rowOff>68916</xdr:rowOff>
    </xdr:from>
    <xdr:to>
      <xdr:col>18</xdr:col>
      <xdr:colOff>1257300</xdr:colOff>
      <xdr:row>11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4400-00006B000000}"/>
            </a:ext>
          </a:extLst>
        </xdr:cNvPr>
        <xdr:cNvSpPr txBox="1"/>
      </xdr:nvSpPr>
      <xdr:spPr>
        <a:xfrm>
          <a:off x="20724719" y="207297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19</xdr:row>
      <xdr:rowOff>183884</xdr:rowOff>
    </xdr:from>
    <xdr:to>
      <xdr:col>18</xdr:col>
      <xdr:colOff>277632</xdr:colOff>
      <xdr:row>21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4400-00006C000000}"/>
            </a:ext>
          </a:extLst>
        </xdr:cNvPr>
        <xdr:cNvSpPr txBox="1"/>
      </xdr:nvSpPr>
      <xdr:spPr>
        <a:xfrm>
          <a:off x="19942611" y="395578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31</xdr:row>
      <xdr:rowOff>67796</xdr:rowOff>
    </xdr:from>
    <xdr:to>
      <xdr:col>15</xdr:col>
      <xdr:colOff>161365</xdr:colOff>
      <xdr:row>32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4400-00006D000000}"/>
            </a:ext>
          </a:extLst>
        </xdr:cNvPr>
        <xdr:cNvSpPr txBox="1"/>
      </xdr:nvSpPr>
      <xdr:spPr>
        <a:xfrm>
          <a:off x="16655079" y="603425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5</xdr:row>
      <xdr:rowOff>22412</xdr:rowOff>
    </xdr:from>
    <xdr:to>
      <xdr:col>20</xdr:col>
      <xdr:colOff>38100</xdr:colOff>
      <xdr:row>6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4400-00006E000000}"/>
            </a:ext>
          </a:extLst>
        </xdr:cNvPr>
        <xdr:cNvSpPr txBox="1"/>
      </xdr:nvSpPr>
      <xdr:spPr>
        <a:xfrm>
          <a:off x="20840408" y="111207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6</xdr:row>
      <xdr:rowOff>109211</xdr:rowOff>
    </xdr:from>
    <xdr:to>
      <xdr:col>19</xdr:col>
      <xdr:colOff>387665</xdr:colOff>
      <xdr:row>7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4400-00006F000000}"/>
            </a:ext>
          </a:extLst>
        </xdr:cNvPr>
        <xdr:cNvSpPr/>
      </xdr:nvSpPr>
      <xdr:spPr>
        <a:xfrm>
          <a:off x="20898065" y="138175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21</xdr:row>
      <xdr:rowOff>224118</xdr:rowOff>
    </xdr:from>
    <xdr:to>
      <xdr:col>21</xdr:col>
      <xdr:colOff>515471</xdr:colOff>
      <xdr:row>23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4400-000070000000}"/>
            </a:ext>
          </a:extLst>
        </xdr:cNvPr>
        <xdr:cNvSpPr/>
      </xdr:nvSpPr>
      <xdr:spPr>
        <a:xfrm>
          <a:off x="22000733" y="432367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3</xdr:row>
      <xdr:rowOff>65687</xdr:rowOff>
    </xdr:from>
    <xdr:to>
      <xdr:col>21</xdr:col>
      <xdr:colOff>481853</xdr:colOff>
      <xdr:row>5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4400-000071000000}"/>
            </a:ext>
          </a:extLst>
        </xdr:cNvPr>
        <xdr:cNvSpPr/>
      </xdr:nvSpPr>
      <xdr:spPr>
        <a:xfrm>
          <a:off x="21967115" y="78958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5</xdr:row>
      <xdr:rowOff>93702</xdr:rowOff>
    </xdr:from>
    <xdr:to>
      <xdr:col>22</xdr:col>
      <xdr:colOff>252133</xdr:colOff>
      <xdr:row>9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4400-000072000000}"/>
            </a:ext>
          </a:extLst>
        </xdr:cNvPr>
        <xdr:cNvSpPr/>
      </xdr:nvSpPr>
      <xdr:spPr>
        <a:xfrm rot="16200000">
          <a:off x="22745253" y="133777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8</xdr:row>
      <xdr:rowOff>9251</xdr:rowOff>
    </xdr:from>
    <xdr:to>
      <xdr:col>21</xdr:col>
      <xdr:colOff>575128</xdr:colOff>
      <xdr:row>8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4400-000073000000}"/>
            </a:ext>
          </a:extLst>
        </xdr:cNvPr>
        <xdr:cNvCxnSpPr/>
      </xdr:nvCxnSpPr>
      <xdr:spPr>
        <a:xfrm flipH="1">
          <a:off x="20153175" y="164755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12</xdr:row>
      <xdr:rowOff>25213</xdr:rowOff>
    </xdr:from>
    <xdr:to>
      <xdr:col>15</xdr:col>
      <xdr:colOff>408875</xdr:colOff>
      <xdr:row>34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4400-000074000000}"/>
            </a:ext>
          </a:extLst>
        </xdr:cNvPr>
        <xdr:cNvCxnSpPr/>
      </xdr:nvCxnSpPr>
      <xdr:spPr>
        <a:xfrm flipH="1">
          <a:off x="17287175" y="239503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7</xdr:row>
      <xdr:rowOff>174812</xdr:rowOff>
    </xdr:from>
    <xdr:to>
      <xdr:col>21</xdr:col>
      <xdr:colOff>51547</xdr:colOff>
      <xdr:row>21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4400-000075000000}"/>
            </a:ext>
          </a:extLst>
        </xdr:cNvPr>
        <xdr:cNvCxnSpPr/>
      </xdr:nvCxnSpPr>
      <xdr:spPr>
        <a:xfrm flipH="1">
          <a:off x="22362907" y="163023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4</xdr:row>
      <xdr:rowOff>81790</xdr:rowOff>
    </xdr:from>
    <xdr:to>
      <xdr:col>19</xdr:col>
      <xdr:colOff>410310</xdr:colOff>
      <xdr:row>7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4400-000076000000}"/>
            </a:ext>
          </a:extLst>
        </xdr:cNvPr>
        <xdr:cNvSpPr/>
      </xdr:nvSpPr>
      <xdr:spPr>
        <a:xfrm>
          <a:off x="16336809" y="98857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14</xdr:row>
      <xdr:rowOff>28755</xdr:rowOff>
    </xdr:from>
    <xdr:to>
      <xdr:col>18</xdr:col>
      <xdr:colOff>1442422</xdr:colOff>
      <xdr:row>34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4400-000077000000}"/>
            </a:ext>
          </a:extLst>
        </xdr:cNvPr>
        <xdr:cNvSpPr/>
      </xdr:nvSpPr>
      <xdr:spPr>
        <a:xfrm>
          <a:off x="17421922" y="276433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23</xdr:row>
      <xdr:rowOff>90486</xdr:rowOff>
    </xdr:from>
    <xdr:to>
      <xdr:col>15</xdr:col>
      <xdr:colOff>277088</xdr:colOff>
      <xdr:row>26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4400-000078000000}"/>
            </a:ext>
          </a:extLst>
        </xdr:cNvPr>
        <xdr:cNvSpPr/>
      </xdr:nvSpPr>
      <xdr:spPr>
        <a:xfrm>
          <a:off x="16404908" y="459390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26</xdr:row>
      <xdr:rowOff>47625</xdr:rowOff>
    </xdr:from>
    <xdr:to>
      <xdr:col>15</xdr:col>
      <xdr:colOff>272325</xdr:colOff>
      <xdr:row>28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4400-000079000000}"/>
            </a:ext>
          </a:extLst>
        </xdr:cNvPr>
        <xdr:cNvSpPr/>
      </xdr:nvSpPr>
      <xdr:spPr>
        <a:xfrm>
          <a:off x="16400145" y="509968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9</xdr:row>
      <xdr:rowOff>95248</xdr:rowOff>
    </xdr:from>
    <xdr:to>
      <xdr:col>19</xdr:col>
      <xdr:colOff>375825</xdr:colOff>
      <xdr:row>19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4400-00007A000000}"/>
            </a:ext>
          </a:extLst>
        </xdr:cNvPr>
        <xdr:cNvSpPr/>
      </xdr:nvSpPr>
      <xdr:spPr>
        <a:xfrm>
          <a:off x="20850225" y="191642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13</xdr:row>
      <xdr:rowOff>95250</xdr:rowOff>
    </xdr:from>
    <xdr:to>
      <xdr:col>19</xdr:col>
      <xdr:colOff>373716</xdr:colOff>
      <xdr:row>14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4400-00007B000000}"/>
            </a:ext>
          </a:extLst>
        </xdr:cNvPr>
        <xdr:cNvSpPr txBox="1"/>
      </xdr:nvSpPr>
      <xdr:spPr>
        <a:xfrm>
          <a:off x="20831175" y="264795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19</xdr:row>
      <xdr:rowOff>38100</xdr:rowOff>
    </xdr:from>
    <xdr:to>
      <xdr:col>19</xdr:col>
      <xdr:colOff>385350</xdr:colOff>
      <xdr:row>21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4400-00007C000000}"/>
            </a:ext>
          </a:extLst>
        </xdr:cNvPr>
        <xdr:cNvSpPr/>
      </xdr:nvSpPr>
      <xdr:spPr>
        <a:xfrm>
          <a:off x="20859750" y="38100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21</xdr:row>
      <xdr:rowOff>114300</xdr:rowOff>
    </xdr:from>
    <xdr:to>
      <xdr:col>19</xdr:col>
      <xdr:colOff>385350</xdr:colOff>
      <xdr:row>23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4400-00007D000000}"/>
            </a:ext>
          </a:extLst>
        </xdr:cNvPr>
        <xdr:cNvSpPr/>
      </xdr:nvSpPr>
      <xdr:spPr>
        <a:xfrm>
          <a:off x="20859750" y="425196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19</xdr:row>
      <xdr:rowOff>85725</xdr:rowOff>
    </xdr:from>
    <xdr:to>
      <xdr:col>19</xdr:col>
      <xdr:colOff>383241</xdr:colOff>
      <xdr:row>20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4400-00007E000000}"/>
            </a:ext>
          </a:extLst>
        </xdr:cNvPr>
        <xdr:cNvSpPr txBox="1"/>
      </xdr:nvSpPr>
      <xdr:spPr>
        <a:xfrm>
          <a:off x="20840700" y="385762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21</xdr:row>
      <xdr:rowOff>123825</xdr:rowOff>
    </xdr:from>
    <xdr:to>
      <xdr:col>19</xdr:col>
      <xdr:colOff>411816</xdr:colOff>
      <xdr:row>23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4400-00007F000000}"/>
            </a:ext>
          </a:extLst>
        </xdr:cNvPr>
        <xdr:cNvSpPr txBox="1"/>
      </xdr:nvSpPr>
      <xdr:spPr>
        <a:xfrm>
          <a:off x="20869275" y="426148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171450</xdr:rowOff>
    </xdr:from>
    <xdr:to>
      <xdr:col>19</xdr:col>
      <xdr:colOff>402291</xdr:colOff>
      <xdr:row>26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4400-000080000000}"/>
            </a:ext>
          </a:extLst>
        </xdr:cNvPr>
        <xdr:cNvSpPr txBox="1"/>
      </xdr:nvSpPr>
      <xdr:spPr>
        <a:xfrm>
          <a:off x="20859750" y="485775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24</xdr:row>
      <xdr:rowOff>9525</xdr:rowOff>
    </xdr:from>
    <xdr:to>
      <xdr:col>19</xdr:col>
      <xdr:colOff>375825</xdr:colOff>
      <xdr:row>27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4400-000081000000}"/>
            </a:ext>
          </a:extLst>
        </xdr:cNvPr>
        <xdr:cNvSpPr/>
      </xdr:nvSpPr>
      <xdr:spPr>
        <a:xfrm>
          <a:off x="20850225" y="469582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9</xdr:row>
      <xdr:rowOff>85923</xdr:rowOff>
    </xdr:from>
    <xdr:to>
      <xdr:col>19</xdr:col>
      <xdr:colOff>73647</xdr:colOff>
      <xdr:row>30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4400-000082000000}"/>
            </a:ext>
          </a:extLst>
        </xdr:cNvPr>
        <xdr:cNvCxnSpPr/>
      </xdr:nvCxnSpPr>
      <xdr:spPr>
        <a:xfrm>
          <a:off x="20800047" y="19071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9</xdr:row>
      <xdr:rowOff>87323</xdr:rowOff>
    </xdr:from>
    <xdr:to>
      <xdr:col>18</xdr:col>
      <xdr:colOff>1509280</xdr:colOff>
      <xdr:row>30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4400-000083000000}"/>
            </a:ext>
          </a:extLst>
        </xdr:cNvPr>
        <xdr:cNvCxnSpPr/>
      </xdr:nvCxnSpPr>
      <xdr:spPr>
        <a:xfrm>
          <a:off x="20726920" y="190850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8</xdr:row>
      <xdr:rowOff>28575</xdr:rowOff>
    </xdr:from>
    <xdr:to>
      <xdr:col>18</xdr:col>
      <xdr:colOff>1586785</xdr:colOff>
      <xdr:row>30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4400-000084000000}"/>
            </a:ext>
          </a:extLst>
        </xdr:cNvPr>
        <xdr:cNvCxnSpPr/>
      </xdr:nvCxnSpPr>
      <xdr:spPr>
        <a:xfrm flipH="1">
          <a:off x="20728225" y="166687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8</xdr:row>
      <xdr:rowOff>114300</xdr:rowOff>
    </xdr:from>
    <xdr:to>
      <xdr:col>18</xdr:col>
      <xdr:colOff>1495425</xdr:colOff>
      <xdr:row>10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4400-000085000000}"/>
            </a:ext>
          </a:extLst>
        </xdr:cNvPr>
        <xdr:cNvSpPr/>
      </xdr:nvSpPr>
      <xdr:spPr>
        <a:xfrm>
          <a:off x="20726400" y="175260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8</xdr:row>
      <xdr:rowOff>124273</xdr:rowOff>
    </xdr:from>
    <xdr:to>
      <xdr:col>19</xdr:col>
      <xdr:colOff>283552</xdr:colOff>
      <xdr:row>10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4400-000086000000}"/>
            </a:ext>
          </a:extLst>
        </xdr:cNvPr>
        <xdr:cNvSpPr/>
      </xdr:nvSpPr>
      <xdr:spPr>
        <a:xfrm rot="16200000">
          <a:off x="20750872" y="181210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12</xdr:row>
      <xdr:rowOff>106866</xdr:rowOff>
    </xdr:from>
    <xdr:to>
      <xdr:col>15</xdr:col>
      <xdr:colOff>89305</xdr:colOff>
      <xdr:row>12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4400-000087000000}"/>
            </a:ext>
          </a:extLst>
        </xdr:cNvPr>
        <xdr:cNvCxnSpPr/>
      </xdr:nvCxnSpPr>
      <xdr:spPr>
        <a:xfrm>
          <a:off x="16397125" y="247668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7</xdr:row>
      <xdr:rowOff>137247</xdr:rowOff>
    </xdr:from>
    <xdr:to>
      <xdr:col>19</xdr:col>
      <xdr:colOff>65909</xdr:colOff>
      <xdr:row>9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4400-000088000000}"/>
            </a:ext>
          </a:extLst>
        </xdr:cNvPr>
        <xdr:cNvSpPr txBox="1"/>
      </xdr:nvSpPr>
      <xdr:spPr>
        <a:xfrm>
          <a:off x="20729286" y="159266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27</xdr:row>
      <xdr:rowOff>104863</xdr:rowOff>
    </xdr:from>
    <xdr:to>
      <xdr:col>19</xdr:col>
      <xdr:colOff>390141</xdr:colOff>
      <xdr:row>34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4400-000089000000}"/>
            </a:ext>
          </a:extLst>
        </xdr:cNvPr>
        <xdr:cNvSpPr/>
      </xdr:nvSpPr>
      <xdr:spPr>
        <a:xfrm>
          <a:off x="20864541" y="533980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244821</xdr:colOff>
      <xdr:row>7</xdr:row>
      <xdr:rowOff>51522</xdr:rowOff>
    </xdr:from>
    <xdr:to>
      <xdr:col>19</xdr:col>
      <xdr:colOff>419272</xdr:colOff>
      <xdr:row>37</xdr:row>
      <xdr:rowOff>96522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6330641" y="15069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11</xdr:row>
      <xdr:rowOff>121972</xdr:rowOff>
    </xdr:from>
    <xdr:to>
      <xdr:col>20</xdr:col>
      <xdr:colOff>711417</xdr:colOff>
      <xdr:row>14</xdr:row>
      <xdr:rowOff>18472</xdr:rowOff>
    </xdr:to>
    <xdr:sp macro="" textlink="">
      <xdr:nvSpPr>
        <xdr:cNvPr id="3" name="Arco 2">
          <a:extLst>
            <a:ext uri="{FF2B5EF4-FFF2-40B4-BE49-F238E27FC236}">
              <a16:creationId xmlns:a16="http://schemas.microsoft.com/office/drawing/2014/main" id="{00000000-0008-0000-4500-000003000000}"/>
            </a:ext>
          </a:extLst>
        </xdr:cNvPr>
        <xdr:cNvSpPr/>
      </xdr:nvSpPr>
      <xdr:spPr>
        <a:xfrm>
          <a:off x="21762297" y="23089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11</xdr:row>
      <xdr:rowOff>115381</xdr:rowOff>
    </xdr:from>
    <xdr:to>
      <xdr:col>21</xdr:col>
      <xdr:colOff>630101</xdr:colOff>
      <xdr:row>14</xdr:row>
      <xdr:rowOff>11881</xdr:rowOff>
    </xdr:to>
    <xdr:sp macro="" textlink="">
      <xdr:nvSpPr>
        <xdr:cNvPr id="4" name="Arco 3">
          <a:extLst>
            <a:ext uri="{FF2B5EF4-FFF2-40B4-BE49-F238E27FC236}">
              <a16:creationId xmlns:a16="http://schemas.microsoft.com/office/drawing/2014/main" id="{00000000-0008-0000-4500-000004000000}"/>
            </a:ext>
          </a:extLst>
        </xdr:cNvPr>
        <xdr:cNvSpPr/>
      </xdr:nvSpPr>
      <xdr:spPr>
        <a:xfrm rot="16200000">
          <a:off x="22484891" y="22908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8</xdr:row>
      <xdr:rowOff>8537</xdr:rowOff>
    </xdr:from>
    <xdr:to>
      <xdr:col>21</xdr:col>
      <xdr:colOff>619125</xdr:colOff>
      <xdr:row>10</xdr:row>
      <xdr:rowOff>94262</xdr:rowOff>
    </xdr:to>
    <xdr:sp macro="" textlink="">
      <xdr:nvSpPr>
        <xdr:cNvPr id="5" name="Arco 4">
          <a:extLst>
            <a:ext uri="{FF2B5EF4-FFF2-40B4-BE49-F238E27FC236}">
              <a16:creationId xmlns:a16="http://schemas.microsoft.com/office/drawing/2014/main" id="{00000000-0008-0000-4500-000005000000}"/>
            </a:ext>
          </a:extLst>
        </xdr:cNvPr>
        <xdr:cNvSpPr/>
      </xdr:nvSpPr>
      <xdr:spPr>
        <a:xfrm rot="10800000">
          <a:off x="22463760" y="16468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8</xdr:row>
      <xdr:rowOff>8537</xdr:rowOff>
    </xdr:from>
    <xdr:to>
      <xdr:col>20</xdr:col>
      <xdr:colOff>704850</xdr:colOff>
      <xdr:row>10</xdr:row>
      <xdr:rowOff>94262</xdr:rowOff>
    </xdr:to>
    <xdr:sp macro="" textlink="">
      <xdr:nvSpPr>
        <xdr:cNvPr id="6" name="Arco 5">
          <a:extLst>
            <a:ext uri="{FF2B5EF4-FFF2-40B4-BE49-F238E27FC236}">
              <a16:creationId xmlns:a16="http://schemas.microsoft.com/office/drawing/2014/main" id="{00000000-0008-0000-4500-000006000000}"/>
            </a:ext>
          </a:extLst>
        </xdr:cNvPr>
        <xdr:cNvSpPr/>
      </xdr:nvSpPr>
      <xdr:spPr>
        <a:xfrm rot="5400000">
          <a:off x="21764625" y="16392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16</xdr:row>
      <xdr:rowOff>171441</xdr:rowOff>
    </xdr:from>
    <xdr:to>
      <xdr:col>18</xdr:col>
      <xdr:colOff>116121</xdr:colOff>
      <xdr:row>16</xdr:row>
      <xdr:rowOff>171441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4500-000007000000}"/>
            </a:ext>
          </a:extLst>
        </xdr:cNvPr>
        <xdr:cNvCxnSpPr/>
      </xdr:nvCxnSpPr>
      <xdr:spPr>
        <a:xfrm flipH="1">
          <a:off x="17462902" y="32727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10</xdr:row>
      <xdr:rowOff>87693</xdr:rowOff>
    </xdr:from>
    <xdr:to>
      <xdr:col>20</xdr:col>
      <xdr:colOff>496300</xdr:colOff>
      <xdr:row>10</xdr:row>
      <xdr:rowOff>87693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4500-000008000000}"/>
            </a:ext>
          </a:extLst>
        </xdr:cNvPr>
        <xdr:cNvCxnSpPr/>
      </xdr:nvCxnSpPr>
      <xdr:spPr>
        <a:xfrm flipH="1">
          <a:off x="16370386" y="20917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11</xdr:row>
      <xdr:rowOff>113080</xdr:rowOff>
    </xdr:from>
    <xdr:to>
      <xdr:col>22</xdr:col>
      <xdr:colOff>41243</xdr:colOff>
      <xdr:row>11</xdr:row>
      <xdr:rowOff>113080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4500-000009000000}"/>
            </a:ext>
          </a:extLst>
        </xdr:cNvPr>
        <xdr:cNvCxnSpPr/>
      </xdr:nvCxnSpPr>
      <xdr:spPr>
        <a:xfrm flipH="1">
          <a:off x="22682603" y="23000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10</xdr:row>
      <xdr:rowOff>94030</xdr:rowOff>
    </xdr:from>
    <xdr:to>
      <xdr:col>22</xdr:col>
      <xdr:colOff>46355</xdr:colOff>
      <xdr:row>10</xdr:row>
      <xdr:rowOff>94030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4500-00000A000000}"/>
            </a:ext>
          </a:extLst>
        </xdr:cNvPr>
        <xdr:cNvCxnSpPr/>
      </xdr:nvCxnSpPr>
      <xdr:spPr>
        <a:xfrm flipH="1">
          <a:off x="22687715" y="20980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12</xdr:row>
      <xdr:rowOff>159347</xdr:rowOff>
    </xdr:from>
    <xdr:to>
      <xdr:col>21</xdr:col>
      <xdr:colOff>162157</xdr:colOff>
      <xdr:row>25</xdr:row>
      <xdr:rowOff>94847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4500-00000B000000}"/>
            </a:ext>
          </a:extLst>
        </xdr:cNvPr>
        <xdr:cNvCxnSpPr/>
      </xdr:nvCxnSpPr>
      <xdr:spPr>
        <a:xfrm>
          <a:off x="22473517" y="25291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12</xdr:row>
      <xdr:rowOff>172653</xdr:rowOff>
    </xdr:from>
    <xdr:to>
      <xdr:col>20</xdr:col>
      <xdr:colOff>715537</xdr:colOff>
      <xdr:row>25</xdr:row>
      <xdr:rowOff>108153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4500-00000C000000}"/>
            </a:ext>
          </a:extLst>
        </xdr:cNvPr>
        <xdr:cNvCxnSpPr/>
      </xdr:nvCxnSpPr>
      <xdr:spPr>
        <a:xfrm>
          <a:off x="22234417" y="25424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7</xdr:row>
      <xdr:rowOff>89383</xdr:rowOff>
    </xdr:from>
    <xdr:to>
      <xdr:col>20</xdr:col>
      <xdr:colOff>706244</xdr:colOff>
      <xdr:row>9</xdr:row>
      <xdr:rowOff>68383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4500-00000D000000}"/>
            </a:ext>
          </a:extLst>
        </xdr:cNvPr>
        <xdr:cNvCxnSpPr/>
      </xdr:nvCxnSpPr>
      <xdr:spPr>
        <a:xfrm>
          <a:off x="22225124" y="15448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7</xdr:row>
      <xdr:rowOff>84737</xdr:rowOff>
    </xdr:from>
    <xdr:to>
      <xdr:col>21</xdr:col>
      <xdr:colOff>152865</xdr:colOff>
      <xdr:row>9</xdr:row>
      <xdr:rowOff>63737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4500-00000E000000}"/>
            </a:ext>
          </a:extLst>
        </xdr:cNvPr>
        <xdr:cNvCxnSpPr/>
      </xdr:nvCxnSpPr>
      <xdr:spPr>
        <a:xfrm>
          <a:off x="22464225" y="15401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12</xdr:row>
      <xdr:rowOff>55532</xdr:rowOff>
    </xdr:from>
    <xdr:to>
      <xdr:col>20</xdr:col>
      <xdr:colOff>633280</xdr:colOff>
      <xdr:row>20</xdr:row>
      <xdr:rowOff>79532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00000000-0008-0000-4500-00000F000000}"/>
            </a:ext>
          </a:extLst>
        </xdr:cNvPr>
        <xdr:cNvSpPr/>
      </xdr:nvSpPr>
      <xdr:spPr>
        <a:xfrm>
          <a:off x="21648160" y="24253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11</xdr:row>
      <xdr:rowOff>115690</xdr:rowOff>
    </xdr:from>
    <xdr:to>
      <xdr:col>18</xdr:col>
      <xdr:colOff>477416</xdr:colOff>
      <xdr:row>13</xdr:row>
      <xdr:rowOff>94690</xdr:rowOff>
    </xdr:to>
    <xdr:sp macro="" textlink="">
      <xdr:nvSpPr>
        <xdr:cNvPr id="16" name="Arco 15">
          <a:extLst>
            <a:ext uri="{FF2B5EF4-FFF2-40B4-BE49-F238E27FC236}">
              <a16:creationId xmlns:a16="http://schemas.microsoft.com/office/drawing/2014/main" id="{00000000-0008-0000-4500-000010000000}"/>
            </a:ext>
          </a:extLst>
        </xdr:cNvPr>
        <xdr:cNvSpPr/>
      </xdr:nvSpPr>
      <xdr:spPr>
        <a:xfrm flipH="1">
          <a:off x="20051336" y="23026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12</xdr:row>
      <xdr:rowOff>104845</xdr:rowOff>
    </xdr:from>
    <xdr:to>
      <xdr:col>18</xdr:col>
      <xdr:colOff>118613</xdr:colOff>
      <xdr:row>16</xdr:row>
      <xdr:rowOff>170845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4500-000011000000}"/>
            </a:ext>
          </a:extLst>
        </xdr:cNvPr>
        <xdr:cNvCxnSpPr/>
      </xdr:nvCxnSpPr>
      <xdr:spPr>
        <a:xfrm flipH="1">
          <a:off x="20052533" y="24746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11</xdr:row>
      <xdr:rowOff>124423</xdr:rowOff>
    </xdr:from>
    <xdr:to>
      <xdr:col>20</xdr:col>
      <xdr:colOff>510473</xdr:colOff>
      <xdr:row>11</xdr:row>
      <xdr:rowOff>124423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4500-000012000000}"/>
            </a:ext>
          </a:extLst>
        </xdr:cNvPr>
        <xdr:cNvCxnSpPr/>
      </xdr:nvCxnSpPr>
      <xdr:spPr>
        <a:xfrm flipH="1">
          <a:off x="20899142" y="23113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33</xdr:row>
      <xdr:rowOff>73716</xdr:rowOff>
    </xdr:from>
    <xdr:to>
      <xdr:col>19</xdr:col>
      <xdr:colOff>83642</xdr:colOff>
      <xdr:row>33</xdr:row>
      <xdr:rowOff>73716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4500-000013000000}"/>
            </a:ext>
          </a:extLst>
        </xdr:cNvPr>
        <xdr:cNvCxnSpPr/>
      </xdr:nvCxnSpPr>
      <xdr:spPr>
        <a:xfrm flipH="1">
          <a:off x="20725465" y="64059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15</xdr:row>
      <xdr:rowOff>108740</xdr:rowOff>
    </xdr:from>
    <xdr:to>
      <xdr:col>15</xdr:col>
      <xdr:colOff>324571</xdr:colOff>
      <xdr:row>17</xdr:row>
      <xdr:rowOff>61115</xdr:rowOff>
    </xdr:to>
    <xdr:sp macro="" textlink="">
      <xdr:nvSpPr>
        <xdr:cNvPr id="20" name="Arco 19">
          <a:extLst>
            <a:ext uri="{FF2B5EF4-FFF2-40B4-BE49-F238E27FC236}">
              <a16:creationId xmlns:a16="http://schemas.microsoft.com/office/drawing/2014/main" id="{00000000-0008-0000-4500-000014000000}"/>
            </a:ext>
          </a:extLst>
        </xdr:cNvPr>
        <xdr:cNvSpPr/>
      </xdr:nvSpPr>
      <xdr:spPr>
        <a:xfrm>
          <a:off x="16705666" y="30272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16</xdr:row>
      <xdr:rowOff>173066</xdr:rowOff>
    </xdr:from>
    <xdr:to>
      <xdr:col>15</xdr:col>
      <xdr:colOff>691400</xdr:colOff>
      <xdr:row>18</xdr:row>
      <xdr:rowOff>115916</xdr:rowOff>
    </xdr:to>
    <xdr:sp macro="" textlink="">
      <xdr:nvSpPr>
        <xdr:cNvPr id="21" name="Arco 20">
          <a:extLst>
            <a:ext uri="{FF2B5EF4-FFF2-40B4-BE49-F238E27FC236}">
              <a16:creationId xmlns:a16="http://schemas.microsoft.com/office/drawing/2014/main" id="{00000000-0008-0000-4500-000015000000}"/>
            </a:ext>
          </a:extLst>
        </xdr:cNvPr>
        <xdr:cNvSpPr/>
      </xdr:nvSpPr>
      <xdr:spPr>
        <a:xfrm rot="16200000">
          <a:off x="17249660" y="33848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17</xdr:row>
      <xdr:rowOff>104121</xdr:rowOff>
    </xdr:from>
    <xdr:to>
      <xdr:col>15</xdr:col>
      <xdr:colOff>482082</xdr:colOff>
      <xdr:row>37</xdr:row>
      <xdr:rowOff>74121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4500-000016000000}"/>
            </a:ext>
          </a:extLst>
        </xdr:cNvPr>
        <xdr:cNvCxnSpPr/>
      </xdr:nvCxnSpPr>
      <xdr:spPr>
        <a:xfrm>
          <a:off x="17360382" y="33883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16</xdr:row>
      <xdr:rowOff>75301</xdr:rowOff>
    </xdr:from>
    <xdr:to>
      <xdr:col>15</xdr:col>
      <xdr:colOff>327040</xdr:colOff>
      <xdr:row>37</xdr:row>
      <xdr:rowOff>70801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4500-000017000000}"/>
            </a:ext>
          </a:extLst>
        </xdr:cNvPr>
        <xdr:cNvCxnSpPr/>
      </xdr:nvCxnSpPr>
      <xdr:spPr>
        <a:xfrm>
          <a:off x="17205340" y="31766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12</xdr:row>
      <xdr:rowOff>9525</xdr:rowOff>
    </xdr:from>
    <xdr:to>
      <xdr:col>18</xdr:col>
      <xdr:colOff>900973</xdr:colOff>
      <xdr:row>16</xdr:row>
      <xdr:rowOff>183525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00000000-0008-0000-4500-000018000000}"/>
            </a:ext>
          </a:extLst>
        </xdr:cNvPr>
        <xdr:cNvSpPr/>
      </xdr:nvSpPr>
      <xdr:spPr>
        <a:xfrm>
          <a:off x="20114893" y="23793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11</xdr:row>
      <xdr:rowOff>116268</xdr:rowOff>
    </xdr:from>
    <xdr:to>
      <xdr:col>18</xdr:col>
      <xdr:colOff>1268355</xdr:colOff>
      <xdr:row>11</xdr:row>
      <xdr:rowOff>116268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4500-000019000000}"/>
            </a:ext>
          </a:extLst>
        </xdr:cNvPr>
        <xdr:cNvCxnSpPr/>
      </xdr:nvCxnSpPr>
      <xdr:spPr>
        <a:xfrm flipH="1">
          <a:off x="20230275" y="23032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11</xdr:row>
      <xdr:rowOff>190072</xdr:rowOff>
    </xdr:from>
    <xdr:to>
      <xdr:col>18</xdr:col>
      <xdr:colOff>1414009</xdr:colOff>
      <xdr:row>16</xdr:row>
      <xdr:rowOff>173572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4500-00001A000000}"/>
            </a:ext>
          </a:extLst>
        </xdr:cNvPr>
        <xdr:cNvSpPr/>
      </xdr:nvSpPr>
      <xdr:spPr>
        <a:xfrm rot="16200000">
          <a:off x="20272549" y="28243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15</xdr:row>
      <xdr:rowOff>175721</xdr:rowOff>
    </xdr:from>
    <xdr:to>
      <xdr:col>15</xdr:col>
      <xdr:colOff>270023</xdr:colOff>
      <xdr:row>23</xdr:row>
      <xdr:rowOff>91721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00000000-0008-0000-4500-00001B000000}"/>
            </a:ext>
          </a:extLst>
        </xdr:cNvPr>
        <xdr:cNvSpPr/>
      </xdr:nvSpPr>
      <xdr:spPr>
        <a:xfrm>
          <a:off x="16397843" y="30941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23</xdr:row>
      <xdr:rowOff>116691</xdr:rowOff>
    </xdr:from>
    <xdr:to>
      <xdr:col>15</xdr:col>
      <xdr:colOff>276500</xdr:colOff>
      <xdr:row>26</xdr:row>
      <xdr:rowOff>49191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00000000-0008-0000-4500-00001C000000}"/>
            </a:ext>
          </a:extLst>
        </xdr:cNvPr>
        <xdr:cNvSpPr/>
      </xdr:nvSpPr>
      <xdr:spPr>
        <a:xfrm>
          <a:off x="16404320" y="46201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32</xdr:row>
      <xdr:rowOff>27778</xdr:rowOff>
    </xdr:from>
    <xdr:to>
      <xdr:col>15</xdr:col>
      <xdr:colOff>277364</xdr:colOff>
      <xdr:row>37</xdr:row>
      <xdr:rowOff>82441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0000000-0008-0000-4500-00001D000000}"/>
            </a:ext>
          </a:extLst>
        </xdr:cNvPr>
        <xdr:cNvSpPr/>
      </xdr:nvSpPr>
      <xdr:spPr>
        <a:xfrm>
          <a:off x="16405184" y="61771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10</xdr:row>
      <xdr:rowOff>88281</xdr:rowOff>
    </xdr:from>
    <xdr:to>
      <xdr:col>14</xdr:col>
      <xdr:colOff>297366</xdr:colOff>
      <xdr:row>15</xdr:row>
      <xdr:rowOff>107781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4500-00001E000000}"/>
            </a:ext>
          </a:extLst>
        </xdr:cNvPr>
        <xdr:cNvCxnSpPr/>
      </xdr:nvCxnSpPr>
      <xdr:spPr>
        <a:xfrm flipH="1" flipV="1">
          <a:off x="16383186" y="20923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7</xdr:row>
      <xdr:rowOff>188169</xdr:rowOff>
    </xdr:from>
    <xdr:to>
      <xdr:col>16</xdr:col>
      <xdr:colOff>649420</xdr:colOff>
      <xdr:row>9</xdr:row>
      <xdr:rowOff>87317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4500-00001F000000}"/>
            </a:ext>
          </a:extLst>
        </xdr:cNvPr>
        <xdr:cNvSpPr txBox="1"/>
      </xdr:nvSpPr>
      <xdr:spPr>
        <a:xfrm>
          <a:off x="18743046" y="16359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14</xdr:row>
      <xdr:rowOff>129428</xdr:rowOff>
    </xdr:from>
    <xdr:to>
      <xdr:col>20</xdr:col>
      <xdr:colOff>540123</xdr:colOff>
      <xdr:row>16</xdr:row>
      <xdr:rowOff>28576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4500-000020000000}"/>
            </a:ext>
          </a:extLst>
        </xdr:cNvPr>
        <xdr:cNvSpPr txBox="1"/>
      </xdr:nvSpPr>
      <xdr:spPr>
        <a:xfrm>
          <a:off x="21790062" y="28650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12</xdr:row>
      <xdr:rowOff>94304</xdr:rowOff>
    </xdr:from>
    <xdr:to>
      <xdr:col>16</xdr:col>
      <xdr:colOff>284679</xdr:colOff>
      <xdr:row>13</xdr:row>
      <xdr:rowOff>183952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4500-000021000000}"/>
            </a:ext>
          </a:extLst>
        </xdr:cNvPr>
        <xdr:cNvSpPr txBox="1"/>
      </xdr:nvSpPr>
      <xdr:spPr>
        <a:xfrm>
          <a:off x="17589541" y="24641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13</xdr:row>
      <xdr:rowOff>122705</xdr:rowOff>
    </xdr:from>
    <xdr:to>
      <xdr:col>18</xdr:col>
      <xdr:colOff>632572</xdr:colOff>
      <xdr:row>15</xdr:row>
      <xdr:rowOff>28575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4500-000022000000}"/>
            </a:ext>
          </a:extLst>
        </xdr:cNvPr>
        <xdr:cNvSpPr txBox="1"/>
      </xdr:nvSpPr>
      <xdr:spPr>
        <a:xfrm>
          <a:off x="20297551" y="26754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18</xdr:row>
      <xdr:rowOff>156322</xdr:rowOff>
    </xdr:from>
    <xdr:to>
      <xdr:col>15</xdr:col>
      <xdr:colOff>294715</xdr:colOff>
      <xdr:row>20</xdr:row>
      <xdr:rowOff>55470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4500-000023000000}"/>
            </a:ext>
          </a:extLst>
        </xdr:cNvPr>
        <xdr:cNvSpPr txBox="1"/>
      </xdr:nvSpPr>
      <xdr:spPr>
        <a:xfrm>
          <a:off x="16705505" y="37453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24</xdr:row>
      <xdr:rowOff>63874</xdr:rowOff>
    </xdr:from>
    <xdr:to>
      <xdr:col>15</xdr:col>
      <xdr:colOff>81803</xdr:colOff>
      <xdr:row>25</xdr:row>
      <xdr:rowOff>50989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4500-000024000000}"/>
            </a:ext>
          </a:extLst>
        </xdr:cNvPr>
        <xdr:cNvSpPr txBox="1"/>
      </xdr:nvSpPr>
      <xdr:spPr>
        <a:xfrm>
          <a:off x="16577759" y="47501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26</xdr:row>
      <xdr:rowOff>176493</xdr:rowOff>
    </xdr:from>
    <xdr:to>
      <xdr:col>15</xdr:col>
      <xdr:colOff>137833</xdr:colOff>
      <xdr:row>28</xdr:row>
      <xdr:rowOff>28016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0000000-0008-0000-4500-000025000000}"/>
            </a:ext>
          </a:extLst>
        </xdr:cNvPr>
        <xdr:cNvSpPr txBox="1"/>
      </xdr:nvSpPr>
      <xdr:spPr>
        <a:xfrm>
          <a:off x="16573276" y="52285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29</xdr:row>
      <xdr:rowOff>148479</xdr:rowOff>
    </xdr:from>
    <xdr:to>
      <xdr:col>15</xdr:col>
      <xdr:colOff>149039</xdr:colOff>
      <xdr:row>30</xdr:row>
      <xdr:rowOff>171451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4500-000026000000}"/>
            </a:ext>
          </a:extLst>
        </xdr:cNvPr>
        <xdr:cNvSpPr txBox="1"/>
      </xdr:nvSpPr>
      <xdr:spPr>
        <a:xfrm>
          <a:off x="16580000" y="57491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13</xdr:row>
      <xdr:rowOff>68916</xdr:rowOff>
    </xdr:from>
    <xdr:to>
      <xdr:col>18</xdr:col>
      <xdr:colOff>1257300</xdr:colOff>
      <xdr:row>14</xdr:row>
      <xdr:rowOff>158564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4500-000027000000}"/>
            </a:ext>
          </a:extLst>
        </xdr:cNvPr>
        <xdr:cNvSpPr txBox="1"/>
      </xdr:nvSpPr>
      <xdr:spPr>
        <a:xfrm>
          <a:off x="20724719" y="26216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22</xdr:row>
      <xdr:rowOff>183884</xdr:rowOff>
    </xdr:from>
    <xdr:to>
      <xdr:col>18</xdr:col>
      <xdr:colOff>277632</xdr:colOff>
      <xdr:row>24</xdr:row>
      <xdr:rowOff>97251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4500-000028000000}"/>
            </a:ext>
          </a:extLst>
        </xdr:cNvPr>
        <xdr:cNvSpPr txBox="1"/>
      </xdr:nvSpPr>
      <xdr:spPr>
        <a:xfrm>
          <a:off x="19942611" y="45044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34</xdr:row>
      <xdr:rowOff>67796</xdr:rowOff>
    </xdr:from>
    <xdr:to>
      <xdr:col>15</xdr:col>
      <xdr:colOff>161365</xdr:colOff>
      <xdr:row>35</xdr:row>
      <xdr:rowOff>142875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00000000-0008-0000-4500-000029000000}"/>
            </a:ext>
          </a:extLst>
        </xdr:cNvPr>
        <xdr:cNvSpPr txBox="1"/>
      </xdr:nvSpPr>
      <xdr:spPr>
        <a:xfrm>
          <a:off x="16655079" y="65828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8</xdr:row>
      <xdr:rowOff>22412</xdr:rowOff>
    </xdr:from>
    <xdr:to>
      <xdr:col>20</xdr:col>
      <xdr:colOff>38100</xdr:colOff>
      <xdr:row>9</xdr:row>
      <xdr:rowOff>112060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4500-00002A000000}"/>
            </a:ext>
          </a:extLst>
        </xdr:cNvPr>
        <xdr:cNvSpPr txBox="1"/>
      </xdr:nvSpPr>
      <xdr:spPr>
        <a:xfrm>
          <a:off x="20840408" y="16607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9</xdr:row>
      <xdr:rowOff>109211</xdr:rowOff>
    </xdr:from>
    <xdr:to>
      <xdr:col>19</xdr:col>
      <xdr:colOff>387665</xdr:colOff>
      <xdr:row>10</xdr:row>
      <xdr:rowOff>26711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00000000-0008-0000-4500-00002B000000}"/>
            </a:ext>
          </a:extLst>
        </xdr:cNvPr>
        <xdr:cNvSpPr/>
      </xdr:nvSpPr>
      <xdr:spPr>
        <a:xfrm>
          <a:off x="20898065" y="19303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24</xdr:row>
      <xdr:rowOff>224118</xdr:rowOff>
    </xdr:from>
    <xdr:to>
      <xdr:col>21</xdr:col>
      <xdr:colOff>515471</xdr:colOff>
      <xdr:row>26</xdr:row>
      <xdr:rowOff>44823</xdr:rowOff>
    </xdr:to>
    <xdr:sp macro="" textlink="">
      <xdr:nvSpPr>
        <xdr:cNvPr id="44" name="Forma libre: forma 43">
          <a:extLst>
            <a:ext uri="{FF2B5EF4-FFF2-40B4-BE49-F238E27FC236}">
              <a16:creationId xmlns:a16="http://schemas.microsoft.com/office/drawing/2014/main" id="{00000000-0008-0000-4500-00002C000000}"/>
            </a:ext>
          </a:extLst>
        </xdr:cNvPr>
        <xdr:cNvSpPr/>
      </xdr:nvSpPr>
      <xdr:spPr>
        <a:xfrm>
          <a:off x="22000733" y="48723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6</xdr:row>
      <xdr:rowOff>65687</xdr:rowOff>
    </xdr:from>
    <xdr:to>
      <xdr:col>21</xdr:col>
      <xdr:colOff>481853</xdr:colOff>
      <xdr:row>8</xdr:row>
      <xdr:rowOff>110510</xdr:rowOff>
    </xdr:to>
    <xdr:sp macro="" textlink="">
      <xdr:nvSpPr>
        <xdr:cNvPr id="45" name="Forma libre: forma 44">
          <a:extLst>
            <a:ext uri="{FF2B5EF4-FFF2-40B4-BE49-F238E27FC236}">
              <a16:creationId xmlns:a16="http://schemas.microsoft.com/office/drawing/2014/main" id="{00000000-0008-0000-4500-00002D000000}"/>
            </a:ext>
          </a:extLst>
        </xdr:cNvPr>
        <xdr:cNvSpPr/>
      </xdr:nvSpPr>
      <xdr:spPr>
        <a:xfrm>
          <a:off x="21967115" y="13382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8</xdr:row>
      <xdr:rowOff>93702</xdr:rowOff>
    </xdr:from>
    <xdr:to>
      <xdr:col>22</xdr:col>
      <xdr:colOff>252133</xdr:colOff>
      <xdr:row>12</xdr:row>
      <xdr:rowOff>127320</xdr:rowOff>
    </xdr:to>
    <xdr:sp macro="" textlink="">
      <xdr:nvSpPr>
        <xdr:cNvPr id="46" name="Forma libre: forma 45">
          <a:extLst>
            <a:ext uri="{FF2B5EF4-FFF2-40B4-BE49-F238E27FC236}">
              <a16:creationId xmlns:a16="http://schemas.microsoft.com/office/drawing/2014/main" id="{00000000-0008-0000-4500-00002E000000}"/>
            </a:ext>
          </a:extLst>
        </xdr:cNvPr>
        <xdr:cNvSpPr/>
      </xdr:nvSpPr>
      <xdr:spPr>
        <a:xfrm rot="16200000">
          <a:off x="22745253" y="18864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11</xdr:row>
      <xdr:rowOff>9251</xdr:rowOff>
    </xdr:from>
    <xdr:to>
      <xdr:col>21</xdr:col>
      <xdr:colOff>575128</xdr:colOff>
      <xdr:row>11</xdr:row>
      <xdr:rowOff>9251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4500-00002F000000}"/>
            </a:ext>
          </a:extLst>
        </xdr:cNvPr>
        <xdr:cNvCxnSpPr/>
      </xdr:nvCxnSpPr>
      <xdr:spPr>
        <a:xfrm flipH="1">
          <a:off x="20153175" y="21961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15</xdr:row>
      <xdr:rowOff>25213</xdr:rowOff>
    </xdr:from>
    <xdr:to>
      <xdr:col>15</xdr:col>
      <xdr:colOff>408875</xdr:colOff>
      <xdr:row>37</xdr:row>
      <xdr:rowOff>82213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4500-000030000000}"/>
            </a:ext>
          </a:extLst>
        </xdr:cNvPr>
        <xdr:cNvCxnSpPr/>
      </xdr:nvCxnSpPr>
      <xdr:spPr>
        <a:xfrm flipH="1">
          <a:off x="17287175" y="29436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10</xdr:row>
      <xdr:rowOff>174812</xdr:rowOff>
    </xdr:from>
    <xdr:to>
      <xdr:col>21</xdr:col>
      <xdr:colOff>51547</xdr:colOff>
      <xdr:row>24</xdr:row>
      <xdr:rowOff>299577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4500-000031000000}"/>
            </a:ext>
          </a:extLst>
        </xdr:cNvPr>
        <xdr:cNvCxnSpPr/>
      </xdr:nvCxnSpPr>
      <xdr:spPr>
        <a:xfrm flipH="1">
          <a:off x="22362907" y="21788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7</xdr:row>
      <xdr:rowOff>81790</xdr:rowOff>
    </xdr:from>
    <xdr:to>
      <xdr:col>19</xdr:col>
      <xdr:colOff>410310</xdr:colOff>
      <xdr:row>10</xdr:row>
      <xdr:rowOff>50290</xdr:rowOff>
    </xdr:to>
    <xdr:sp macro="" textlink="">
      <xdr:nvSpPr>
        <xdr:cNvPr id="50" name="Rectángulo 49">
          <a:extLst>
            <a:ext uri="{FF2B5EF4-FFF2-40B4-BE49-F238E27FC236}">
              <a16:creationId xmlns:a16="http://schemas.microsoft.com/office/drawing/2014/main" id="{00000000-0008-0000-4500-000032000000}"/>
            </a:ext>
          </a:extLst>
        </xdr:cNvPr>
        <xdr:cNvSpPr/>
      </xdr:nvSpPr>
      <xdr:spPr>
        <a:xfrm>
          <a:off x="16336809" y="15372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17</xdr:row>
      <xdr:rowOff>28755</xdr:rowOff>
    </xdr:from>
    <xdr:to>
      <xdr:col>18</xdr:col>
      <xdr:colOff>1442422</xdr:colOff>
      <xdr:row>37</xdr:row>
      <xdr:rowOff>69694</xdr:rowOff>
    </xdr:to>
    <xdr:sp macro="" textlink="">
      <xdr:nvSpPr>
        <xdr:cNvPr id="51" name="Rectángulo 50">
          <a:extLst>
            <a:ext uri="{FF2B5EF4-FFF2-40B4-BE49-F238E27FC236}">
              <a16:creationId xmlns:a16="http://schemas.microsoft.com/office/drawing/2014/main" id="{00000000-0008-0000-4500-000033000000}"/>
            </a:ext>
          </a:extLst>
        </xdr:cNvPr>
        <xdr:cNvSpPr/>
      </xdr:nvSpPr>
      <xdr:spPr>
        <a:xfrm>
          <a:off x="17421922" y="33129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26</xdr:row>
      <xdr:rowOff>90486</xdr:rowOff>
    </xdr:from>
    <xdr:to>
      <xdr:col>15</xdr:col>
      <xdr:colOff>277088</xdr:colOff>
      <xdr:row>29</xdr:row>
      <xdr:rowOff>22986</xdr:rowOff>
    </xdr:to>
    <xdr:sp macro="" textlink="">
      <xdr:nvSpPr>
        <xdr:cNvPr id="52" name="Rectángulo 51">
          <a:extLst>
            <a:ext uri="{FF2B5EF4-FFF2-40B4-BE49-F238E27FC236}">
              <a16:creationId xmlns:a16="http://schemas.microsoft.com/office/drawing/2014/main" id="{00000000-0008-0000-4500-000034000000}"/>
            </a:ext>
          </a:extLst>
        </xdr:cNvPr>
        <xdr:cNvSpPr/>
      </xdr:nvSpPr>
      <xdr:spPr>
        <a:xfrm>
          <a:off x="16404908" y="51425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29</xdr:row>
      <xdr:rowOff>47625</xdr:rowOff>
    </xdr:from>
    <xdr:to>
      <xdr:col>15</xdr:col>
      <xdr:colOff>272325</xdr:colOff>
      <xdr:row>31</xdr:row>
      <xdr:rowOff>170625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00000000-0008-0000-4500-000035000000}"/>
            </a:ext>
          </a:extLst>
        </xdr:cNvPr>
        <xdr:cNvSpPr/>
      </xdr:nvSpPr>
      <xdr:spPr>
        <a:xfrm>
          <a:off x="16400145" y="56483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12</xdr:row>
      <xdr:rowOff>95248</xdr:rowOff>
    </xdr:from>
    <xdr:to>
      <xdr:col>19</xdr:col>
      <xdr:colOff>375825</xdr:colOff>
      <xdr:row>22</xdr:row>
      <xdr:rowOff>7619</xdr:rowOff>
    </xdr:to>
    <xdr:sp macro="" textlink="">
      <xdr:nvSpPr>
        <xdr:cNvPr id="54" name="Rectángulo 53">
          <a:extLst>
            <a:ext uri="{FF2B5EF4-FFF2-40B4-BE49-F238E27FC236}">
              <a16:creationId xmlns:a16="http://schemas.microsoft.com/office/drawing/2014/main" id="{00000000-0008-0000-4500-000036000000}"/>
            </a:ext>
          </a:extLst>
        </xdr:cNvPr>
        <xdr:cNvSpPr/>
      </xdr:nvSpPr>
      <xdr:spPr>
        <a:xfrm>
          <a:off x="20850225" y="24650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16</xdr:row>
      <xdr:rowOff>95250</xdr:rowOff>
    </xdr:from>
    <xdr:to>
      <xdr:col>19</xdr:col>
      <xdr:colOff>373716</xdr:colOff>
      <xdr:row>17</xdr:row>
      <xdr:rowOff>184898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00000000-0008-0000-4500-000037000000}"/>
            </a:ext>
          </a:extLst>
        </xdr:cNvPr>
        <xdr:cNvSpPr txBox="1"/>
      </xdr:nvSpPr>
      <xdr:spPr>
        <a:xfrm>
          <a:off x="20831175" y="31965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38100</xdr:rowOff>
    </xdr:from>
    <xdr:to>
      <xdr:col>19</xdr:col>
      <xdr:colOff>385350</xdr:colOff>
      <xdr:row>24</xdr:row>
      <xdr:rowOff>17100</xdr:rowOff>
    </xdr:to>
    <xdr:sp macro="" textlink="">
      <xdr:nvSpPr>
        <xdr:cNvPr id="56" name="Rectángulo 55">
          <a:extLst>
            <a:ext uri="{FF2B5EF4-FFF2-40B4-BE49-F238E27FC236}">
              <a16:creationId xmlns:a16="http://schemas.microsoft.com/office/drawing/2014/main" id="{00000000-0008-0000-4500-000038000000}"/>
            </a:ext>
          </a:extLst>
        </xdr:cNvPr>
        <xdr:cNvSpPr/>
      </xdr:nvSpPr>
      <xdr:spPr>
        <a:xfrm>
          <a:off x="20859750" y="43586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114300</xdr:rowOff>
    </xdr:from>
    <xdr:to>
      <xdr:col>19</xdr:col>
      <xdr:colOff>385350</xdr:colOff>
      <xdr:row>26</xdr:row>
      <xdr:rowOff>93300</xdr:rowOff>
    </xdr:to>
    <xdr:sp macro="" textlink="">
      <xdr:nvSpPr>
        <xdr:cNvPr id="57" name="Rectángulo 56">
          <a:extLst>
            <a:ext uri="{FF2B5EF4-FFF2-40B4-BE49-F238E27FC236}">
              <a16:creationId xmlns:a16="http://schemas.microsoft.com/office/drawing/2014/main" id="{00000000-0008-0000-4500-000039000000}"/>
            </a:ext>
          </a:extLst>
        </xdr:cNvPr>
        <xdr:cNvSpPr/>
      </xdr:nvSpPr>
      <xdr:spPr>
        <a:xfrm>
          <a:off x="20859750" y="48006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22</xdr:row>
      <xdr:rowOff>85725</xdr:rowOff>
    </xdr:from>
    <xdr:to>
      <xdr:col>19</xdr:col>
      <xdr:colOff>383241</xdr:colOff>
      <xdr:row>23</xdr:row>
      <xdr:rowOff>175373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00000000-0008-0000-4500-00003A000000}"/>
            </a:ext>
          </a:extLst>
        </xdr:cNvPr>
        <xdr:cNvSpPr txBox="1"/>
      </xdr:nvSpPr>
      <xdr:spPr>
        <a:xfrm>
          <a:off x="20840700" y="44062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24</xdr:row>
      <xdr:rowOff>123825</xdr:rowOff>
    </xdr:from>
    <xdr:to>
      <xdr:col>19</xdr:col>
      <xdr:colOff>411816</xdr:colOff>
      <xdr:row>26</xdr:row>
      <xdr:rowOff>22973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00000000-0008-0000-4500-00003B000000}"/>
            </a:ext>
          </a:extLst>
        </xdr:cNvPr>
        <xdr:cNvSpPr txBox="1"/>
      </xdr:nvSpPr>
      <xdr:spPr>
        <a:xfrm>
          <a:off x="20869275" y="48101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27</xdr:row>
      <xdr:rowOff>171450</xdr:rowOff>
    </xdr:from>
    <xdr:to>
      <xdr:col>19</xdr:col>
      <xdr:colOff>402291</xdr:colOff>
      <xdr:row>29</xdr:row>
      <xdr:rowOff>70598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00000000-0008-0000-4500-00003C000000}"/>
            </a:ext>
          </a:extLst>
        </xdr:cNvPr>
        <xdr:cNvSpPr txBox="1"/>
      </xdr:nvSpPr>
      <xdr:spPr>
        <a:xfrm>
          <a:off x="20859750" y="54063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27</xdr:row>
      <xdr:rowOff>9525</xdr:rowOff>
    </xdr:from>
    <xdr:to>
      <xdr:col>19</xdr:col>
      <xdr:colOff>375825</xdr:colOff>
      <xdr:row>30</xdr:row>
      <xdr:rowOff>85725</xdr:rowOff>
    </xdr:to>
    <xdr:sp macro="" textlink="">
      <xdr:nvSpPr>
        <xdr:cNvPr id="61" name="Rectángulo 60">
          <a:extLst>
            <a:ext uri="{FF2B5EF4-FFF2-40B4-BE49-F238E27FC236}">
              <a16:creationId xmlns:a16="http://schemas.microsoft.com/office/drawing/2014/main" id="{00000000-0008-0000-4500-00003D000000}"/>
            </a:ext>
          </a:extLst>
        </xdr:cNvPr>
        <xdr:cNvSpPr/>
      </xdr:nvSpPr>
      <xdr:spPr>
        <a:xfrm>
          <a:off x="20850225" y="52444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12</xdr:row>
      <xdr:rowOff>85923</xdr:rowOff>
    </xdr:from>
    <xdr:to>
      <xdr:col>19</xdr:col>
      <xdr:colOff>73647</xdr:colOff>
      <xdr:row>33</xdr:row>
      <xdr:rowOff>81423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4500-00003E000000}"/>
            </a:ext>
          </a:extLst>
        </xdr:cNvPr>
        <xdr:cNvCxnSpPr/>
      </xdr:nvCxnSpPr>
      <xdr:spPr>
        <a:xfrm>
          <a:off x="20800047" y="2455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12</xdr:row>
      <xdr:rowOff>87323</xdr:rowOff>
    </xdr:from>
    <xdr:to>
      <xdr:col>18</xdr:col>
      <xdr:colOff>1509280</xdr:colOff>
      <xdr:row>33</xdr:row>
      <xdr:rowOff>82823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4500-00003F000000}"/>
            </a:ext>
          </a:extLst>
        </xdr:cNvPr>
        <xdr:cNvCxnSpPr/>
      </xdr:nvCxnSpPr>
      <xdr:spPr>
        <a:xfrm>
          <a:off x="20726920" y="24571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11</xdr:row>
      <xdr:rowOff>28575</xdr:rowOff>
    </xdr:from>
    <xdr:to>
      <xdr:col>18</xdr:col>
      <xdr:colOff>1586785</xdr:colOff>
      <xdr:row>33</xdr:row>
      <xdr:rowOff>85575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4500-000040000000}"/>
            </a:ext>
          </a:extLst>
        </xdr:cNvPr>
        <xdr:cNvCxnSpPr/>
      </xdr:nvCxnSpPr>
      <xdr:spPr>
        <a:xfrm flipH="1">
          <a:off x="20728225" y="22155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11</xdr:row>
      <xdr:rowOff>114300</xdr:rowOff>
    </xdr:from>
    <xdr:to>
      <xdr:col>18</xdr:col>
      <xdr:colOff>1495425</xdr:colOff>
      <xdr:row>13</xdr:row>
      <xdr:rowOff>66675</xdr:rowOff>
    </xdr:to>
    <xdr:sp macro="" textlink="">
      <xdr:nvSpPr>
        <xdr:cNvPr id="65" name="Arco 64">
          <a:extLst>
            <a:ext uri="{FF2B5EF4-FFF2-40B4-BE49-F238E27FC236}">
              <a16:creationId xmlns:a16="http://schemas.microsoft.com/office/drawing/2014/main" id="{00000000-0008-0000-4500-000041000000}"/>
            </a:ext>
          </a:extLst>
        </xdr:cNvPr>
        <xdr:cNvSpPr/>
      </xdr:nvSpPr>
      <xdr:spPr>
        <a:xfrm>
          <a:off x="20726400" y="23012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11</xdr:row>
      <xdr:rowOff>124273</xdr:rowOff>
    </xdr:from>
    <xdr:to>
      <xdr:col>19</xdr:col>
      <xdr:colOff>283552</xdr:colOff>
      <xdr:row>13</xdr:row>
      <xdr:rowOff>67123</xdr:rowOff>
    </xdr:to>
    <xdr:sp macro="" textlink="">
      <xdr:nvSpPr>
        <xdr:cNvPr id="66" name="Arco 65">
          <a:extLst>
            <a:ext uri="{FF2B5EF4-FFF2-40B4-BE49-F238E27FC236}">
              <a16:creationId xmlns:a16="http://schemas.microsoft.com/office/drawing/2014/main" id="{00000000-0008-0000-4500-000042000000}"/>
            </a:ext>
          </a:extLst>
        </xdr:cNvPr>
        <xdr:cNvSpPr/>
      </xdr:nvSpPr>
      <xdr:spPr>
        <a:xfrm rot="16200000">
          <a:off x="20750872" y="23607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15</xdr:row>
      <xdr:rowOff>106866</xdr:rowOff>
    </xdr:from>
    <xdr:to>
      <xdr:col>15</xdr:col>
      <xdr:colOff>89305</xdr:colOff>
      <xdr:row>15</xdr:row>
      <xdr:rowOff>106866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4500-000043000000}"/>
            </a:ext>
          </a:extLst>
        </xdr:cNvPr>
        <xdr:cNvCxnSpPr/>
      </xdr:nvCxnSpPr>
      <xdr:spPr>
        <a:xfrm>
          <a:off x="16397125" y="30253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10</xdr:row>
      <xdr:rowOff>137247</xdr:rowOff>
    </xdr:from>
    <xdr:to>
      <xdr:col>19</xdr:col>
      <xdr:colOff>65909</xdr:colOff>
      <xdr:row>12</xdr:row>
      <xdr:rowOff>36395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id="{00000000-0008-0000-4500-000044000000}"/>
            </a:ext>
          </a:extLst>
        </xdr:cNvPr>
        <xdr:cNvSpPr txBox="1"/>
      </xdr:nvSpPr>
      <xdr:spPr>
        <a:xfrm>
          <a:off x="20729286" y="21413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30</xdr:row>
      <xdr:rowOff>104863</xdr:rowOff>
    </xdr:from>
    <xdr:to>
      <xdr:col>19</xdr:col>
      <xdr:colOff>390141</xdr:colOff>
      <xdr:row>37</xdr:row>
      <xdr:rowOff>53341</xdr:rowOff>
    </xdr:to>
    <xdr:sp macro="" textlink="">
      <xdr:nvSpPr>
        <xdr:cNvPr id="69" name="Rectángulo 68">
          <a:extLst>
            <a:ext uri="{FF2B5EF4-FFF2-40B4-BE49-F238E27FC236}">
              <a16:creationId xmlns:a16="http://schemas.microsoft.com/office/drawing/2014/main" id="{00000000-0008-0000-4500-000045000000}"/>
            </a:ext>
          </a:extLst>
        </xdr:cNvPr>
        <xdr:cNvSpPr/>
      </xdr:nvSpPr>
      <xdr:spPr>
        <a:xfrm>
          <a:off x="20864541" y="58884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244821</xdr:colOff>
      <xdr:row>7</xdr:row>
      <xdr:rowOff>51522</xdr:rowOff>
    </xdr:from>
    <xdr:to>
      <xdr:col>19</xdr:col>
      <xdr:colOff>419272</xdr:colOff>
      <xdr:row>37</xdr:row>
      <xdr:rowOff>96522</xdr:rowOff>
    </xdr:to>
    <xdr:sp macro="" textlink="">
      <xdr:nvSpPr>
        <xdr:cNvPr id="70" name="Rectángulo 69">
          <a:extLst>
            <a:ext uri="{FF2B5EF4-FFF2-40B4-BE49-F238E27FC236}">
              <a16:creationId xmlns:a16="http://schemas.microsoft.com/office/drawing/2014/main" id="{00000000-0008-0000-4500-000046000000}"/>
            </a:ext>
          </a:extLst>
        </xdr:cNvPr>
        <xdr:cNvSpPr/>
      </xdr:nvSpPr>
      <xdr:spPr>
        <a:xfrm>
          <a:off x="16330641" y="1506942"/>
          <a:ext cx="4815031" cy="565332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243417</xdr:colOff>
      <xdr:row>11</xdr:row>
      <xdr:rowOff>121972</xdr:rowOff>
    </xdr:from>
    <xdr:to>
      <xdr:col>20</xdr:col>
      <xdr:colOff>711417</xdr:colOff>
      <xdr:row>14</xdr:row>
      <xdr:rowOff>18472</xdr:rowOff>
    </xdr:to>
    <xdr:sp macro="" textlink="">
      <xdr:nvSpPr>
        <xdr:cNvPr id="71" name="Arco 70">
          <a:extLst>
            <a:ext uri="{FF2B5EF4-FFF2-40B4-BE49-F238E27FC236}">
              <a16:creationId xmlns:a16="http://schemas.microsoft.com/office/drawing/2014/main" id="{00000000-0008-0000-4500-000047000000}"/>
            </a:ext>
          </a:extLst>
        </xdr:cNvPr>
        <xdr:cNvSpPr/>
      </xdr:nvSpPr>
      <xdr:spPr>
        <a:xfrm>
          <a:off x="21762297" y="2308912"/>
          <a:ext cx="468000" cy="44514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162101</xdr:colOff>
      <xdr:row>11</xdr:row>
      <xdr:rowOff>115381</xdr:rowOff>
    </xdr:from>
    <xdr:to>
      <xdr:col>21</xdr:col>
      <xdr:colOff>630101</xdr:colOff>
      <xdr:row>14</xdr:row>
      <xdr:rowOff>11881</xdr:rowOff>
    </xdr:to>
    <xdr:sp macro="" textlink="">
      <xdr:nvSpPr>
        <xdr:cNvPr id="72" name="Arco 71">
          <a:extLst>
            <a:ext uri="{FF2B5EF4-FFF2-40B4-BE49-F238E27FC236}">
              <a16:creationId xmlns:a16="http://schemas.microsoft.com/office/drawing/2014/main" id="{00000000-0008-0000-4500-000048000000}"/>
            </a:ext>
          </a:extLst>
        </xdr:cNvPr>
        <xdr:cNvSpPr/>
      </xdr:nvSpPr>
      <xdr:spPr>
        <a:xfrm rot="16200000">
          <a:off x="22484891" y="2290891"/>
          <a:ext cx="445140" cy="46800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152400</xdr:colOff>
      <xdr:row>8</xdr:row>
      <xdr:rowOff>8537</xdr:rowOff>
    </xdr:from>
    <xdr:to>
      <xdr:col>21</xdr:col>
      <xdr:colOff>619125</xdr:colOff>
      <xdr:row>10</xdr:row>
      <xdr:rowOff>94262</xdr:rowOff>
    </xdr:to>
    <xdr:sp macro="" textlink="">
      <xdr:nvSpPr>
        <xdr:cNvPr id="73" name="Arco 72">
          <a:extLst>
            <a:ext uri="{FF2B5EF4-FFF2-40B4-BE49-F238E27FC236}">
              <a16:creationId xmlns:a16="http://schemas.microsoft.com/office/drawing/2014/main" id="{00000000-0008-0000-4500-000049000000}"/>
            </a:ext>
          </a:extLst>
        </xdr:cNvPr>
        <xdr:cNvSpPr/>
      </xdr:nvSpPr>
      <xdr:spPr>
        <a:xfrm rot="10800000">
          <a:off x="22463760" y="1646837"/>
          <a:ext cx="466725" cy="45148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238125</xdr:colOff>
      <xdr:row>8</xdr:row>
      <xdr:rowOff>8537</xdr:rowOff>
    </xdr:from>
    <xdr:to>
      <xdr:col>20</xdr:col>
      <xdr:colOff>704850</xdr:colOff>
      <xdr:row>10</xdr:row>
      <xdr:rowOff>94262</xdr:rowOff>
    </xdr:to>
    <xdr:sp macro="" textlink="">
      <xdr:nvSpPr>
        <xdr:cNvPr id="74" name="Arco 73">
          <a:extLst>
            <a:ext uri="{FF2B5EF4-FFF2-40B4-BE49-F238E27FC236}">
              <a16:creationId xmlns:a16="http://schemas.microsoft.com/office/drawing/2014/main" id="{00000000-0008-0000-4500-00004A000000}"/>
            </a:ext>
          </a:extLst>
        </xdr:cNvPr>
        <xdr:cNvSpPr/>
      </xdr:nvSpPr>
      <xdr:spPr>
        <a:xfrm rot="5400000">
          <a:off x="21764625" y="1639217"/>
          <a:ext cx="451485" cy="46672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584602</xdr:colOff>
      <xdr:row>16</xdr:row>
      <xdr:rowOff>171441</xdr:rowOff>
    </xdr:from>
    <xdr:to>
      <xdr:col>18</xdr:col>
      <xdr:colOff>116121</xdr:colOff>
      <xdr:row>16</xdr:row>
      <xdr:rowOff>171441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4500-00004B000000}"/>
            </a:ext>
          </a:extLst>
        </xdr:cNvPr>
        <xdr:cNvCxnSpPr/>
      </xdr:nvCxnSpPr>
      <xdr:spPr>
        <a:xfrm flipH="1">
          <a:off x="17462902" y="3272781"/>
          <a:ext cx="2587139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284566</xdr:colOff>
      <xdr:row>10</xdr:row>
      <xdr:rowOff>87693</xdr:rowOff>
    </xdr:from>
    <xdr:to>
      <xdr:col>20</xdr:col>
      <xdr:colOff>496300</xdr:colOff>
      <xdr:row>10</xdr:row>
      <xdr:rowOff>87693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4500-00004C000000}"/>
            </a:ext>
          </a:extLst>
        </xdr:cNvPr>
        <xdr:cNvCxnSpPr/>
      </xdr:nvCxnSpPr>
      <xdr:spPr>
        <a:xfrm flipH="1">
          <a:off x="16370386" y="2091753"/>
          <a:ext cx="5644794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371243</xdr:colOff>
      <xdr:row>11</xdr:row>
      <xdr:rowOff>113080</xdr:rowOff>
    </xdr:from>
    <xdr:to>
      <xdr:col>22</xdr:col>
      <xdr:colOff>41243</xdr:colOff>
      <xdr:row>11</xdr:row>
      <xdr:rowOff>113080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4500-00004D000000}"/>
            </a:ext>
          </a:extLst>
        </xdr:cNvPr>
        <xdr:cNvCxnSpPr/>
      </xdr:nvCxnSpPr>
      <xdr:spPr>
        <a:xfrm flipH="1">
          <a:off x="22682603" y="230002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376355</xdr:colOff>
      <xdr:row>10</xdr:row>
      <xdr:rowOff>94030</xdr:rowOff>
    </xdr:from>
    <xdr:to>
      <xdr:col>22</xdr:col>
      <xdr:colOff>46355</xdr:colOff>
      <xdr:row>10</xdr:row>
      <xdr:rowOff>94030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4500-00004E000000}"/>
            </a:ext>
          </a:extLst>
        </xdr:cNvPr>
        <xdr:cNvCxnSpPr/>
      </xdr:nvCxnSpPr>
      <xdr:spPr>
        <a:xfrm flipH="1">
          <a:off x="22687715" y="2098090"/>
          <a:ext cx="46248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162157</xdr:colOff>
      <xdr:row>12</xdr:row>
      <xdr:rowOff>159347</xdr:rowOff>
    </xdr:from>
    <xdr:to>
      <xdr:col>21</xdr:col>
      <xdr:colOff>162157</xdr:colOff>
      <xdr:row>25</xdr:row>
      <xdr:rowOff>94847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4500-00004F000000}"/>
            </a:ext>
          </a:extLst>
        </xdr:cNvPr>
        <xdr:cNvCxnSpPr/>
      </xdr:nvCxnSpPr>
      <xdr:spPr>
        <a:xfrm>
          <a:off x="22473517" y="2529167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715537</xdr:colOff>
      <xdr:row>12</xdr:row>
      <xdr:rowOff>172653</xdr:rowOff>
    </xdr:from>
    <xdr:to>
      <xdr:col>20</xdr:col>
      <xdr:colOff>715537</xdr:colOff>
      <xdr:row>25</xdr:row>
      <xdr:rowOff>108153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4500-000050000000}"/>
            </a:ext>
          </a:extLst>
        </xdr:cNvPr>
        <xdr:cNvCxnSpPr/>
      </xdr:nvCxnSpPr>
      <xdr:spPr>
        <a:xfrm>
          <a:off x="22234417" y="2542473"/>
          <a:ext cx="0" cy="24348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706244</xdr:colOff>
      <xdr:row>7</xdr:row>
      <xdr:rowOff>89383</xdr:rowOff>
    </xdr:from>
    <xdr:to>
      <xdr:col>20</xdr:col>
      <xdr:colOff>706244</xdr:colOff>
      <xdr:row>9</xdr:row>
      <xdr:rowOff>68383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4500-000051000000}"/>
            </a:ext>
          </a:extLst>
        </xdr:cNvPr>
        <xdr:cNvCxnSpPr/>
      </xdr:nvCxnSpPr>
      <xdr:spPr>
        <a:xfrm>
          <a:off x="22225124" y="1544803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152865</xdr:colOff>
      <xdr:row>7</xdr:row>
      <xdr:rowOff>84737</xdr:rowOff>
    </xdr:from>
    <xdr:to>
      <xdr:col>21</xdr:col>
      <xdr:colOff>152865</xdr:colOff>
      <xdr:row>9</xdr:row>
      <xdr:rowOff>63737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4500-000052000000}"/>
            </a:ext>
          </a:extLst>
        </xdr:cNvPr>
        <xdr:cNvCxnSpPr/>
      </xdr:nvCxnSpPr>
      <xdr:spPr>
        <a:xfrm>
          <a:off x="22464225" y="1540157"/>
          <a:ext cx="0" cy="344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129280</xdr:colOff>
      <xdr:row>12</xdr:row>
      <xdr:rowOff>55532</xdr:rowOff>
    </xdr:from>
    <xdr:to>
      <xdr:col>20</xdr:col>
      <xdr:colOff>633280</xdr:colOff>
      <xdr:row>20</xdr:row>
      <xdr:rowOff>79532</xdr:rowOff>
    </xdr:to>
    <xdr:sp macro="" textlink="">
      <xdr:nvSpPr>
        <xdr:cNvPr id="83" name="Rectángulo 82">
          <a:extLst>
            <a:ext uri="{FF2B5EF4-FFF2-40B4-BE49-F238E27FC236}">
              <a16:creationId xmlns:a16="http://schemas.microsoft.com/office/drawing/2014/main" id="{00000000-0008-0000-4500-000053000000}"/>
            </a:ext>
          </a:extLst>
        </xdr:cNvPr>
        <xdr:cNvSpPr/>
      </xdr:nvSpPr>
      <xdr:spPr>
        <a:xfrm>
          <a:off x="21648160" y="2425352"/>
          <a:ext cx="504000" cy="1608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117416</xdr:colOff>
      <xdr:row>11</xdr:row>
      <xdr:rowOff>115690</xdr:rowOff>
    </xdr:from>
    <xdr:to>
      <xdr:col>18</xdr:col>
      <xdr:colOff>477416</xdr:colOff>
      <xdr:row>13</xdr:row>
      <xdr:rowOff>94690</xdr:rowOff>
    </xdr:to>
    <xdr:sp macro="" textlink="">
      <xdr:nvSpPr>
        <xdr:cNvPr id="84" name="Arco 83">
          <a:extLst>
            <a:ext uri="{FF2B5EF4-FFF2-40B4-BE49-F238E27FC236}">
              <a16:creationId xmlns:a16="http://schemas.microsoft.com/office/drawing/2014/main" id="{00000000-0008-0000-4500-000054000000}"/>
            </a:ext>
          </a:extLst>
        </xdr:cNvPr>
        <xdr:cNvSpPr/>
      </xdr:nvSpPr>
      <xdr:spPr>
        <a:xfrm flipH="1">
          <a:off x="20051336" y="2302630"/>
          <a:ext cx="360000" cy="34476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118613</xdr:colOff>
      <xdr:row>12</xdr:row>
      <xdr:rowOff>104845</xdr:rowOff>
    </xdr:from>
    <xdr:to>
      <xdr:col>18</xdr:col>
      <xdr:colOff>118613</xdr:colOff>
      <xdr:row>16</xdr:row>
      <xdr:rowOff>170845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4500-000055000000}"/>
            </a:ext>
          </a:extLst>
        </xdr:cNvPr>
        <xdr:cNvCxnSpPr/>
      </xdr:nvCxnSpPr>
      <xdr:spPr>
        <a:xfrm flipH="1">
          <a:off x="20052533" y="2474665"/>
          <a:ext cx="0" cy="797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172742</xdr:colOff>
      <xdr:row>11</xdr:row>
      <xdr:rowOff>124423</xdr:rowOff>
    </xdr:from>
    <xdr:to>
      <xdr:col>20</xdr:col>
      <xdr:colOff>510473</xdr:colOff>
      <xdr:row>11</xdr:row>
      <xdr:rowOff>124423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4500-000056000000}"/>
            </a:ext>
          </a:extLst>
        </xdr:cNvPr>
        <xdr:cNvCxnSpPr/>
      </xdr:nvCxnSpPr>
      <xdr:spPr>
        <a:xfrm flipH="1">
          <a:off x="20899142" y="2311363"/>
          <a:ext cx="1130211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1492585</xdr:colOff>
      <xdr:row>33</xdr:row>
      <xdr:rowOff>73716</xdr:rowOff>
    </xdr:from>
    <xdr:to>
      <xdr:col>19</xdr:col>
      <xdr:colOff>83642</xdr:colOff>
      <xdr:row>33</xdr:row>
      <xdr:rowOff>73716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4500-000057000000}"/>
            </a:ext>
          </a:extLst>
        </xdr:cNvPr>
        <xdr:cNvCxnSpPr/>
      </xdr:nvCxnSpPr>
      <xdr:spPr>
        <a:xfrm flipH="1">
          <a:off x="20725465" y="6405936"/>
          <a:ext cx="8457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619846</xdr:colOff>
      <xdr:row>15</xdr:row>
      <xdr:rowOff>108740</xdr:rowOff>
    </xdr:from>
    <xdr:to>
      <xdr:col>15</xdr:col>
      <xdr:colOff>324571</xdr:colOff>
      <xdr:row>17</xdr:row>
      <xdr:rowOff>61115</xdr:rowOff>
    </xdr:to>
    <xdr:sp macro="" textlink="">
      <xdr:nvSpPr>
        <xdr:cNvPr id="88" name="Arco 87">
          <a:extLst>
            <a:ext uri="{FF2B5EF4-FFF2-40B4-BE49-F238E27FC236}">
              <a16:creationId xmlns:a16="http://schemas.microsoft.com/office/drawing/2014/main" id="{00000000-0008-0000-4500-000058000000}"/>
            </a:ext>
          </a:extLst>
        </xdr:cNvPr>
        <xdr:cNvSpPr/>
      </xdr:nvSpPr>
      <xdr:spPr>
        <a:xfrm>
          <a:off x="16705666" y="3027200"/>
          <a:ext cx="4972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481850</xdr:colOff>
      <xdr:row>16</xdr:row>
      <xdr:rowOff>173066</xdr:rowOff>
    </xdr:from>
    <xdr:to>
      <xdr:col>15</xdr:col>
      <xdr:colOff>691400</xdr:colOff>
      <xdr:row>18</xdr:row>
      <xdr:rowOff>115916</xdr:rowOff>
    </xdr:to>
    <xdr:sp macro="" textlink="">
      <xdr:nvSpPr>
        <xdr:cNvPr id="89" name="Arco 88">
          <a:extLst>
            <a:ext uri="{FF2B5EF4-FFF2-40B4-BE49-F238E27FC236}">
              <a16:creationId xmlns:a16="http://schemas.microsoft.com/office/drawing/2014/main" id="{00000000-0008-0000-4500-000059000000}"/>
            </a:ext>
          </a:extLst>
        </xdr:cNvPr>
        <xdr:cNvSpPr/>
      </xdr:nvSpPr>
      <xdr:spPr>
        <a:xfrm rot="16200000">
          <a:off x="17249660" y="3384896"/>
          <a:ext cx="43053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482082</xdr:colOff>
      <xdr:row>17</xdr:row>
      <xdr:rowOff>104121</xdr:rowOff>
    </xdr:from>
    <xdr:to>
      <xdr:col>15</xdr:col>
      <xdr:colOff>482082</xdr:colOff>
      <xdr:row>37</xdr:row>
      <xdr:rowOff>74121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4500-00005A000000}"/>
            </a:ext>
          </a:extLst>
        </xdr:cNvPr>
        <xdr:cNvCxnSpPr/>
      </xdr:nvCxnSpPr>
      <xdr:spPr>
        <a:xfrm>
          <a:off x="17360382" y="3388341"/>
          <a:ext cx="0" cy="374952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327040</xdr:colOff>
      <xdr:row>16</xdr:row>
      <xdr:rowOff>75301</xdr:rowOff>
    </xdr:from>
    <xdr:to>
      <xdr:col>15</xdr:col>
      <xdr:colOff>327040</xdr:colOff>
      <xdr:row>37</xdr:row>
      <xdr:rowOff>70801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4500-00005B000000}"/>
            </a:ext>
          </a:extLst>
        </xdr:cNvPr>
        <xdr:cNvCxnSpPr/>
      </xdr:nvCxnSpPr>
      <xdr:spPr>
        <a:xfrm>
          <a:off x="17205340" y="3176641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180973</xdr:colOff>
      <xdr:row>12</xdr:row>
      <xdr:rowOff>9525</xdr:rowOff>
    </xdr:from>
    <xdr:to>
      <xdr:col>18</xdr:col>
      <xdr:colOff>900973</xdr:colOff>
      <xdr:row>16</xdr:row>
      <xdr:rowOff>183525</xdr:rowOff>
    </xdr:to>
    <xdr:sp macro="" textlink="">
      <xdr:nvSpPr>
        <xdr:cNvPr id="92" name="Rectángulo 91">
          <a:extLst>
            <a:ext uri="{FF2B5EF4-FFF2-40B4-BE49-F238E27FC236}">
              <a16:creationId xmlns:a16="http://schemas.microsoft.com/office/drawing/2014/main" id="{00000000-0008-0000-4500-00005C000000}"/>
            </a:ext>
          </a:extLst>
        </xdr:cNvPr>
        <xdr:cNvSpPr/>
      </xdr:nvSpPr>
      <xdr:spPr>
        <a:xfrm>
          <a:off x="20114893" y="2379345"/>
          <a:ext cx="613320" cy="90552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296355</xdr:colOff>
      <xdr:row>11</xdr:row>
      <xdr:rowOff>116268</xdr:rowOff>
    </xdr:from>
    <xdr:to>
      <xdr:col>18</xdr:col>
      <xdr:colOff>1268355</xdr:colOff>
      <xdr:row>11</xdr:row>
      <xdr:rowOff>116268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4500-00005D000000}"/>
            </a:ext>
          </a:extLst>
        </xdr:cNvPr>
        <xdr:cNvCxnSpPr/>
      </xdr:nvCxnSpPr>
      <xdr:spPr>
        <a:xfrm flipH="1">
          <a:off x="20230275" y="2303208"/>
          <a:ext cx="49956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946009</xdr:colOff>
      <xdr:row>11</xdr:row>
      <xdr:rowOff>190072</xdr:rowOff>
    </xdr:from>
    <xdr:to>
      <xdr:col>18</xdr:col>
      <xdr:colOff>1414009</xdr:colOff>
      <xdr:row>16</xdr:row>
      <xdr:rowOff>173572</xdr:rowOff>
    </xdr:to>
    <xdr:sp macro="" textlink="">
      <xdr:nvSpPr>
        <xdr:cNvPr id="94" name="Rectángulo 93">
          <a:extLst>
            <a:ext uri="{FF2B5EF4-FFF2-40B4-BE49-F238E27FC236}">
              <a16:creationId xmlns:a16="http://schemas.microsoft.com/office/drawing/2014/main" id="{00000000-0008-0000-4500-00005E000000}"/>
            </a:ext>
          </a:extLst>
        </xdr:cNvPr>
        <xdr:cNvSpPr/>
      </xdr:nvSpPr>
      <xdr:spPr>
        <a:xfrm rot="16200000">
          <a:off x="20272549" y="2824372"/>
          <a:ext cx="905520" cy="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312023</xdr:colOff>
      <xdr:row>15</xdr:row>
      <xdr:rowOff>175721</xdr:rowOff>
    </xdr:from>
    <xdr:to>
      <xdr:col>15</xdr:col>
      <xdr:colOff>270023</xdr:colOff>
      <xdr:row>23</xdr:row>
      <xdr:rowOff>91721</xdr:rowOff>
    </xdr:to>
    <xdr:sp macro="" textlink="">
      <xdr:nvSpPr>
        <xdr:cNvPr id="95" name="Rectángulo 94">
          <a:extLst>
            <a:ext uri="{FF2B5EF4-FFF2-40B4-BE49-F238E27FC236}">
              <a16:creationId xmlns:a16="http://schemas.microsoft.com/office/drawing/2014/main" id="{00000000-0008-0000-4500-00005F000000}"/>
            </a:ext>
          </a:extLst>
        </xdr:cNvPr>
        <xdr:cNvSpPr/>
      </xdr:nvSpPr>
      <xdr:spPr>
        <a:xfrm>
          <a:off x="16397843" y="3094181"/>
          <a:ext cx="750480" cy="15009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318500</xdr:colOff>
      <xdr:row>23</xdr:row>
      <xdr:rowOff>116691</xdr:rowOff>
    </xdr:from>
    <xdr:to>
      <xdr:col>15</xdr:col>
      <xdr:colOff>276500</xdr:colOff>
      <xdr:row>26</xdr:row>
      <xdr:rowOff>49191</xdr:rowOff>
    </xdr:to>
    <xdr:sp macro="" textlink="">
      <xdr:nvSpPr>
        <xdr:cNvPr id="96" name="Rectángulo 95">
          <a:extLst>
            <a:ext uri="{FF2B5EF4-FFF2-40B4-BE49-F238E27FC236}">
              <a16:creationId xmlns:a16="http://schemas.microsoft.com/office/drawing/2014/main" id="{00000000-0008-0000-4500-000060000000}"/>
            </a:ext>
          </a:extLst>
        </xdr:cNvPr>
        <xdr:cNvSpPr/>
      </xdr:nvSpPr>
      <xdr:spPr>
        <a:xfrm>
          <a:off x="16404320" y="4620111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319364</xdr:colOff>
      <xdr:row>32</xdr:row>
      <xdr:rowOff>27778</xdr:rowOff>
    </xdr:from>
    <xdr:to>
      <xdr:col>15</xdr:col>
      <xdr:colOff>277364</xdr:colOff>
      <xdr:row>37</xdr:row>
      <xdr:rowOff>82441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4500-000061000000}"/>
            </a:ext>
          </a:extLst>
        </xdr:cNvPr>
        <xdr:cNvSpPr/>
      </xdr:nvSpPr>
      <xdr:spPr>
        <a:xfrm>
          <a:off x="16405184" y="6177118"/>
          <a:ext cx="750480" cy="969063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297366</xdr:colOff>
      <xdr:row>10</xdr:row>
      <xdr:rowOff>88281</xdr:rowOff>
    </xdr:from>
    <xdr:to>
      <xdr:col>14</xdr:col>
      <xdr:colOff>297366</xdr:colOff>
      <xdr:row>15</xdr:row>
      <xdr:rowOff>107781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4500-000062000000}"/>
            </a:ext>
          </a:extLst>
        </xdr:cNvPr>
        <xdr:cNvCxnSpPr/>
      </xdr:nvCxnSpPr>
      <xdr:spPr>
        <a:xfrm flipH="1" flipV="1">
          <a:off x="16383186" y="2092341"/>
          <a:ext cx="0" cy="93390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16</xdr:col>
      <xdr:colOff>394086</xdr:colOff>
      <xdr:row>7</xdr:row>
      <xdr:rowOff>188169</xdr:rowOff>
    </xdr:from>
    <xdr:to>
      <xdr:col>16</xdr:col>
      <xdr:colOff>649420</xdr:colOff>
      <xdr:row>9</xdr:row>
      <xdr:rowOff>87317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id="{00000000-0008-0000-4500-000063000000}"/>
            </a:ext>
          </a:extLst>
        </xdr:cNvPr>
        <xdr:cNvSpPr txBox="1"/>
      </xdr:nvSpPr>
      <xdr:spPr>
        <a:xfrm>
          <a:off x="18743046" y="1635969"/>
          <a:ext cx="255334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2</a:t>
          </a:r>
        </a:p>
        <a:p>
          <a:endParaRPr lang="es-CL" sz="1100"/>
        </a:p>
      </xdr:txBody>
    </xdr:sp>
    <xdr:clientData/>
  </xdr:twoCellAnchor>
  <xdr:twoCellAnchor>
    <xdr:from>
      <xdr:col>20</xdr:col>
      <xdr:colOff>271182</xdr:colOff>
      <xdr:row>14</xdr:row>
      <xdr:rowOff>129428</xdr:rowOff>
    </xdr:from>
    <xdr:to>
      <xdr:col>20</xdr:col>
      <xdr:colOff>540123</xdr:colOff>
      <xdr:row>16</xdr:row>
      <xdr:rowOff>28576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id="{00000000-0008-0000-4500-000064000000}"/>
            </a:ext>
          </a:extLst>
        </xdr:cNvPr>
        <xdr:cNvSpPr txBox="1"/>
      </xdr:nvSpPr>
      <xdr:spPr>
        <a:xfrm>
          <a:off x="21790062" y="2865008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3</a:t>
          </a:r>
        </a:p>
        <a:p>
          <a:endParaRPr lang="es-CL" sz="1100"/>
        </a:p>
      </xdr:txBody>
    </xdr:sp>
    <xdr:clientData/>
  </xdr:twoCellAnchor>
  <xdr:twoCellAnchor>
    <xdr:from>
      <xdr:col>15</xdr:col>
      <xdr:colOff>711241</xdr:colOff>
      <xdr:row>12</xdr:row>
      <xdr:rowOff>94304</xdr:rowOff>
    </xdr:from>
    <xdr:to>
      <xdr:col>16</xdr:col>
      <xdr:colOff>284679</xdr:colOff>
      <xdr:row>13</xdr:row>
      <xdr:rowOff>183952</xdr:rowOff>
    </xdr:to>
    <xdr:sp macro="" textlink="">
      <xdr:nvSpPr>
        <xdr:cNvPr id="101" name="CuadroTexto 100">
          <a:extLst>
            <a:ext uri="{FF2B5EF4-FFF2-40B4-BE49-F238E27FC236}">
              <a16:creationId xmlns:a16="http://schemas.microsoft.com/office/drawing/2014/main" id="{00000000-0008-0000-4500-000065000000}"/>
            </a:ext>
          </a:extLst>
        </xdr:cNvPr>
        <xdr:cNvSpPr txBox="1"/>
      </xdr:nvSpPr>
      <xdr:spPr>
        <a:xfrm>
          <a:off x="17589541" y="2464124"/>
          <a:ext cx="1044098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17</a:t>
          </a:r>
        </a:p>
        <a:p>
          <a:endParaRPr lang="es-CL" sz="1100"/>
        </a:p>
      </xdr:txBody>
    </xdr:sp>
    <xdr:clientData/>
  </xdr:twoCellAnchor>
  <xdr:twoCellAnchor>
    <xdr:from>
      <xdr:col>18</xdr:col>
      <xdr:colOff>363631</xdr:colOff>
      <xdr:row>13</xdr:row>
      <xdr:rowOff>122705</xdr:rowOff>
    </xdr:from>
    <xdr:to>
      <xdr:col>18</xdr:col>
      <xdr:colOff>632572</xdr:colOff>
      <xdr:row>15</xdr:row>
      <xdr:rowOff>28575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id="{00000000-0008-0000-4500-000066000000}"/>
            </a:ext>
          </a:extLst>
        </xdr:cNvPr>
        <xdr:cNvSpPr txBox="1"/>
      </xdr:nvSpPr>
      <xdr:spPr>
        <a:xfrm>
          <a:off x="20297551" y="2675405"/>
          <a:ext cx="268941" cy="271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7</a:t>
          </a:r>
        </a:p>
        <a:p>
          <a:endParaRPr lang="es-CL" sz="1100"/>
        </a:p>
      </xdr:txBody>
    </xdr:sp>
    <xdr:clientData/>
  </xdr:twoCellAnchor>
  <xdr:twoCellAnchor>
    <xdr:from>
      <xdr:col>14</xdr:col>
      <xdr:colOff>619685</xdr:colOff>
      <xdr:row>18</xdr:row>
      <xdr:rowOff>156322</xdr:rowOff>
    </xdr:from>
    <xdr:to>
      <xdr:col>15</xdr:col>
      <xdr:colOff>294715</xdr:colOff>
      <xdr:row>20</xdr:row>
      <xdr:rowOff>55470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id="{00000000-0008-0000-4500-000067000000}"/>
            </a:ext>
          </a:extLst>
        </xdr:cNvPr>
        <xdr:cNvSpPr txBox="1"/>
      </xdr:nvSpPr>
      <xdr:spPr>
        <a:xfrm>
          <a:off x="16705505" y="3745342"/>
          <a:ext cx="467510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10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491939</xdr:colOff>
      <xdr:row>24</xdr:row>
      <xdr:rowOff>63874</xdr:rowOff>
    </xdr:from>
    <xdr:to>
      <xdr:col>15</xdr:col>
      <xdr:colOff>81803</xdr:colOff>
      <xdr:row>25</xdr:row>
      <xdr:rowOff>50989</xdr:rowOff>
    </xdr:to>
    <xdr:sp macro="" textlink="">
      <xdr:nvSpPr>
        <xdr:cNvPr id="104" name="CuadroTexto 103">
          <a:extLst>
            <a:ext uri="{FF2B5EF4-FFF2-40B4-BE49-F238E27FC236}">
              <a16:creationId xmlns:a16="http://schemas.microsoft.com/office/drawing/2014/main" id="{00000000-0008-0000-4500-000068000000}"/>
            </a:ext>
          </a:extLst>
        </xdr:cNvPr>
        <xdr:cNvSpPr txBox="1"/>
      </xdr:nvSpPr>
      <xdr:spPr>
        <a:xfrm>
          <a:off x="16577759" y="4750174"/>
          <a:ext cx="382344" cy="169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11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487456</xdr:colOff>
      <xdr:row>26</xdr:row>
      <xdr:rowOff>176493</xdr:rowOff>
    </xdr:from>
    <xdr:to>
      <xdr:col>15</xdr:col>
      <xdr:colOff>137833</xdr:colOff>
      <xdr:row>28</xdr:row>
      <xdr:rowOff>28016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id="{00000000-0008-0000-4500-000069000000}"/>
            </a:ext>
          </a:extLst>
        </xdr:cNvPr>
        <xdr:cNvSpPr txBox="1"/>
      </xdr:nvSpPr>
      <xdr:spPr>
        <a:xfrm>
          <a:off x="16573276" y="5228553"/>
          <a:ext cx="442857" cy="217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12</a:t>
          </a:r>
        </a:p>
        <a:p>
          <a:endParaRPr lang="es-CL" sz="1100"/>
        </a:p>
      </xdr:txBody>
    </xdr:sp>
    <xdr:clientData/>
  </xdr:twoCellAnchor>
  <xdr:twoCellAnchor>
    <xdr:from>
      <xdr:col>14</xdr:col>
      <xdr:colOff>494180</xdr:colOff>
      <xdr:row>29</xdr:row>
      <xdr:rowOff>148479</xdr:rowOff>
    </xdr:from>
    <xdr:to>
      <xdr:col>15</xdr:col>
      <xdr:colOff>149039</xdr:colOff>
      <xdr:row>30</xdr:row>
      <xdr:rowOff>171451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id="{00000000-0008-0000-4500-00006A000000}"/>
            </a:ext>
          </a:extLst>
        </xdr:cNvPr>
        <xdr:cNvSpPr txBox="1"/>
      </xdr:nvSpPr>
      <xdr:spPr>
        <a:xfrm>
          <a:off x="16580000" y="5749179"/>
          <a:ext cx="447339" cy="205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13</a:t>
          </a:r>
        </a:p>
        <a:p>
          <a:endParaRPr lang="es-CL" sz="1100"/>
        </a:p>
      </xdr:txBody>
    </xdr:sp>
    <xdr:clientData/>
  </xdr:twoCellAnchor>
  <xdr:twoCellAnchor>
    <xdr:from>
      <xdr:col>18</xdr:col>
      <xdr:colOff>1027019</xdr:colOff>
      <xdr:row>13</xdr:row>
      <xdr:rowOff>68916</xdr:rowOff>
    </xdr:from>
    <xdr:to>
      <xdr:col>18</xdr:col>
      <xdr:colOff>1257300</xdr:colOff>
      <xdr:row>14</xdr:row>
      <xdr:rowOff>158564</xdr:rowOff>
    </xdr:to>
    <xdr:sp macro="" textlink="">
      <xdr:nvSpPr>
        <xdr:cNvPr id="107" name="CuadroTexto 106">
          <a:extLst>
            <a:ext uri="{FF2B5EF4-FFF2-40B4-BE49-F238E27FC236}">
              <a16:creationId xmlns:a16="http://schemas.microsoft.com/office/drawing/2014/main" id="{00000000-0008-0000-4500-00006B000000}"/>
            </a:ext>
          </a:extLst>
        </xdr:cNvPr>
        <xdr:cNvSpPr txBox="1"/>
      </xdr:nvSpPr>
      <xdr:spPr>
        <a:xfrm>
          <a:off x="20724719" y="2621616"/>
          <a:ext cx="168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8</a:t>
          </a:r>
        </a:p>
        <a:p>
          <a:endParaRPr lang="es-CL" sz="1100"/>
        </a:p>
      </xdr:txBody>
    </xdr:sp>
    <xdr:clientData/>
  </xdr:twoCellAnchor>
  <xdr:twoCellAnchor>
    <xdr:from>
      <xdr:col>18</xdr:col>
      <xdr:colOff>8691</xdr:colOff>
      <xdr:row>22</xdr:row>
      <xdr:rowOff>183884</xdr:rowOff>
    </xdr:from>
    <xdr:to>
      <xdr:col>18</xdr:col>
      <xdr:colOff>277632</xdr:colOff>
      <xdr:row>24</xdr:row>
      <xdr:rowOff>97251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id="{00000000-0008-0000-4500-00006C000000}"/>
            </a:ext>
          </a:extLst>
        </xdr:cNvPr>
        <xdr:cNvSpPr txBox="1"/>
      </xdr:nvSpPr>
      <xdr:spPr>
        <a:xfrm>
          <a:off x="19942611" y="4504424"/>
          <a:ext cx="268941" cy="279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9</a:t>
          </a:r>
        </a:p>
        <a:p>
          <a:endParaRPr lang="es-CL" sz="1100"/>
        </a:p>
      </xdr:txBody>
    </xdr:sp>
    <xdr:clientData/>
  </xdr:twoCellAnchor>
  <xdr:twoCellAnchor>
    <xdr:from>
      <xdr:col>14</xdr:col>
      <xdr:colOff>569259</xdr:colOff>
      <xdr:row>34</xdr:row>
      <xdr:rowOff>67796</xdr:rowOff>
    </xdr:from>
    <xdr:to>
      <xdr:col>15</xdr:col>
      <xdr:colOff>161365</xdr:colOff>
      <xdr:row>35</xdr:row>
      <xdr:rowOff>142875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id="{00000000-0008-0000-4500-00006D000000}"/>
            </a:ext>
          </a:extLst>
        </xdr:cNvPr>
        <xdr:cNvSpPr txBox="1"/>
      </xdr:nvSpPr>
      <xdr:spPr>
        <a:xfrm>
          <a:off x="16655079" y="6582896"/>
          <a:ext cx="384586" cy="2579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14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114008</xdr:colOff>
      <xdr:row>8</xdr:row>
      <xdr:rowOff>22412</xdr:rowOff>
    </xdr:from>
    <xdr:to>
      <xdr:col>20</xdr:col>
      <xdr:colOff>38100</xdr:colOff>
      <xdr:row>9</xdr:row>
      <xdr:rowOff>112060</xdr:rowOff>
    </xdr:to>
    <xdr:sp macro="" textlink="">
      <xdr:nvSpPr>
        <xdr:cNvPr id="110" name="CuadroTexto 109">
          <a:extLst>
            <a:ext uri="{FF2B5EF4-FFF2-40B4-BE49-F238E27FC236}">
              <a16:creationId xmlns:a16="http://schemas.microsoft.com/office/drawing/2014/main" id="{00000000-0008-0000-4500-00006E000000}"/>
            </a:ext>
          </a:extLst>
        </xdr:cNvPr>
        <xdr:cNvSpPr txBox="1"/>
      </xdr:nvSpPr>
      <xdr:spPr>
        <a:xfrm>
          <a:off x="20840408" y="1660712"/>
          <a:ext cx="716572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15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171665</xdr:colOff>
      <xdr:row>9</xdr:row>
      <xdr:rowOff>109211</xdr:rowOff>
    </xdr:from>
    <xdr:to>
      <xdr:col>19</xdr:col>
      <xdr:colOff>387665</xdr:colOff>
      <xdr:row>10</xdr:row>
      <xdr:rowOff>26711</xdr:rowOff>
    </xdr:to>
    <xdr:sp macro="" textlink="">
      <xdr:nvSpPr>
        <xdr:cNvPr id="111" name="Rectángulo 110">
          <a:extLst>
            <a:ext uri="{FF2B5EF4-FFF2-40B4-BE49-F238E27FC236}">
              <a16:creationId xmlns:a16="http://schemas.microsoft.com/office/drawing/2014/main" id="{00000000-0008-0000-4500-00006F000000}"/>
            </a:ext>
          </a:extLst>
        </xdr:cNvPr>
        <xdr:cNvSpPr/>
      </xdr:nvSpPr>
      <xdr:spPr>
        <a:xfrm>
          <a:off x="20898065" y="1930391"/>
          <a:ext cx="216000" cy="10038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481853</xdr:colOff>
      <xdr:row>24</xdr:row>
      <xdr:rowOff>224118</xdr:rowOff>
    </xdr:from>
    <xdr:to>
      <xdr:col>21</xdr:col>
      <xdr:colOff>515471</xdr:colOff>
      <xdr:row>26</xdr:row>
      <xdr:rowOff>44823</xdr:rowOff>
    </xdr:to>
    <xdr:sp macro="" textlink="">
      <xdr:nvSpPr>
        <xdr:cNvPr id="112" name="Forma libre: forma 111">
          <a:extLst>
            <a:ext uri="{FF2B5EF4-FFF2-40B4-BE49-F238E27FC236}">
              <a16:creationId xmlns:a16="http://schemas.microsoft.com/office/drawing/2014/main" id="{00000000-0008-0000-4500-000070000000}"/>
            </a:ext>
          </a:extLst>
        </xdr:cNvPr>
        <xdr:cNvSpPr/>
      </xdr:nvSpPr>
      <xdr:spPr>
        <a:xfrm>
          <a:off x="22000733" y="4872318"/>
          <a:ext cx="826098" cy="224565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20</xdr:col>
      <xdr:colOff>448235</xdr:colOff>
      <xdr:row>6</xdr:row>
      <xdr:rowOff>65687</xdr:rowOff>
    </xdr:from>
    <xdr:to>
      <xdr:col>21</xdr:col>
      <xdr:colOff>481853</xdr:colOff>
      <xdr:row>8</xdr:row>
      <xdr:rowOff>110510</xdr:rowOff>
    </xdr:to>
    <xdr:sp macro="" textlink="">
      <xdr:nvSpPr>
        <xdr:cNvPr id="113" name="Forma libre: forma 112">
          <a:extLst>
            <a:ext uri="{FF2B5EF4-FFF2-40B4-BE49-F238E27FC236}">
              <a16:creationId xmlns:a16="http://schemas.microsoft.com/office/drawing/2014/main" id="{00000000-0008-0000-4500-000071000000}"/>
            </a:ext>
          </a:extLst>
        </xdr:cNvPr>
        <xdr:cNvSpPr/>
      </xdr:nvSpPr>
      <xdr:spPr>
        <a:xfrm>
          <a:off x="21967115" y="1338227"/>
          <a:ext cx="826098" cy="41058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21</xdr:col>
      <xdr:colOff>588310</xdr:colOff>
      <xdr:row>8</xdr:row>
      <xdr:rowOff>93702</xdr:rowOff>
    </xdr:from>
    <xdr:to>
      <xdr:col>22</xdr:col>
      <xdr:colOff>252133</xdr:colOff>
      <xdr:row>12</xdr:row>
      <xdr:rowOff>127320</xdr:rowOff>
    </xdr:to>
    <xdr:sp macro="" textlink="">
      <xdr:nvSpPr>
        <xdr:cNvPr id="114" name="Forma libre: forma 113">
          <a:extLst>
            <a:ext uri="{FF2B5EF4-FFF2-40B4-BE49-F238E27FC236}">
              <a16:creationId xmlns:a16="http://schemas.microsoft.com/office/drawing/2014/main" id="{00000000-0008-0000-4500-000072000000}"/>
            </a:ext>
          </a:extLst>
        </xdr:cNvPr>
        <xdr:cNvSpPr/>
      </xdr:nvSpPr>
      <xdr:spPr>
        <a:xfrm rot="16200000">
          <a:off x="22745253" y="1886419"/>
          <a:ext cx="765138" cy="456303"/>
        </a:xfrm>
        <a:custGeom>
          <a:avLst/>
          <a:gdLst>
            <a:gd name="connsiteX0" fmla="*/ 0 w 795618"/>
            <a:gd name="connsiteY0" fmla="*/ 291353 h 425823"/>
            <a:gd name="connsiteX1" fmla="*/ 291353 w 795618"/>
            <a:gd name="connsiteY1" fmla="*/ 235323 h 425823"/>
            <a:gd name="connsiteX2" fmla="*/ 313765 w 795618"/>
            <a:gd name="connsiteY2" fmla="*/ 0 h 425823"/>
            <a:gd name="connsiteX3" fmla="*/ 369794 w 795618"/>
            <a:gd name="connsiteY3" fmla="*/ 425823 h 425823"/>
            <a:gd name="connsiteX4" fmla="*/ 392206 w 795618"/>
            <a:gd name="connsiteY4" fmla="*/ 212912 h 425823"/>
            <a:gd name="connsiteX5" fmla="*/ 795618 w 795618"/>
            <a:gd name="connsiteY5" fmla="*/ 156882 h 4258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795618" h="425823">
              <a:moveTo>
                <a:pt x="0" y="291353"/>
              </a:moveTo>
              <a:lnTo>
                <a:pt x="291353" y="235323"/>
              </a:lnTo>
              <a:lnTo>
                <a:pt x="313765" y="0"/>
              </a:lnTo>
              <a:lnTo>
                <a:pt x="369794" y="425823"/>
              </a:lnTo>
              <a:lnTo>
                <a:pt x="392206" y="212912"/>
              </a:lnTo>
              <a:lnTo>
                <a:pt x="795618" y="156882"/>
              </a:lnTo>
            </a:path>
          </a:pathLst>
        </a:cu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18</xdr:col>
      <xdr:colOff>219255</xdr:colOff>
      <xdr:row>11</xdr:row>
      <xdr:rowOff>9251</xdr:rowOff>
    </xdr:from>
    <xdr:to>
      <xdr:col>21</xdr:col>
      <xdr:colOff>575128</xdr:colOff>
      <xdr:row>11</xdr:row>
      <xdr:rowOff>9251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4500-000073000000}"/>
            </a:ext>
          </a:extLst>
        </xdr:cNvPr>
        <xdr:cNvCxnSpPr/>
      </xdr:nvCxnSpPr>
      <xdr:spPr>
        <a:xfrm flipH="1">
          <a:off x="20153175" y="2196191"/>
          <a:ext cx="2733313" cy="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408875</xdr:colOff>
      <xdr:row>15</xdr:row>
      <xdr:rowOff>25213</xdr:rowOff>
    </xdr:from>
    <xdr:to>
      <xdr:col>15</xdr:col>
      <xdr:colOff>408875</xdr:colOff>
      <xdr:row>37</xdr:row>
      <xdr:rowOff>82213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4500-000074000000}"/>
            </a:ext>
          </a:extLst>
        </xdr:cNvPr>
        <xdr:cNvCxnSpPr/>
      </xdr:nvCxnSpPr>
      <xdr:spPr>
        <a:xfrm flipH="1">
          <a:off x="17287175" y="2943673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51547</xdr:colOff>
      <xdr:row>10</xdr:row>
      <xdr:rowOff>174812</xdr:rowOff>
    </xdr:from>
    <xdr:to>
      <xdr:col>21</xdr:col>
      <xdr:colOff>51547</xdr:colOff>
      <xdr:row>24</xdr:row>
      <xdr:rowOff>299577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4500-000075000000}"/>
            </a:ext>
          </a:extLst>
        </xdr:cNvPr>
        <xdr:cNvCxnSpPr/>
      </xdr:nvCxnSpPr>
      <xdr:spPr>
        <a:xfrm flipH="1">
          <a:off x="22362907" y="2178872"/>
          <a:ext cx="0" cy="2692705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250989</xdr:colOff>
      <xdr:row>7</xdr:row>
      <xdr:rowOff>81790</xdr:rowOff>
    </xdr:from>
    <xdr:to>
      <xdr:col>19</xdr:col>
      <xdr:colOff>410310</xdr:colOff>
      <xdr:row>10</xdr:row>
      <xdr:rowOff>50290</xdr:rowOff>
    </xdr:to>
    <xdr:sp macro="" textlink="">
      <xdr:nvSpPr>
        <xdr:cNvPr id="118" name="Rectángulo 117">
          <a:extLst>
            <a:ext uri="{FF2B5EF4-FFF2-40B4-BE49-F238E27FC236}">
              <a16:creationId xmlns:a16="http://schemas.microsoft.com/office/drawing/2014/main" id="{00000000-0008-0000-4500-000076000000}"/>
            </a:ext>
          </a:extLst>
        </xdr:cNvPr>
        <xdr:cNvSpPr/>
      </xdr:nvSpPr>
      <xdr:spPr>
        <a:xfrm>
          <a:off x="16336809" y="1537210"/>
          <a:ext cx="4799901" cy="517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15</xdr:col>
      <xdr:colOff>543622</xdr:colOff>
      <xdr:row>17</xdr:row>
      <xdr:rowOff>28755</xdr:rowOff>
    </xdr:from>
    <xdr:to>
      <xdr:col>18</xdr:col>
      <xdr:colOff>1442422</xdr:colOff>
      <xdr:row>37</xdr:row>
      <xdr:rowOff>69694</xdr:rowOff>
    </xdr:to>
    <xdr:sp macro="" textlink="">
      <xdr:nvSpPr>
        <xdr:cNvPr id="119" name="Rectángulo 118">
          <a:extLst>
            <a:ext uri="{FF2B5EF4-FFF2-40B4-BE49-F238E27FC236}">
              <a16:creationId xmlns:a16="http://schemas.microsoft.com/office/drawing/2014/main" id="{00000000-0008-0000-4500-000077000000}"/>
            </a:ext>
          </a:extLst>
        </xdr:cNvPr>
        <xdr:cNvSpPr/>
      </xdr:nvSpPr>
      <xdr:spPr>
        <a:xfrm>
          <a:off x="17421922" y="3312975"/>
          <a:ext cx="3306720" cy="3820459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319088</xdr:colOff>
      <xdr:row>26</xdr:row>
      <xdr:rowOff>90486</xdr:rowOff>
    </xdr:from>
    <xdr:to>
      <xdr:col>15</xdr:col>
      <xdr:colOff>277088</xdr:colOff>
      <xdr:row>29</xdr:row>
      <xdr:rowOff>22986</xdr:rowOff>
    </xdr:to>
    <xdr:sp macro="" textlink="">
      <xdr:nvSpPr>
        <xdr:cNvPr id="120" name="Rectángulo 119">
          <a:extLst>
            <a:ext uri="{FF2B5EF4-FFF2-40B4-BE49-F238E27FC236}">
              <a16:creationId xmlns:a16="http://schemas.microsoft.com/office/drawing/2014/main" id="{00000000-0008-0000-4500-000078000000}"/>
            </a:ext>
          </a:extLst>
        </xdr:cNvPr>
        <xdr:cNvSpPr/>
      </xdr:nvSpPr>
      <xdr:spPr>
        <a:xfrm>
          <a:off x="16404908" y="5142546"/>
          <a:ext cx="750480" cy="4811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314325</xdr:colOff>
      <xdr:row>29</xdr:row>
      <xdr:rowOff>47625</xdr:rowOff>
    </xdr:from>
    <xdr:to>
      <xdr:col>15</xdr:col>
      <xdr:colOff>272325</xdr:colOff>
      <xdr:row>31</xdr:row>
      <xdr:rowOff>170625</xdr:rowOff>
    </xdr:to>
    <xdr:sp macro="" textlink="">
      <xdr:nvSpPr>
        <xdr:cNvPr id="121" name="Rectángulo 120">
          <a:extLst>
            <a:ext uri="{FF2B5EF4-FFF2-40B4-BE49-F238E27FC236}">
              <a16:creationId xmlns:a16="http://schemas.microsoft.com/office/drawing/2014/main" id="{00000000-0008-0000-4500-000079000000}"/>
            </a:ext>
          </a:extLst>
        </xdr:cNvPr>
        <xdr:cNvSpPr/>
      </xdr:nvSpPr>
      <xdr:spPr>
        <a:xfrm>
          <a:off x="16400145" y="5648325"/>
          <a:ext cx="750480" cy="488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123825</xdr:colOff>
      <xdr:row>12</xdr:row>
      <xdr:rowOff>95248</xdr:rowOff>
    </xdr:from>
    <xdr:to>
      <xdr:col>19</xdr:col>
      <xdr:colOff>375825</xdr:colOff>
      <xdr:row>22</xdr:row>
      <xdr:rowOff>7619</xdr:rowOff>
    </xdr:to>
    <xdr:sp macro="" textlink="">
      <xdr:nvSpPr>
        <xdr:cNvPr id="122" name="Rectángulo 121">
          <a:extLst>
            <a:ext uri="{FF2B5EF4-FFF2-40B4-BE49-F238E27FC236}">
              <a16:creationId xmlns:a16="http://schemas.microsoft.com/office/drawing/2014/main" id="{00000000-0008-0000-4500-00007A000000}"/>
            </a:ext>
          </a:extLst>
        </xdr:cNvPr>
        <xdr:cNvSpPr/>
      </xdr:nvSpPr>
      <xdr:spPr>
        <a:xfrm>
          <a:off x="20850225" y="2465068"/>
          <a:ext cx="252000" cy="1863091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104775</xdr:colOff>
      <xdr:row>16</xdr:row>
      <xdr:rowOff>95250</xdr:rowOff>
    </xdr:from>
    <xdr:to>
      <xdr:col>19</xdr:col>
      <xdr:colOff>373716</xdr:colOff>
      <xdr:row>17</xdr:row>
      <xdr:rowOff>184898</xdr:rowOff>
    </xdr:to>
    <xdr:sp macro="" textlink="">
      <xdr:nvSpPr>
        <xdr:cNvPr id="123" name="CuadroTexto 122">
          <a:extLst>
            <a:ext uri="{FF2B5EF4-FFF2-40B4-BE49-F238E27FC236}">
              <a16:creationId xmlns:a16="http://schemas.microsoft.com/office/drawing/2014/main" id="{00000000-0008-0000-4500-00007B000000}"/>
            </a:ext>
          </a:extLst>
        </xdr:cNvPr>
        <xdr:cNvSpPr txBox="1"/>
      </xdr:nvSpPr>
      <xdr:spPr>
        <a:xfrm>
          <a:off x="20831175" y="3196590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22</xdr:row>
      <xdr:rowOff>38100</xdr:rowOff>
    </xdr:from>
    <xdr:to>
      <xdr:col>19</xdr:col>
      <xdr:colOff>385350</xdr:colOff>
      <xdr:row>24</xdr:row>
      <xdr:rowOff>17100</xdr:rowOff>
    </xdr:to>
    <xdr:sp macro="" textlink="">
      <xdr:nvSpPr>
        <xdr:cNvPr id="124" name="Rectángulo 123">
          <a:extLst>
            <a:ext uri="{FF2B5EF4-FFF2-40B4-BE49-F238E27FC236}">
              <a16:creationId xmlns:a16="http://schemas.microsoft.com/office/drawing/2014/main" id="{00000000-0008-0000-4500-00007C000000}"/>
            </a:ext>
          </a:extLst>
        </xdr:cNvPr>
        <xdr:cNvSpPr/>
      </xdr:nvSpPr>
      <xdr:spPr>
        <a:xfrm>
          <a:off x="20859750" y="435864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133350</xdr:colOff>
      <xdr:row>24</xdr:row>
      <xdr:rowOff>114300</xdr:rowOff>
    </xdr:from>
    <xdr:to>
      <xdr:col>19</xdr:col>
      <xdr:colOff>385350</xdr:colOff>
      <xdr:row>26</xdr:row>
      <xdr:rowOff>93300</xdr:rowOff>
    </xdr:to>
    <xdr:sp macro="" textlink="">
      <xdr:nvSpPr>
        <xdr:cNvPr id="125" name="Rectángulo 124">
          <a:extLst>
            <a:ext uri="{FF2B5EF4-FFF2-40B4-BE49-F238E27FC236}">
              <a16:creationId xmlns:a16="http://schemas.microsoft.com/office/drawing/2014/main" id="{00000000-0008-0000-4500-00007D000000}"/>
            </a:ext>
          </a:extLst>
        </xdr:cNvPr>
        <xdr:cNvSpPr/>
      </xdr:nvSpPr>
      <xdr:spPr>
        <a:xfrm>
          <a:off x="20859750" y="4800600"/>
          <a:ext cx="252000" cy="34476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114300</xdr:colOff>
      <xdr:row>22</xdr:row>
      <xdr:rowOff>85725</xdr:rowOff>
    </xdr:from>
    <xdr:to>
      <xdr:col>19</xdr:col>
      <xdr:colOff>383241</xdr:colOff>
      <xdr:row>23</xdr:row>
      <xdr:rowOff>175373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00000000-0008-0000-4500-00007E000000}"/>
            </a:ext>
          </a:extLst>
        </xdr:cNvPr>
        <xdr:cNvSpPr txBox="1"/>
      </xdr:nvSpPr>
      <xdr:spPr>
        <a:xfrm>
          <a:off x="20840700" y="4406265"/>
          <a:ext cx="268941" cy="2725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4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142875</xdr:colOff>
      <xdr:row>24</xdr:row>
      <xdr:rowOff>123825</xdr:rowOff>
    </xdr:from>
    <xdr:to>
      <xdr:col>19</xdr:col>
      <xdr:colOff>411816</xdr:colOff>
      <xdr:row>26</xdr:row>
      <xdr:rowOff>22973</xdr:rowOff>
    </xdr:to>
    <xdr:sp macro="" textlink="">
      <xdr:nvSpPr>
        <xdr:cNvPr id="127" name="CuadroTexto 126">
          <a:extLst>
            <a:ext uri="{FF2B5EF4-FFF2-40B4-BE49-F238E27FC236}">
              <a16:creationId xmlns:a16="http://schemas.microsoft.com/office/drawing/2014/main" id="{00000000-0008-0000-4500-00007F000000}"/>
            </a:ext>
          </a:extLst>
        </xdr:cNvPr>
        <xdr:cNvSpPr txBox="1"/>
      </xdr:nvSpPr>
      <xdr:spPr>
        <a:xfrm>
          <a:off x="20869275" y="4810125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5</a:t>
          </a:r>
        </a:p>
        <a:p>
          <a:endParaRPr lang="es-CL" sz="1100"/>
        </a:p>
        <a:p>
          <a:endParaRPr lang="es-CL" sz="1100"/>
        </a:p>
      </xdr:txBody>
    </xdr:sp>
    <xdr:clientData/>
  </xdr:twoCellAnchor>
  <xdr:twoCellAnchor>
    <xdr:from>
      <xdr:col>19</xdr:col>
      <xdr:colOff>133350</xdr:colOff>
      <xdr:row>27</xdr:row>
      <xdr:rowOff>171450</xdr:rowOff>
    </xdr:from>
    <xdr:to>
      <xdr:col>19</xdr:col>
      <xdr:colOff>402291</xdr:colOff>
      <xdr:row>29</xdr:row>
      <xdr:rowOff>70598</xdr:rowOff>
    </xdr:to>
    <xdr:sp macro="" textlink="">
      <xdr:nvSpPr>
        <xdr:cNvPr id="128" name="CuadroTexto 127">
          <a:extLst>
            <a:ext uri="{FF2B5EF4-FFF2-40B4-BE49-F238E27FC236}">
              <a16:creationId xmlns:a16="http://schemas.microsoft.com/office/drawing/2014/main" id="{00000000-0008-0000-4500-000080000000}"/>
            </a:ext>
          </a:extLst>
        </xdr:cNvPr>
        <xdr:cNvSpPr txBox="1"/>
      </xdr:nvSpPr>
      <xdr:spPr>
        <a:xfrm>
          <a:off x="20859750" y="5406390"/>
          <a:ext cx="268941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123825</xdr:colOff>
      <xdr:row>27</xdr:row>
      <xdr:rowOff>9525</xdr:rowOff>
    </xdr:from>
    <xdr:to>
      <xdr:col>19</xdr:col>
      <xdr:colOff>375825</xdr:colOff>
      <xdr:row>30</xdr:row>
      <xdr:rowOff>85725</xdr:rowOff>
    </xdr:to>
    <xdr:sp macro="" textlink="">
      <xdr:nvSpPr>
        <xdr:cNvPr id="129" name="Rectángulo 128">
          <a:extLst>
            <a:ext uri="{FF2B5EF4-FFF2-40B4-BE49-F238E27FC236}">
              <a16:creationId xmlns:a16="http://schemas.microsoft.com/office/drawing/2014/main" id="{00000000-0008-0000-4500-000081000000}"/>
            </a:ext>
          </a:extLst>
        </xdr:cNvPr>
        <xdr:cNvSpPr/>
      </xdr:nvSpPr>
      <xdr:spPr>
        <a:xfrm>
          <a:off x="20850225" y="5244465"/>
          <a:ext cx="252000" cy="624840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73647</xdr:colOff>
      <xdr:row>12</xdr:row>
      <xdr:rowOff>85923</xdr:rowOff>
    </xdr:from>
    <xdr:to>
      <xdr:col>19</xdr:col>
      <xdr:colOff>73647</xdr:colOff>
      <xdr:row>33</xdr:row>
      <xdr:rowOff>81423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4500-000082000000}"/>
            </a:ext>
          </a:extLst>
        </xdr:cNvPr>
        <xdr:cNvCxnSpPr/>
      </xdr:nvCxnSpPr>
      <xdr:spPr>
        <a:xfrm>
          <a:off x="20800047" y="24557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1509280</xdr:colOff>
      <xdr:row>12</xdr:row>
      <xdr:rowOff>87323</xdr:rowOff>
    </xdr:from>
    <xdr:to>
      <xdr:col>18</xdr:col>
      <xdr:colOff>1509280</xdr:colOff>
      <xdr:row>33</xdr:row>
      <xdr:rowOff>82823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4500-000083000000}"/>
            </a:ext>
          </a:extLst>
        </xdr:cNvPr>
        <xdr:cNvCxnSpPr/>
      </xdr:nvCxnSpPr>
      <xdr:spPr>
        <a:xfrm>
          <a:off x="20726920" y="2457143"/>
          <a:ext cx="0" cy="395790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1586785</xdr:colOff>
      <xdr:row>11</xdr:row>
      <xdr:rowOff>28575</xdr:rowOff>
    </xdr:from>
    <xdr:to>
      <xdr:col>18</xdr:col>
      <xdr:colOff>1586785</xdr:colOff>
      <xdr:row>33</xdr:row>
      <xdr:rowOff>85575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4500-000084000000}"/>
            </a:ext>
          </a:extLst>
        </xdr:cNvPr>
        <xdr:cNvCxnSpPr/>
      </xdr:nvCxnSpPr>
      <xdr:spPr>
        <a:xfrm flipH="1">
          <a:off x="20728225" y="2215515"/>
          <a:ext cx="0" cy="4202280"/>
        </a:xfrm>
        <a:prstGeom prst="line">
          <a:avLst/>
        </a:prstGeom>
        <a:ln w="9525">
          <a:solidFill>
            <a:schemeClr val="tx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1028700</xdr:colOff>
      <xdr:row>11</xdr:row>
      <xdr:rowOff>114300</xdr:rowOff>
    </xdr:from>
    <xdr:to>
      <xdr:col>18</xdr:col>
      <xdr:colOff>1495425</xdr:colOff>
      <xdr:row>13</xdr:row>
      <xdr:rowOff>66675</xdr:rowOff>
    </xdr:to>
    <xdr:sp macro="" textlink="">
      <xdr:nvSpPr>
        <xdr:cNvPr id="133" name="Arco 132">
          <a:extLst>
            <a:ext uri="{FF2B5EF4-FFF2-40B4-BE49-F238E27FC236}">
              <a16:creationId xmlns:a16="http://schemas.microsoft.com/office/drawing/2014/main" id="{00000000-0008-0000-4500-000085000000}"/>
            </a:ext>
          </a:extLst>
        </xdr:cNvPr>
        <xdr:cNvSpPr/>
      </xdr:nvSpPr>
      <xdr:spPr>
        <a:xfrm>
          <a:off x="20726400" y="2301240"/>
          <a:ext cx="1905" cy="318135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19</xdr:col>
      <xdr:colOff>74002</xdr:colOff>
      <xdr:row>11</xdr:row>
      <xdr:rowOff>124273</xdr:rowOff>
    </xdr:from>
    <xdr:to>
      <xdr:col>19</xdr:col>
      <xdr:colOff>283552</xdr:colOff>
      <xdr:row>13</xdr:row>
      <xdr:rowOff>67123</xdr:rowOff>
    </xdr:to>
    <xdr:sp macro="" textlink="">
      <xdr:nvSpPr>
        <xdr:cNvPr id="134" name="Arco 133">
          <a:extLst>
            <a:ext uri="{FF2B5EF4-FFF2-40B4-BE49-F238E27FC236}">
              <a16:creationId xmlns:a16="http://schemas.microsoft.com/office/drawing/2014/main" id="{00000000-0008-0000-4500-000086000000}"/>
            </a:ext>
          </a:extLst>
        </xdr:cNvPr>
        <xdr:cNvSpPr/>
      </xdr:nvSpPr>
      <xdr:spPr>
        <a:xfrm rot="16200000">
          <a:off x="20750872" y="2360743"/>
          <a:ext cx="308610" cy="209550"/>
        </a:xfrm>
        <a:prstGeom prst="arc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14</xdr:col>
      <xdr:colOff>311305</xdr:colOff>
      <xdr:row>15</xdr:row>
      <xdr:rowOff>106866</xdr:rowOff>
    </xdr:from>
    <xdr:to>
      <xdr:col>15</xdr:col>
      <xdr:colOff>89305</xdr:colOff>
      <xdr:row>15</xdr:row>
      <xdr:rowOff>106866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4500-000087000000}"/>
            </a:ext>
          </a:extLst>
        </xdr:cNvPr>
        <xdr:cNvCxnSpPr/>
      </xdr:nvCxnSpPr>
      <xdr:spPr>
        <a:xfrm>
          <a:off x="16397125" y="3025326"/>
          <a:ext cx="570480" cy="0"/>
        </a:xfrm>
        <a:prstGeom prst="line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18</xdr:col>
      <xdr:colOff>1321146</xdr:colOff>
      <xdr:row>10</xdr:row>
      <xdr:rowOff>137247</xdr:rowOff>
    </xdr:from>
    <xdr:to>
      <xdr:col>19</xdr:col>
      <xdr:colOff>65909</xdr:colOff>
      <xdr:row>12</xdr:row>
      <xdr:rowOff>36395</xdr:rowOff>
    </xdr:to>
    <xdr:sp macro="" textlink="">
      <xdr:nvSpPr>
        <xdr:cNvPr id="136" name="CuadroTexto 135">
          <a:extLst>
            <a:ext uri="{FF2B5EF4-FFF2-40B4-BE49-F238E27FC236}">
              <a16:creationId xmlns:a16="http://schemas.microsoft.com/office/drawing/2014/main" id="{00000000-0008-0000-4500-000088000000}"/>
            </a:ext>
          </a:extLst>
        </xdr:cNvPr>
        <xdr:cNvSpPr txBox="1"/>
      </xdr:nvSpPr>
      <xdr:spPr>
        <a:xfrm>
          <a:off x="20729286" y="2141307"/>
          <a:ext cx="63023" cy="264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L" sz="1100"/>
            <a:t>16</a:t>
          </a:r>
        </a:p>
        <a:p>
          <a:endParaRPr lang="es-CL" sz="1100"/>
        </a:p>
      </xdr:txBody>
    </xdr:sp>
    <xdr:clientData/>
  </xdr:twoCellAnchor>
  <xdr:twoCellAnchor>
    <xdr:from>
      <xdr:col>19</xdr:col>
      <xdr:colOff>138141</xdr:colOff>
      <xdr:row>30</xdr:row>
      <xdr:rowOff>104863</xdr:rowOff>
    </xdr:from>
    <xdr:to>
      <xdr:col>19</xdr:col>
      <xdr:colOff>390141</xdr:colOff>
      <xdr:row>37</xdr:row>
      <xdr:rowOff>53341</xdr:rowOff>
    </xdr:to>
    <xdr:sp macro="" textlink="">
      <xdr:nvSpPr>
        <xdr:cNvPr id="137" name="Rectángulo 136">
          <a:extLst>
            <a:ext uri="{FF2B5EF4-FFF2-40B4-BE49-F238E27FC236}">
              <a16:creationId xmlns:a16="http://schemas.microsoft.com/office/drawing/2014/main" id="{00000000-0008-0000-4500-000089000000}"/>
            </a:ext>
          </a:extLst>
        </xdr:cNvPr>
        <xdr:cNvSpPr/>
      </xdr:nvSpPr>
      <xdr:spPr>
        <a:xfrm>
          <a:off x="20864541" y="5888443"/>
          <a:ext cx="252000" cy="1228638"/>
        </a:xfrm>
        <a:prstGeom prst="rect">
          <a:avLst/>
        </a:prstGeom>
        <a:noFill/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682304</xdr:colOff>
      <xdr:row>153</xdr:row>
      <xdr:rowOff>62428</xdr:rowOff>
    </xdr:from>
    <xdr:to>
      <xdr:col>12</xdr:col>
      <xdr:colOff>353613</xdr:colOff>
      <xdr:row>159</xdr:row>
      <xdr:rowOff>148656</xdr:rowOff>
    </xdr:to>
    <xdr:sp macro="" textlink="">
      <xdr:nvSpPr>
        <xdr:cNvPr id="2" name="Forma libre: forma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>
          <a:spLocks noChangeAspect="1"/>
        </xdr:cNvSpPr>
      </xdr:nvSpPr>
      <xdr:spPr>
        <a:xfrm>
          <a:off x="8370884" y="28043068"/>
          <a:ext cx="2841229" cy="118350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36045 h 315191"/>
            <a:gd name="connsiteX3" fmla="*/ 748146 w 748146"/>
            <a:gd name="connsiteY3" fmla="*/ 90054 h 315191"/>
            <a:gd name="connsiteX4" fmla="*/ 453737 w 748146"/>
            <a:gd name="connsiteY4" fmla="*/ 315191 h 315191"/>
            <a:gd name="connsiteX5" fmla="*/ 0 w 748146"/>
            <a:gd name="connsiteY5" fmla="*/ 214745 h 315191"/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458964 w 748146"/>
            <a:gd name="connsiteY2" fmla="*/ 121602 h 315191"/>
            <a:gd name="connsiteX3" fmla="*/ 458964 w 748146"/>
            <a:gd name="connsiteY3" fmla="*/ 36045 h 315191"/>
            <a:gd name="connsiteX4" fmla="*/ 748146 w 748146"/>
            <a:gd name="connsiteY4" fmla="*/ 90054 h 315191"/>
            <a:gd name="connsiteX5" fmla="*/ 453737 w 748146"/>
            <a:gd name="connsiteY5" fmla="*/ 315191 h 315191"/>
            <a:gd name="connsiteX6" fmla="*/ 0 w 748146"/>
            <a:gd name="connsiteY6" fmla="*/ 214745 h 315191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757 h 317203"/>
            <a:gd name="connsiteX1" fmla="*/ 270164 w 748146"/>
            <a:gd name="connsiteY1" fmla="*/ 2012 h 317203"/>
            <a:gd name="connsiteX2" fmla="*/ 435475 w 748146"/>
            <a:gd name="connsiteY2" fmla="*/ 136034 h 317203"/>
            <a:gd name="connsiteX3" fmla="*/ 458964 w 748146"/>
            <a:gd name="connsiteY3" fmla="*/ 123614 h 317203"/>
            <a:gd name="connsiteX4" fmla="*/ 458964 w 748146"/>
            <a:gd name="connsiteY4" fmla="*/ 38057 h 317203"/>
            <a:gd name="connsiteX5" fmla="*/ 748146 w 748146"/>
            <a:gd name="connsiteY5" fmla="*/ 92066 h 317203"/>
            <a:gd name="connsiteX6" fmla="*/ 453737 w 748146"/>
            <a:gd name="connsiteY6" fmla="*/ 317203 h 317203"/>
            <a:gd name="connsiteX7" fmla="*/ 0 w 748146"/>
            <a:gd name="connsiteY7" fmla="*/ 216757 h 317203"/>
            <a:gd name="connsiteX0" fmla="*/ 0 w 748146"/>
            <a:gd name="connsiteY0" fmla="*/ 216402 h 316848"/>
            <a:gd name="connsiteX1" fmla="*/ 270164 w 748146"/>
            <a:gd name="connsiteY1" fmla="*/ 1657 h 316848"/>
            <a:gd name="connsiteX2" fmla="*/ 409222 w 748146"/>
            <a:gd name="connsiteY2" fmla="*/ 124639 h 316848"/>
            <a:gd name="connsiteX3" fmla="*/ 435475 w 748146"/>
            <a:gd name="connsiteY3" fmla="*/ 135679 h 316848"/>
            <a:gd name="connsiteX4" fmla="*/ 458964 w 748146"/>
            <a:gd name="connsiteY4" fmla="*/ 123259 h 316848"/>
            <a:gd name="connsiteX5" fmla="*/ 458964 w 748146"/>
            <a:gd name="connsiteY5" fmla="*/ 37702 h 316848"/>
            <a:gd name="connsiteX6" fmla="*/ 748146 w 748146"/>
            <a:gd name="connsiteY6" fmla="*/ 91711 h 316848"/>
            <a:gd name="connsiteX7" fmla="*/ 453737 w 748146"/>
            <a:gd name="connsiteY7" fmla="*/ 316848 h 316848"/>
            <a:gd name="connsiteX8" fmla="*/ 0 w 748146"/>
            <a:gd name="connsiteY8" fmla="*/ 216402 h 316848"/>
            <a:gd name="connsiteX0" fmla="*/ 0 w 748146"/>
            <a:gd name="connsiteY0" fmla="*/ 215803 h 316249"/>
            <a:gd name="connsiteX1" fmla="*/ 270164 w 748146"/>
            <a:gd name="connsiteY1" fmla="*/ 1058 h 316249"/>
            <a:gd name="connsiteX2" fmla="*/ 409222 w 748146"/>
            <a:gd name="connsiteY2" fmla="*/ 124040 h 316249"/>
            <a:gd name="connsiteX3" fmla="*/ 435475 w 748146"/>
            <a:gd name="connsiteY3" fmla="*/ 135080 h 316249"/>
            <a:gd name="connsiteX4" fmla="*/ 458964 w 748146"/>
            <a:gd name="connsiteY4" fmla="*/ 122660 h 316249"/>
            <a:gd name="connsiteX5" fmla="*/ 458964 w 748146"/>
            <a:gd name="connsiteY5" fmla="*/ 37103 h 316249"/>
            <a:gd name="connsiteX6" fmla="*/ 748146 w 748146"/>
            <a:gd name="connsiteY6" fmla="*/ 91112 h 316249"/>
            <a:gd name="connsiteX7" fmla="*/ 453737 w 748146"/>
            <a:gd name="connsiteY7" fmla="*/ 316249 h 316249"/>
            <a:gd name="connsiteX8" fmla="*/ 0 w 748146"/>
            <a:gd name="connsiteY8" fmla="*/ 215803 h 31624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933 h 316379"/>
            <a:gd name="connsiteX1" fmla="*/ 270164 w 748146"/>
            <a:gd name="connsiteY1" fmla="*/ 1188 h 316379"/>
            <a:gd name="connsiteX2" fmla="*/ 406459 w 748146"/>
            <a:gd name="connsiteY2" fmla="*/ 155909 h 316379"/>
            <a:gd name="connsiteX3" fmla="*/ 409222 w 748146"/>
            <a:gd name="connsiteY3" fmla="*/ 124170 h 316379"/>
            <a:gd name="connsiteX4" fmla="*/ 435475 w 748146"/>
            <a:gd name="connsiteY4" fmla="*/ 135210 h 316379"/>
            <a:gd name="connsiteX5" fmla="*/ 458964 w 748146"/>
            <a:gd name="connsiteY5" fmla="*/ 122790 h 316379"/>
            <a:gd name="connsiteX6" fmla="*/ 458964 w 748146"/>
            <a:gd name="connsiteY6" fmla="*/ 37233 h 316379"/>
            <a:gd name="connsiteX7" fmla="*/ 748146 w 748146"/>
            <a:gd name="connsiteY7" fmla="*/ 91242 h 316379"/>
            <a:gd name="connsiteX8" fmla="*/ 453737 w 748146"/>
            <a:gd name="connsiteY8" fmla="*/ 316379 h 316379"/>
            <a:gd name="connsiteX9" fmla="*/ 0 w 748146"/>
            <a:gd name="connsiteY9" fmla="*/ 215933 h 316379"/>
            <a:gd name="connsiteX0" fmla="*/ 0 w 748146"/>
            <a:gd name="connsiteY0" fmla="*/ 215417 h 315863"/>
            <a:gd name="connsiteX1" fmla="*/ 270164 w 748146"/>
            <a:gd name="connsiteY1" fmla="*/ 672 h 315863"/>
            <a:gd name="connsiteX2" fmla="*/ 384351 w 748146"/>
            <a:gd name="connsiteY2" fmla="*/ 174712 h 315863"/>
            <a:gd name="connsiteX3" fmla="*/ 406459 w 748146"/>
            <a:gd name="connsiteY3" fmla="*/ 155393 h 315863"/>
            <a:gd name="connsiteX4" fmla="*/ 409222 w 748146"/>
            <a:gd name="connsiteY4" fmla="*/ 123654 h 315863"/>
            <a:gd name="connsiteX5" fmla="*/ 435475 w 748146"/>
            <a:gd name="connsiteY5" fmla="*/ 134694 h 315863"/>
            <a:gd name="connsiteX6" fmla="*/ 458964 w 748146"/>
            <a:gd name="connsiteY6" fmla="*/ 122274 h 315863"/>
            <a:gd name="connsiteX7" fmla="*/ 458964 w 748146"/>
            <a:gd name="connsiteY7" fmla="*/ 36717 h 315863"/>
            <a:gd name="connsiteX8" fmla="*/ 748146 w 748146"/>
            <a:gd name="connsiteY8" fmla="*/ 90726 h 315863"/>
            <a:gd name="connsiteX9" fmla="*/ 453737 w 748146"/>
            <a:gd name="connsiteY9" fmla="*/ 315863 h 315863"/>
            <a:gd name="connsiteX10" fmla="*/ 0 w 748146"/>
            <a:gd name="connsiteY10" fmla="*/ 215417 h 315863"/>
            <a:gd name="connsiteX0" fmla="*/ 0 w 748146"/>
            <a:gd name="connsiteY0" fmla="*/ 216263 h 316709"/>
            <a:gd name="connsiteX1" fmla="*/ 270164 w 748146"/>
            <a:gd name="connsiteY1" fmla="*/ 1518 h 316709"/>
            <a:gd name="connsiteX2" fmla="*/ 265521 w 748146"/>
            <a:gd name="connsiteY2" fmla="*/ 153479 h 316709"/>
            <a:gd name="connsiteX3" fmla="*/ 384351 w 748146"/>
            <a:gd name="connsiteY3" fmla="*/ 175558 h 316709"/>
            <a:gd name="connsiteX4" fmla="*/ 406459 w 748146"/>
            <a:gd name="connsiteY4" fmla="*/ 156239 h 316709"/>
            <a:gd name="connsiteX5" fmla="*/ 409222 w 748146"/>
            <a:gd name="connsiteY5" fmla="*/ 124500 h 316709"/>
            <a:gd name="connsiteX6" fmla="*/ 435475 w 748146"/>
            <a:gd name="connsiteY6" fmla="*/ 135540 h 316709"/>
            <a:gd name="connsiteX7" fmla="*/ 458964 w 748146"/>
            <a:gd name="connsiteY7" fmla="*/ 123120 h 316709"/>
            <a:gd name="connsiteX8" fmla="*/ 458964 w 748146"/>
            <a:gd name="connsiteY8" fmla="*/ 37563 h 316709"/>
            <a:gd name="connsiteX9" fmla="*/ 748146 w 748146"/>
            <a:gd name="connsiteY9" fmla="*/ 91572 h 316709"/>
            <a:gd name="connsiteX10" fmla="*/ 453737 w 748146"/>
            <a:gd name="connsiteY10" fmla="*/ 316709 h 316709"/>
            <a:gd name="connsiteX11" fmla="*/ 0 w 748146"/>
            <a:gd name="connsiteY11" fmla="*/ 216263 h 316709"/>
            <a:gd name="connsiteX0" fmla="*/ 0 w 748146"/>
            <a:gd name="connsiteY0" fmla="*/ 213531 h 313977"/>
            <a:gd name="connsiteX1" fmla="*/ 264637 w 748146"/>
            <a:gd name="connsiteY1" fmla="*/ 1546 h 313977"/>
            <a:gd name="connsiteX2" fmla="*/ 265521 w 748146"/>
            <a:gd name="connsiteY2" fmla="*/ 150747 h 313977"/>
            <a:gd name="connsiteX3" fmla="*/ 384351 w 748146"/>
            <a:gd name="connsiteY3" fmla="*/ 172826 h 313977"/>
            <a:gd name="connsiteX4" fmla="*/ 406459 w 748146"/>
            <a:gd name="connsiteY4" fmla="*/ 153507 h 313977"/>
            <a:gd name="connsiteX5" fmla="*/ 409222 w 748146"/>
            <a:gd name="connsiteY5" fmla="*/ 121768 h 313977"/>
            <a:gd name="connsiteX6" fmla="*/ 435475 w 748146"/>
            <a:gd name="connsiteY6" fmla="*/ 132808 h 313977"/>
            <a:gd name="connsiteX7" fmla="*/ 458964 w 748146"/>
            <a:gd name="connsiteY7" fmla="*/ 120388 h 313977"/>
            <a:gd name="connsiteX8" fmla="*/ 458964 w 748146"/>
            <a:gd name="connsiteY8" fmla="*/ 34831 h 313977"/>
            <a:gd name="connsiteX9" fmla="*/ 748146 w 748146"/>
            <a:gd name="connsiteY9" fmla="*/ 88840 h 313977"/>
            <a:gd name="connsiteX10" fmla="*/ 453737 w 748146"/>
            <a:gd name="connsiteY10" fmla="*/ 313977 h 313977"/>
            <a:gd name="connsiteX11" fmla="*/ 0 w 748146"/>
            <a:gd name="connsiteY11" fmla="*/ 213531 h 313977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58964 w 748146"/>
            <a:gd name="connsiteY7" fmla="*/ 118842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58964 w 748146"/>
            <a:gd name="connsiteY8" fmla="*/ 3328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5475 w 748146"/>
            <a:gd name="connsiteY6" fmla="*/ 13126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6459 w 748146"/>
            <a:gd name="connsiteY4" fmla="*/ 15196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49921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7818 w 748146"/>
            <a:gd name="connsiteY4" fmla="*/ 15672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5521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4637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123 w 748146"/>
            <a:gd name="connsiteY2" fmla="*/ 14920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51248 w 748146"/>
            <a:gd name="connsiteY2" fmla="*/ 134919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  <a:gd name="connsiteX0" fmla="*/ 0 w 748146"/>
            <a:gd name="connsiteY0" fmla="*/ 211985 h 312431"/>
            <a:gd name="connsiteX1" fmla="*/ 262598 w 748146"/>
            <a:gd name="connsiteY1" fmla="*/ 0 h 312431"/>
            <a:gd name="connsiteX2" fmla="*/ 262802 w 748146"/>
            <a:gd name="connsiteY2" fmla="*/ 147841 h 312431"/>
            <a:gd name="connsiteX3" fmla="*/ 384351 w 748146"/>
            <a:gd name="connsiteY3" fmla="*/ 171280 h 312431"/>
            <a:gd name="connsiteX4" fmla="*/ 408498 w 748146"/>
            <a:gd name="connsiteY4" fmla="*/ 154002 h 312431"/>
            <a:gd name="connsiteX5" fmla="*/ 409222 w 748146"/>
            <a:gd name="connsiteY5" fmla="*/ 120222 h 312431"/>
            <a:gd name="connsiteX6" fmla="*/ 439553 w 748146"/>
            <a:gd name="connsiteY6" fmla="*/ 131942 h 312431"/>
            <a:gd name="connsiteX7" fmla="*/ 462362 w 748146"/>
            <a:gd name="connsiteY7" fmla="*/ 115441 h 312431"/>
            <a:gd name="connsiteX8" fmla="*/ 460323 w 748146"/>
            <a:gd name="connsiteY8" fmla="*/ 33965 h 312431"/>
            <a:gd name="connsiteX9" fmla="*/ 748146 w 748146"/>
            <a:gd name="connsiteY9" fmla="*/ 87294 h 312431"/>
            <a:gd name="connsiteX10" fmla="*/ 453737 w 748146"/>
            <a:gd name="connsiteY10" fmla="*/ 312431 h 312431"/>
            <a:gd name="connsiteX11" fmla="*/ 0 w 748146"/>
            <a:gd name="connsiteY11" fmla="*/ 211985 h 31243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748146" h="312431">
              <a:moveTo>
                <a:pt x="0" y="211985"/>
              </a:moveTo>
              <a:lnTo>
                <a:pt x="262598" y="0"/>
              </a:lnTo>
              <a:cubicBezTo>
                <a:pt x="263271" y="65902"/>
                <a:pt x="263728" y="81576"/>
                <a:pt x="262802" y="147841"/>
              </a:cubicBezTo>
              <a:cubicBezTo>
                <a:pt x="295650" y="156148"/>
                <a:pt x="371303" y="168451"/>
                <a:pt x="384351" y="171280"/>
              </a:cubicBezTo>
              <a:cubicBezTo>
                <a:pt x="401477" y="166628"/>
                <a:pt x="404156" y="154952"/>
                <a:pt x="408498" y="154002"/>
              </a:cubicBezTo>
              <a:cubicBezTo>
                <a:pt x="410948" y="146900"/>
                <a:pt x="407750" y="136055"/>
                <a:pt x="409222" y="120222"/>
              </a:cubicBezTo>
              <a:cubicBezTo>
                <a:pt x="423860" y="126236"/>
                <a:pt x="434453" y="126481"/>
                <a:pt x="439553" y="131942"/>
              </a:cubicBezTo>
              <a:cubicBezTo>
                <a:pt x="447531" y="127370"/>
                <a:pt x="452724" y="123971"/>
                <a:pt x="462362" y="115441"/>
              </a:cubicBezTo>
              <a:cubicBezTo>
                <a:pt x="461683" y="69240"/>
                <a:pt x="461003" y="61124"/>
                <a:pt x="460323" y="33965"/>
              </a:cubicBezTo>
              <a:lnTo>
                <a:pt x="748146" y="87294"/>
              </a:lnTo>
              <a:lnTo>
                <a:pt x="453737" y="312431"/>
              </a:lnTo>
              <a:lnTo>
                <a:pt x="0" y="211985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12</xdr:col>
      <xdr:colOff>451758</xdr:colOff>
      <xdr:row>0</xdr:row>
      <xdr:rowOff>82731</xdr:rowOff>
    </xdr:from>
    <xdr:to>
      <xdr:col>24</xdr:col>
      <xdr:colOff>60774</xdr:colOff>
      <xdr:row>26</xdr:row>
      <xdr:rowOff>79712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48358" y="82731"/>
          <a:ext cx="9144902" cy="4808467"/>
        </a:xfrm>
        <a:prstGeom prst="rect">
          <a:avLst/>
        </a:prstGeom>
      </xdr:spPr>
    </xdr:pic>
    <xdr:clientData/>
  </xdr:twoCellAnchor>
  <xdr:twoCellAnchor editAs="oneCell">
    <xdr:from>
      <xdr:col>13</xdr:col>
      <xdr:colOff>310244</xdr:colOff>
      <xdr:row>28</xdr:row>
      <xdr:rowOff>53673</xdr:rowOff>
    </xdr:from>
    <xdr:to>
      <xdr:col>25</xdr:col>
      <xdr:colOff>599479</xdr:colOff>
      <xdr:row>61</xdr:row>
      <xdr:rowOff>152296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01501" y="5235273"/>
          <a:ext cx="9825121" cy="6205509"/>
        </a:xfrm>
        <a:prstGeom prst="rect">
          <a:avLst/>
        </a:prstGeom>
      </xdr:spPr>
    </xdr:pic>
    <xdr:clientData/>
  </xdr:twoCellAnchor>
  <xdr:twoCellAnchor editAs="oneCell">
    <xdr:from>
      <xdr:col>12</xdr:col>
      <xdr:colOff>642624</xdr:colOff>
      <xdr:row>67</xdr:row>
      <xdr:rowOff>34834</xdr:rowOff>
    </xdr:from>
    <xdr:to>
      <xdr:col>18</xdr:col>
      <xdr:colOff>494974</xdr:colOff>
      <xdr:row>100</xdr:row>
      <xdr:rowOff>43456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4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539224" y="12433663"/>
          <a:ext cx="4620293" cy="6115507"/>
        </a:xfrm>
        <a:prstGeom prst="rect">
          <a:avLst/>
        </a:prstGeom>
      </xdr:spPr>
    </xdr:pic>
    <xdr:clientData/>
  </xdr:twoCellAnchor>
  <xdr:twoCellAnchor editAs="oneCell">
    <xdr:from>
      <xdr:col>13</xdr:col>
      <xdr:colOff>435430</xdr:colOff>
      <xdr:row>101</xdr:row>
      <xdr:rowOff>97972</xdr:rowOff>
    </xdr:from>
    <xdr:to>
      <xdr:col>24</xdr:col>
      <xdr:colOff>232509</xdr:colOff>
      <xdr:row>135</xdr:row>
      <xdr:rowOff>9020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4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126687" y="18788743"/>
          <a:ext cx="8538308" cy="6202991"/>
        </a:xfrm>
        <a:prstGeom prst="rect">
          <a:avLst/>
        </a:prstGeom>
      </xdr:spPr>
    </xdr:pic>
    <xdr:clientData/>
  </xdr:twoCellAnchor>
  <xdr:twoCellAnchor>
    <xdr:from>
      <xdr:col>21</xdr:col>
      <xdr:colOff>76200</xdr:colOff>
      <xdr:row>124</xdr:row>
      <xdr:rowOff>30480</xdr:rowOff>
    </xdr:from>
    <xdr:to>
      <xdr:col>22</xdr:col>
      <xdr:colOff>556260</xdr:colOff>
      <xdr:row>130</xdr:row>
      <xdr:rowOff>99060</xdr:rowOff>
    </xdr:to>
    <xdr:sp macro="" textlink="">
      <xdr:nvSpPr>
        <xdr:cNvPr id="7" name="Forma en L 6">
          <a:extLst>
            <a:ext uri="{FF2B5EF4-FFF2-40B4-BE49-F238E27FC236}">
              <a16:creationId xmlns:a16="http://schemas.microsoft.com/office/drawing/2014/main" id="{00000000-0008-0000-4700-000007000000}"/>
            </a:ext>
          </a:extLst>
        </xdr:cNvPr>
        <xdr:cNvSpPr/>
      </xdr:nvSpPr>
      <xdr:spPr>
        <a:xfrm>
          <a:off x="18067020" y="22707600"/>
          <a:ext cx="1272540" cy="1165860"/>
        </a:xfrm>
        <a:prstGeom prst="corner">
          <a:avLst>
            <a:gd name="adj1" fmla="val 6906"/>
            <a:gd name="adj2" fmla="val 10773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301083</xdr:colOff>
      <xdr:row>143</xdr:row>
      <xdr:rowOff>81775</xdr:rowOff>
    </xdr:from>
    <xdr:to>
      <xdr:col>11</xdr:col>
      <xdr:colOff>52038</xdr:colOff>
      <xdr:row>144</xdr:row>
      <xdr:rowOff>52039</xdr:rowOff>
    </xdr:to>
    <xdr:sp macro="" textlink="">
      <xdr:nvSpPr>
        <xdr:cNvPr id="8" name="Forma libre: forma 7">
          <a:extLst>
            <a:ext uri="{FF2B5EF4-FFF2-40B4-BE49-F238E27FC236}">
              <a16:creationId xmlns:a16="http://schemas.microsoft.com/office/drawing/2014/main" id="{00000000-0008-0000-4700-000008000000}"/>
            </a:ext>
          </a:extLst>
        </xdr:cNvPr>
        <xdr:cNvSpPr/>
      </xdr:nvSpPr>
      <xdr:spPr>
        <a:xfrm>
          <a:off x="9574623" y="26233615"/>
          <a:ext cx="543435" cy="153144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96644</xdr:colOff>
      <xdr:row>144</xdr:row>
      <xdr:rowOff>59473</xdr:rowOff>
    </xdr:from>
    <xdr:to>
      <xdr:col>10</xdr:col>
      <xdr:colOff>639336</xdr:colOff>
      <xdr:row>145</xdr:row>
      <xdr:rowOff>29736</xdr:rowOff>
    </xdr:to>
    <xdr:sp macro="" textlink="">
      <xdr:nvSpPr>
        <xdr:cNvPr id="9" name="Forma libre: forma 8">
          <a:extLst>
            <a:ext uri="{FF2B5EF4-FFF2-40B4-BE49-F238E27FC236}">
              <a16:creationId xmlns:a16="http://schemas.microsoft.com/office/drawing/2014/main" id="{00000000-0008-0000-4700-000009000000}"/>
            </a:ext>
          </a:extLst>
        </xdr:cNvPr>
        <xdr:cNvSpPr/>
      </xdr:nvSpPr>
      <xdr:spPr>
        <a:xfrm>
          <a:off x="9370184" y="26394193"/>
          <a:ext cx="542692" cy="153143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542692" h="152400">
              <a:moveTo>
                <a:pt x="0" y="55756"/>
              </a:moveTo>
              <a:lnTo>
                <a:pt x="464634" y="152400"/>
              </a:lnTo>
              <a:lnTo>
                <a:pt x="542692" y="92927"/>
              </a:lnTo>
              <a:lnTo>
                <a:pt x="70625" y="0"/>
              </a:lnTo>
              <a:lnTo>
                <a:pt x="0" y="55756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333899</xdr:colOff>
      <xdr:row>143</xdr:row>
      <xdr:rowOff>167266</xdr:rowOff>
    </xdr:from>
    <xdr:to>
      <xdr:col>10</xdr:col>
      <xdr:colOff>534622</xdr:colOff>
      <xdr:row>144</xdr:row>
      <xdr:rowOff>104076</xdr:rowOff>
    </xdr:to>
    <xdr:sp macro="" textlink="">
      <xdr:nvSpPr>
        <xdr:cNvPr id="10" name="Forma libre: forma 9">
          <a:extLst>
            <a:ext uri="{FF2B5EF4-FFF2-40B4-BE49-F238E27FC236}">
              <a16:creationId xmlns:a16="http://schemas.microsoft.com/office/drawing/2014/main" id="{00000000-0008-0000-4700-00000A000000}"/>
            </a:ext>
          </a:extLst>
        </xdr:cNvPr>
        <xdr:cNvSpPr/>
      </xdr:nvSpPr>
      <xdr:spPr>
        <a:xfrm>
          <a:off x="9607439" y="26319106"/>
          <a:ext cx="200723" cy="119690"/>
        </a:xfrm>
        <a:custGeom>
          <a:avLst/>
          <a:gdLst>
            <a:gd name="connsiteX0" fmla="*/ 0 w 564995"/>
            <a:gd name="connsiteY0" fmla="*/ 55756 h 152400"/>
            <a:gd name="connsiteX1" fmla="*/ 464634 w 564995"/>
            <a:gd name="connsiteY1" fmla="*/ 152400 h 152400"/>
            <a:gd name="connsiteX2" fmla="*/ 564995 w 564995"/>
            <a:gd name="connsiteY2" fmla="*/ 96644 h 152400"/>
            <a:gd name="connsiteX3" fmla="*/ 70625 w 564995"/>
            <a:gd name="connsiteY3" fmla="*/ 0 h 152400"/>
            <a:gd name="connsiteX4" fmla="*/ 0 w 564995"/>
            <a:gd name="connsiteY4" fmla="*/ 55756 h 152400"/>
            <a:gd name="connsiteX0" fmla="*/ 0 w 542692"/>
            <a:gd name="connsiteY0" fmla="*/ 55756 h 152400"/>
            <a:gd name="connsiteX1" fmla="*/ 464634 w 542692"/>
            <a:gd name="connsiteY1" fmla="*/ 152400 h 152400"/>
            <a:gd name="connsiteX2" fmla="*/ 542692 w 542692"/>
            <a:gd name="connsiteY2" fmla="*/ 92927 h 152400"/>
            <a:gd name="connsiteX3" fmla="*/ 70625 w 542692"/>
            <a:gd name="connsiteY3" fmla="*/ 0 h 152400"/>
            <a:gd name="connsiteX4" fmla="*/ 0 w 542692"/>
            <a:gd name="connsiteY4" fmla="*/ 55756 h 152400"/>
            <a:gd name="connsiteX0" fmla="*/ 0 w 602166"/>
            <a:gd name="connsiteY0" fmla="*/ 96644 h 152400"/>
            <a:gd name="connsiteX1" fmla="*/ 524108 w 602166"/>
            <a:gd name="connsiteY1" fmla="*/ 152400 h 152400"/>
            <a:gd name="connsiteX2" fmla="*/ 602166 w 602166"/>
            <a:gd name="connsiteY2" fmla="*/ 92927 h 152400"/>
            <a:gd name="connsiteX3" fmla="*/ 130099 w 602166"/>
            <a:gd name="connsiteY3" fmla="*/ 0 h 152400"/>
            <a:gd name="connsiteX4" fmla="*/ 0 w 602166"/>
            <a:gd name="connsiteY4" fmla="*/ 96644 h 152400"/>
            <a:gd name="connsiteX0" fmla="*/ 0 w 524108"/>
            <a:gd name="connsiteY0" fmla="*/ 96644 h 152400"/>
            <a:gd name="connsiteX1" fmla="*/ 524108 w 524108"/>
            <a:gd name="connsiteY1" fmla="*/ 152400 h 152400"/>
            <a:gd name="connsiteX2" fmla="*/ 211874 w 524108"/>
            <a:gd name="connsiteY2" fmla="*/ 29736 h 152400"/>
            <a:gd name="connsiteX3" fmla="*/ 130099 w 524108"/>
            <a:gd name="connsiteY3" fmla="*/ 0 h 152400"/>
            <a:gd name="connsiteX4" fmla="*/ 0 w 524108"/>
            <a:gd name="connsiteY4" fmla="*/ 96644 h 152400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29736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11874"/>
            <a:gd name="connsiteY0" fmla="*/ 96644 h 115229"/>
            <a:gd name="connsiteX1" fmla="*/ 96644 w 211874"/>
            <a:gd name="connsiteY1" fmla="*/ 115229 h 115229"/>
            <a:gd name="connsiteX2" fmla="*/ 211874 w 211874"/>
            <a:gd name="connsiteY2" fmla="*/ 18585 h 115229"/>
            <a:gd name="connsiteX3" fmla="*/ 130099 w 211874"/>
            <a:gd name="connsiteY3" fmla="*/ 0 h 115229"/>
            <a:gd name="connsiteX4" fmla="*/ 0 w 211874"/>
            <a:gd name="connsiteY4" fmla="*/ 96644 h 115229"/>
            <a:gd name="connsiteX0" fmla="*/ 0 w 200723"/>
            <a:gd name="connsiteY0" fmla="*/ 96644 h 115229"/>
            <a:gd name="connsiteX1" fmla="*/ 85493 w 200723"/>
            <a:gd name="connsiteY1" fmla="*/ 115229 h 115229"/>
            <a:gd name="connsiteX2" fmla="*/ 200723 w 200723"/>
            <a:gd name="connsiteY2" fmla="*/ 18585 h 115229"/>
            <a:gd name="connsiteX3" fmla="*/ 118948 w 200723"/>
            <a:gd name="connsiteY3" fmla="*/ 0 h 115229"/>
            <a:gd name="connsiteX4" fmla="*/ 0 w 200723"/>
            <a:gd name="connsiteY4" fmla="*/ 96644 h 115229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  <a:gd name="connsiteX0" fmla="*/ 0 w 200723"/>
            <a:gd name="connsiteY0" fmla="*/ 100361 h 118946"/>
            <a:gd name="connsiteX1" fmla="*/ 85493 w 200723"/>
            <a:gd name="connsiteY1" fmla="*/ 118946 h 118946"/>
            <a:gd name="connsiteX2" fmla="*/ 200723 w 200723"/>
            <a:gd name="connsiteY2" fmla="*/ 22302 h 118946"/>
            <a:gd name="connsiteX3" fmla="*/ 130100 w 200723"/>
            <a:gd name="connsiteY3" fmla="*/ 0 h 118946"/>
            <a:gd name="connsiteX4" fmla="*/ 0 w 200723"/>
            <a:gd name="connsiteY4" fmla="*/ 100361 h 11894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00723" h="118946">
              <a:moveTo>
                <a:pt x="0" y="100361"/>
              </a:moveTo>
              <a:lnTo>
                <a:pt x="85493" y="118946"/>
              </a:lnTo>
              <a:lnTo>
                <a:pt x="200723" y="22302"/>
              </a:lnTo>
              <a:lnTo>
                <a:pt x="130100" y="0"/>
              </a:lnTo>
              <a:lnTo>
                <a:pt x="0" y="100361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96644</xdr:colOff>
      <xdr:row>144</xdr:row>
      <xdr:rowOff>115500</xdr:rowOff>
    </xdr:from>
    <xdr:to>
      <xdr:col>10</xdr:col>
      <xdr:colOff>96644</xdr:colOff>
      <xdr:row>156</xdr:row>
      <xdr:rowOff>80940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4700-00000B000000}"/>
            </a:ext>
          </a:extLst>
        </xdr:cNvPr>
        <xdr:cNvCxnSpPr>
          <a:stCxn id="9" idx="0"/>
        </xdr:cNvCxnSpPr>
      </xdr:nvCxnSpPr>
      <xdr:spPr>
        <a:xfrm>
          <a:off x="9370184" y="2645022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645284</xdr:colOff>
      <xdr:row>144</xdr:row>
      <xdr:rowOff>150334</xdr:rowOff>
    </xdr:from>
    <xdr:to>
      <xdr:col>10</xdr:col>
      <xdr:colOff>645284</xdr:colOff>
      <xdr:row>156</xdr:row>
      <xdr:rowOff>115774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4700-00000C000000}"/>
            </a:ext>
          </a:extLst>
        </xdr:cNvPr>
        <xdr:cNvCxnSpPr/>
      </xdr:nvCxnSpPr>
      <xdr:spPr>
        <a:xfrm>
          <a:off x="9918824" y="2648505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558198</xdr:colOff>
      <xdr:row>145</xdr:row>
      <xdr:rowOff>19704</xdr:rowOff>
    </xdr:from>
    <xdr:to>
      <xdr:col>10</xdr:col>
      <xdr:colOff>558198</xdr:colOff>
      <xdr:row>156</xdr:row>
      <xdr:rowOff>168024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4700-00000D000000}"/>
            </a:ext>
          </a:extLst>
        </xdr:cNvPr>
        <xdr:cNvCxnSpPr/>
      </xdr:nvCxnSpPr>
      <xdr:spPr>
        <a:xfrm>
          <a:off x="9831738" y="26537304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767204</xdr:colOff>
      <xdr:row>144</xdr:row>
      <xdr:rowOff>45830</xdr:rowOff>
    </xdr:from>
    <xdr:to>
      <xdr:col>10</xdr:col>
      <xdr:colOff>767204</xdr:colOff>
      <xdr:row>156</xdr:row>
      <xdr:rowOff>11270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4700-00000E000000}"/>
            </a:ext>
          </a:extLst>
        </xdr:cNvPr>
        <xdr:cNvCxnSpPr/>
      </xdr:nvCxnSpPr>
      <xdr:spPr>
        <a:xfrm>
          <a:off x="10040744" y="26380550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11</xdr:col>
      <xdr:colOff>53101</xdr:colOff>
      <xdr:row>143</xdr:row>
      <xdr:rowOff>176461</xdr:rowOff>
    </xdr:from>
    <xdr:to>
      <xdr:col>11</xdr:col>
      <xdr:colOff>53101</xdr:colOff>
      <xdr:row>155</xdr:row>
      <xdr:rowOff>141901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4700-00000F000000}"/>
            </a:ext>
          </a:extLst>
        </xdr:cNvPr>
        <xdr:cNvCxnSpPr/>
      </xdr:nvCxnSpPr>
      <xdr:spPr>
        <a:xfrm>
          <a:off x="10119121" y="26328301"/>
          <a:ext cx="0" cy="2160000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300446</xdr:colOff>
      <xdr:row>143</xdr:row>
      <xdr:rowOff>134983</xdr:rowOff>
    </xdr:from>
    <xdr:to>
      <xdr:col>10</xdr:col>
      <xdr:colOff>300446</xdr:colOff>
      <xdr:row>144</xdr:row>
      <xdr:rowOff>100149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4700-000010000000}"/>
            </a:ext>
          </a:extLst>
        </xdr:cNvPr>
        <xdr:cNvCxnSpPr/>
      </xdr:nvCxnSpPr>
      <xdr:spPr>
        <a:xfrm>
          <a:off x="9573986" y="26286823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539932</xdr:colOff>
      <xdr:row>144</xdr:row>
      <xdr:rowOff>8708</xdr:rowOff>
    </xdr:from>
    <xdr:to>
      <xdr:col>10</xdr:col>
      <xdr:colOff>539932</xdr:colOff>
      <xdr:row>144</xdr:row>
      <xdr:rowOff>156754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4700-000011000000}"/>
            </a:ext>
          </a:extLst>
        </xdr:cNvPr>
        <xdr:cNvCxnSpPr/>
      </xdr:nvCxnSpPr>
      <xdr:spPr>
        <a:xfrm>
          <a:off x="9813472" y="26343428"/>
          <a:ext cx="0" cy="148046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10</xdr:col>
      <xdr:colOff>91440</xdr:colOff>
      <xdr:row>156</xdr:row>
      <xdr:rowOff>74023</xdr:rowOff>
    </xdr:from>
    <xdr:to>
      <xdr:col>10</xdr:col>
      <xdr:colOff>644434</xdr:colOff>
      <xdr:row>156</xdr:row>
      <xdr:rowOff>165464</xdr:rowOff>
    </xdr:to>
    <xdr:sp macro="" textlink="">
      <xdr:nvSpPr>
        <xdr:cNvPr id="18" name="Forma libre: forma 17">
          <a:extLst>
            <a:ext uri="{FF2B5EF4-FFF2-40B4-BE49-F238E27FC236}">
              <a16:creationId xmlns:a16="http://schemas.microsoft.com/office/drawing/2014/main" id="{00000000-0008-0000-4700-000012000000}"/>
            </a:ext>
          </a:extLst>
        </xdr:cNvPr>
        <xdr:cNvSpPr/>
      </xdr:nvSpPr>
      <xdr:spPr>
        <a:xfrm>
          <a:off x="9364980" y="28603303"/>
          <a:ext cx="552994" cy="91441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552994"/>
            <a:gd name="connsiteY0" fmla="*/ 0 h 74023"/>
            <a:gd name="connsiteX1" fmla="*/ 465907 w 552994"/>
            <a:gd name="connsiteY1" fmla="*/ 74023 h 74023"/>
            <a:gd name="connsiteX2" fmla="*/ 552994 w 552994"/>
            <a:gd name="connsiteY2" fmla="*/ 39188 h 74023"/>
            <a:gd name="connsiteX0" fmla="*/ 0 w 552994"/>
            <a:gd name="connsiteY0" fmla="*/ 0 h 91441"/>
            <a:gd name="connsiteX1" fmla="*/ 478969 w 552994"/>
            <a:gd name="connsiteY1" fmla="*/ 91441 h 91441"/>
            <a:gd name="connsiteX2" fmla="*/ 552994 w 552994"/>
            <a:gd name="connsiteY2" fmla="*/ 39188 h 914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552994" h="91441">
              <a:moveTo>
                <a:pt x="0" y="0"/>
              </a:moveTo>
              <a:lnTo>
                <a:pt x="478969" y="91441"/>
              </a:lnTo>
              <a:lnTo>
                <a:pt x="552994" y="39188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 kern="1200"/>
        </a:p>
      </xdr:txBody>
    </xdr:sp>
    <xdr:clientData/>
  </xdr:twoCellAnchor>
  <xdr:twoCellAnchor>
    <xdr:from>
      <xdr:col>10</xdr:col>
      <xdr:colOff>635727</xdr:colOff>
      <xdr:row>155</xdr:row>
      <xdr:rowOff>143694</xdr:rowOff>
    </xdr:from>
    <xdr:to>
      <xdr:col>11</xdr:col>
      <xdr:colOff>60961</xdr:colOff>
      <xdr:row>156</xdr:row>
      <xdr:rowOff>17420</xdr:rowOff>
    </xdr:to>
    <xdr:sp macro="" textlink="">
      <xdr:nvSpPr>
        <xdr:cNvPr id="19" name="Forma libre: forma 18">
          <a:extLst>
            <a:ext uri="{FF2B5EF4-FFF2-40B4-BE49-F238E27FC236}">
              <a16:creationId xmlns:a16="http://schemas.microsoft.com/office/drawing/2014/main" id="{00000000-0008-0000-4700-000013000000}"/>
            </a:ext>
          </a:extLst>
        </xdr:cNvPr>
        <xdr:cNvSpPr/>
      </xdr:nvSpPr>
      <xdr:spPr>
        <a:xfrm>
          <a:off x="9909267" y="28490094"/>
          <a:ext cx="217714" cy="56606"/>
        </a:xfrm>
        <a:custGeom>
          <a:avLst/>
          <a:gdLst>
            <a:gd name="connsiteX0" fmla="*/ 0 w 552994"/>
            <a:gd name="connsiteY0" fmla="*/ 0 h 60960"/>
            <a:gd name="connsiteX1" fmla="*/ 470262 w 552994"/>
            <a:gd name="connsiteY1" fmla="*/ 60960 h 60960"/>
            <a:gd name="connsiteX2" fmla="*/ 552994 w 552994"/>
            <a:gd name="connsiteY2" fmla="*/ 39188 h 60960"/>
            <a:gd name="connsiteX0" fmla="*/ 0 w 222068"/>
            <a:gd name="connsiteY0" fmla="*/ 8709 h 21772"/>
            <a:gd name="connsiteX1" fmla="*/ 139336 w 222068"/>
            <a:gd name="connsiteY1" fmla="*/ 21772 h 21772"/>
            <a:gd name="connsiteX2" fmla="*/ 222068 w 222068"/>
            <a:gd name="connsiteY2" fmla="*/ 0 h 21772"/>
            <a:gd name="connsiteX0" fmla="*/ 0 w 222068"/>
            <a:gd name="connsiteY0" fmla="*/ 8709 h 52252"/>
            <a:gd name="connsiteX1" fmla="*/ 130627 w 222068"/>
            <a:gd name="connsiteY1" fmla="*/ 52252 h 52252"/>
            <a:gd name="connsiteX2" fmla="*/ 222068 w 222068"/>
            <a:gd name="connsiteY2" fmla="*/ 0 h 52252"/>
            <a:gd name="connsiteX0" fmla="*/ 0 w 200297"/>
            <a:gd name="connsiteY0" fmla="*/ 13063 h 56606"/>
            <a:gd name="connsiteX1" fmla="*/ 130627 w 200297"/>
            <a:gd name="connsiteY1" fmla="*/ 56606 h 56606"/>
            <a:gd name="connsiteX2" fmla="*/ 200297 w 200297"/>
            <a:gd name="connsiteY2" fmla="*/ 0 h 56606"/>
            <a:gd name="connsiteX0" fmla="*/ 0 w 217714"/>
            <a:gd name="connsiteY0" fmla="*/ 13063 h 56606"/>
            <a:gd name="connsiteX1" fmla="*/ 130627 w 217714"/>
            <a:gd name="connsiteY1" fmla="*/ 56606 h 56606"/>
            <a:gd name="connsiteX2" fmla="*/ 217714 w 217714"/>
            <a:gd name="connsiteY2" fmla="*/ 0 h 566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217714" h="56606">
              <a:moveTo>
                <a:pt x="0" y="13063"/>
              </a:moveTo>
              <a:lnTo>
                <a:pt x="130627" y="56606"/>
              </a:lnTo>
              <a:lnTo>
                <a:pt x="217714" y="0"/>
              </a:lnTo>
            </a:path>
          </a:pathLst>
        </a:custGeom>
        <a:noFill/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31531</xdr:colOff>
      <xdr:row>159</xdr:row>
      <xdr:rowOff>131379</xdr:rowOff>
    </xdr:from>
    <xdr:to>
      <xdr:col>11</xdr:col>
      <xdr:colOff>31531</xdr:colOff>
      <xdr:row>162</xdr:row>
      <xdr:rowOff>55066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4700-000014000000}"/>
            </a:ext>
          </a:extLst>
        </xdr:cNvPr>
        <xdr:cNvCxnSpPr/>
      </xdr:nvCxnSpPr>
      <xdr:spPr>
        <a:xfrm>
          <a:off x="10097551" y="29209299"/>
          <a:ext cx="0" cy="472327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12</xdr:col>
      <xdr:colOff>357352</xdr:colOff>
      <xdr:row>155</xdr:row>
      <xdr:rowOff>26276</xdr:rowOff>
    </xdr:from>
    <xdr:to>
      <xdr:col>12</xdr:col>
      <xdr:colOff>357352</xdr:colOff>
      <xdr:row>157</xdr:row>
      <xdr:rowOff>133895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4700-000015000000}"/>
            </a:ext>
          </a:extLst>
        </xdr:cNvPr>
        <xdr:cNvCxnSpPr/>
      </xdr:nvCxnSpPr>
      <xdr:spPr>
        <a:xfrm>
          <a:off x="11215852" y="28372676"/>
          <a:ext cx="0" cy="473379"/>
        </a:xfrm>
        <a:prstGeom prst="line">
          <a:avLst/>
        </a:pr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</xdr:cxnSp>
    <xdr:clientData/>
  </xdr:twoCellAnchor>
  <xdr:twoCellAnchor>
    <xdr:from>
      <xdr:col>8</xdr:col>
      <xdr:colOff>681465</xdr:colOff>
      <xdr:row>157</xdr:row>
      <xdr:rowOff>144238</xdr:rowOff>
    </xdr:from>
    <xdr:to>
      <xdr:col>11</xdr:col>
      <xdr:colOff>21319</xdr:colOff>
      <xdr:row>162</xdr:row>
      <xdr:rowOff>78067</xdr:rowOff>
    </xdr:to>
    <xdr:sp macro="" textlink="">
      <xdr:nvSpPr>
        <xdr:cNvPr id="22" name="Forma libre: forma 21">
          <a:extLst>
            <a:ext uri="{FF2B5EF4-FFF2-40B4-BE49-F238E27FC236}">
              <a16:creationId xmlns:a16="http://schemas.microsoft.com/office/drawing/2014/main" id="{00000000-0008-0000-4700-000016000000}"/>
            </a:ext>
          </a:extLst>
        </xdr:cNvPr>
        <xdr:cNvSpPr>
          <a:spLocks noChangeAspect="1"/>
        </xdr:cNvSpPr>
      </xdr:nvSpPr>
      <xdr:spPr>
        <a:xfrm>
          <a:off x="8370045" y="28856398"/>
          <a:ext cx="1717294" cy="848229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52355" h="224115">
              <a:moveTo>
                <a:pt x="0" y="122289"/>
              </a:moveTo>
              <a:lnTo>
                <a:pt x="726" y="0"/>
              </a:lnTo>
              <a:lnTo>
                <a:pt x="451073" y="96954"/>
              </a:lnTo>
              <a:cubicBezTo>
                <a:pt x="451500" y="139341"/>
                <a:pt x="451928" y="181728"/>
                <a:pt x="452355" y="224115"/>
              </a:cubicBezTo>
              <a:lnTo>
                <a:pt x="0" y="122289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11</xdr:col>
      <xdr:colOff>19313</xdr:colOff>
      <xdr:row>155</xdr:row>
      <xdr:rowOff>29988</xdr:rowOff>
    </xdr:from>
    <xdr:to>
      <xdr:col>12</xdr:col>
      <xdr:colOff>358226</xdr:colOff>
      <xdr:row>162</xdr:row>
      <xdr:rowOff>63406</xdr:rowOff>
    </xdr:to>
    <xdr:sp macro="" textlink="">
      <xdr:nvSpPr>
        <xdr:cNvPr id="23" name="Forma libre: forma 22">
          <a:extLst>
            <a:ext uri="{FF2B5EF4-FFF2-40B4-BE49-F238E27FC236}">
              <a16:creationId xmlns:a16="http://schemas.microsoft.com/office/drawing/2014/main" id="{00000000-0008-0000-4700-000017000000}"/>
            </a:ext>
          </a:extLst>
        </xdr:cNvPr>
        <xdr:cNvSpPr>
          <a:spLocks noChangeAspect="1"/>
        </xdr:cNvSpPr>
      </xdr:nvSpPr>
      <xdr:spPr>
        <a:xfrm>
          <a:off x="10085333" y="28376388"/>
          <a:ext cx="1131393" cy="1313578"/>
        </a:xfrm>
        <a:custGeom>
          <a:avLst/>
          <a:gdLst>
            <a:gd name="connsiteX0" fmla="*/ 0 w 748146"/>
            <a:gd name="connsiteY0" fmla="*/ 214745 h 315191"/>
            <a:gd name="connsiteX1" fmla="*/ 270164 w 748146"/>
            <a:gd name="connsiteY1" fmla="*/ 0 h 315191"/>
            <a:gd name="connsiteX2" fmla="*/ 748146 w 748146"/>
            <a:gd name="connsiteY2" fmla="*/ 90054 h 315191"/>
            <a:gd name="connsiteX3" fmla="*/ 453737 w 748146"/>
            <a:gd name="connsiteY3" fmla="*/ 315191 h 315191"/>
            <a:gd name="connsiteX4" fmla="*/ 0 w 748146"/>
            <a:gd name="connsiteY4" fmla="*/ 214745 h 315191"/>
            <a:gd name="connsiteX0" fmla="*/ 0 w 748146"/>
            <a:gd name="connsiteY0" fmla="*/ 173347 h 273793"/>
            <a:gd name="connsiteX1" fmla="*/ 31124 w 748146"/>
            <a:gd name="connsiteY1" fmla="*/ 0 h 273793"/>
            <a:gd name="connsiteX2" fmla="*/ 748146 w 748146"/>
            <a:gd name="connsiteY2" fmla="*/ 48656 h 273793"/>
            <a:gd name="connsiteX3" fmla="*/ 453737 w 748146"/>
            <a:gd name="connsiteY3" fmla="*/ 273793 h 273793"/>
            <a:gd name="connsiteX4" fmla="*/ 0 w 748146"/>
            <a:gd name="connsiteY4" fmla="*/ 173347 h 273793"/>
            <a:gd name="connsiteX0" fmla="*/ 0 w 480089"/>
            <a:gd name="connsiteY0" fmla="*/ 173347 h 273793"/>
            <a:gd name="connsiteX1" fmla="*/ 31124 w 480089"/>
            <a:gd name="connsiteY1" fmla="*/ 0 h 273793"/>
            <a:gd name="connsiteX2" fmla="*/ 480089 w 480089"/>
            <a:gd name="connsiteY2" fmla="*/ 109374 h 273793"/>
            <a:gd name="connsiteX3" fmla="*/ 453737 w 480089"/>
            <a:gd name="connsiteY3" fmla="*/ 273793 h 273793"/>
            <a:gd name="connsiteX4" fmla="*/ 0 w 480089"/>
            <a:gd name="connsiteY4" fmla="*/ 173347 h 273793"/>
            <a:gd name="connsiteX0" fmla="*/ 0 w 481471"/>
            <a:gd name="connsiteY0" fmla="*/ 173347 h 273793"/>
            <a:gd name="connsiteX1" fmla="*/ 31124 w 481471"/>
            <a:gd name="connsiteY1" fmla="*/ 0 h 273793"/>
            <a:gd name="connsiteX2" fmla="*/ 481471 w 481471"/>
            <a:gd name="connsiteY2" fmla="*/ 96954 h 273793"/>
            <a:gd name="connsiteX3" fmla="*/ 453737 w 481471"/>
            <a:gd name="connsiteY3" fmla="*/ 273793 h 273793"/>
            <a:gd name="connsiteX4" fmla="*/ 0 w 481471"/>
            <a:gd name="connsiteY4" fmla="*/ 173347 h 273793"/>
            <a:gd name="connsiteX0" fmla="*/ 0 w 489662"/>
            <a:gd name="connsiteY0" fmla="*/ 173347 h 221355"/>
            <a:gd name="connsiteX1" fmla="*/ 31124 w 489662"/>
            <a:gd name="connsiteY1" fmla="*/ 0 h 221355"/>
            <a:gd name="connsiteX2" fmla="*/ 481471 w 489662"/>
            <a:gd name="connsiteY2" fmla="*/ 96954 h 221355"/>
            <a:gd name="connsiteX3" fmla="*/ 489662 w 489662"/>
            <a:gd name="connsiteY3" fmla="*/ 221355 h 221355"/>
            <a:gd name="connsiteX4" fmla="*/ 0 w 489662"/>
            <a:gd name="connsiteY4" fmla="*/ 173347 h 221355"/>
            <a:gd name="connsiteX0" fmla="*/ 55925 w 458538"/>
            <a:gd name="connsiteY0" fmla="*/ 133329 h 221355"/>
            <a:gd name="connsiteX1" fmla="*/ 0 w 458538"/>
            <a:gd name="connsiteY1" fmla="*/ 0 h 221355"/>
            <a:gd name="connsiteX2" fmla="*/ 450347 w 458538"/>
            <a:gd name="connsiteY2" fmla="*/ 96954 h 221355"/>
            <a:gd name="connsiteX3" fmla="*/ 458538 w 458538"/>
            <a:gd name="connsiteY3" fmla="*/ 221355 h 221355"/>
            <a:gd name="connsiteX4" fmla="*/ 55925 w 458538"/>
            <a:gd name="connsiteY4" fmla="*/ 133329 h 221355"/>
            <a:gd name="connsiteX0" fmla="*/ 0 w 459264"/>
            <a:gd name="connsiteY0" fmla="*/ 122289 h 221355"/>
            <a:gd name="connsiteX1" fmla="*/ 726 w 459264"/>
            <a:gd name="connsiteY1" fmla="*/ 0 h 221355"/>
            <a:gd name="connsiteX2" fmla="*/ 451073 w 459264"/>
            <a:gd name="connsiteY2" fmla="*/ 96954 h 221355"/>
            <a:gd name="connsiteX3" fmla="*/ 459264 w 459264"/>
            <a:gd name="connsiteY3" fmla="*/ 221355 h 221355"/>
            <a:gd name="connsiteX4" fmla="*/ 0 w 459264"/>
            <a:gd name="connsiteY4" fmla="*/ 122289 h 221355"/>
            <a:gd name="connsiteX0" fmla="*/ 0 w 451073"/>
            <a:gd name="connsiteY0" fmla="*/ 122289 h 221355"/>
            <a:gd name="connsiteX1" fmla="*/ 726 w 451073"/>
            <a:gd name="connsiteY1" fmla="*/ 0 h 221355"/>
            <a:gd name="connsiteX2" fmla="*/ 451073 w 451073"/>
            <a:gd name="connsiteY2" fmla="*/ 96954 h 221355"/>
            <a:gd name="connsiteX3" fmla="*/ 444065 w 451073"/>
            <a:gd name="connsiteY3" fmla="*/ 221355 h 221355"/>
            <a:gd name="connsiteX4" fmla="*/ 0 w 451073"/>
            <a:gd name="connsiteY4" fmla="*/ 122289 h 221355"/>
            <a:gd name="connsiteX0" fmla="*/ 0 w 452355"/>
            <a:gd name="connsiteY0" fmla="*/ 122289 h 224115"/>
            <a:gd name="connsiteX1" fmla="*/ 726 w 452355"/>
            <a:gd name="connsiteY1" fmla="*/ 0 h 224115"/>
            <a:gd name="connsiteX2" fmla="*/ 451073 w 452355"/>
            <a:gd name="connsiteY2" fmla="*/ 96954 h 224115"/>
            <a:gd name="connsiteX3" fmla="*/ 452355 w 452355"/>
            <a:gd name="connsiteY3" fmla="*/ 224115 h 224115"/>
            <a:gd name="connsiteX4" fmla="*/ 0 w 452355"/>
            <a:gd name="connsiteY4" fmla="*/ 122289 h 224115"/>
            <a:gd name="connsiteX0" fmla="*/ 0 w 452355"/>
            <a:gd name="connsiteY0" fmla="*/ 346862 h 448688"/>
            <a:gd name="connsiteX1" fmla="*/ 726 w 452355"/>
            <a:gd name="connsiteY1" fmla="*/ 224573 h 448688"/>
            <a:gd name="connsiteX2" fmla="*/ 297700 w 452355"/>
            <a:gd name="connsiteY2" fmla="*/ 0 h 448688"/>
            <a:gd name="connsiteX3" fmla="*/ 452355 w 452355"/>
            <a:gd name="connsiteY3" fmla="*/ 448688 h 448688"/>
            <a:gd name="connsiteX4" fmla="*/ 0 w 452355"/>
            <a:gd name="connsiteY4" fmla="*/ 346862 h 448688"/>
            <a:gd name="connsiteX0" fmla="*/ 0 w 311418"/>
            <a:gd name="connsiteY0" fmla="*/ 346862 h 346862"/>
            <a:gd name="connsiteX1" fmla="*/ 726 w 311418"/>
            <a:gd name="connsiteY1" fmla="*/ 224573 h 346862"/>
            <a:gd name="connsiteX2" fmla="*/ 297700 w 311418"/>
            <a:gd name="connsiteY2" fmla="*/ 0 h 346862"/>
            <a:gd name="connsiteX3" fmla="*/ 311418 w 311418"/>
            <a:gd name="connsiteY3" fmla="*/ 127161 h 346862"/>
            <a:gd name="connsiteX4" fmla="*/ 0 w 311418"/>
            <a:gd name="connsiteY4" fmla="*/ 346862 h 346862"/>
            <a:gd name="connsiteX0" fmla="*/ 0 w 297705"/>
            <a:gd name="connsiteY0" fmla="*/ 346862 h 346862"/>
            <a:gd name="connsiteX1" fmla="*/ 726 w 297705"/>
            <a:gd name="connsiteY1" fmla="*/ 224573 h 346862"/>
            <a:gd name="connsiteX2" fmla="*/ 297700 w 297705"/>
            <a:gd name="connsiteY2" fmla="*/ 0 h 346862"/>
            <a:gd name="connsiteX3" fmla="*/ 274111 w 297705"/>
            <a:gd name="connsiteY3" fmla="*/ 109221 h 346862"/>
            <a:gd name="connsiteX4" fmla="*/ 0 w 297705"/>
            <a:gd name="connsiteY4" fmla="*/ 346862 h 346862"/>
            <a:gd name="connsiteX0" fmla="*/ 0 w 297752"/>
            <a:gd name="connsiteY0" fmla="*/ 346862 h 346862"/>
            <a:gd name="connsiteX1" fmla="*/ 726 w 297752"/>
            <a:gd name="connsiteY1" fmla="*/ 224573 h 346862"/>
            <a:gd name="connsiteX2" fmla="*/ 297700 w 297752"/>
            <a:gd name="connsiteY2" fmla="*/ 0 h 346862"/>
            <a:gd name="connsiteX3" fmla="*/ 296219 w 297752"/>
            <a:gd name="connsiteY3" fmla="*/ 124401 h 346862"/>
            <a:gd name="connsiteX4" fmla="*/ 0 w 297752"/>
            <a:gd name="connsiteY4" fmla="*/ 346862 h 34686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97752" h="346862">
              <a:moveTo>
                <a:pt x="0" y="346862"/>
              </a:moveTo>
              <a:lnTo>
                <a:pt x="726" y="224573"/>
              </a:lnTo>
              <a:lnTo>
                <a:pt x="297700" y="0"/>
              </a:lnTo>
              <a:cubicBezTo>
                <a:pt x="298127" y="42387"/>
                <a:pt x="295792" y="82014"/>
                <a:pt x="296219" y="124401"/>
              </a:cubicBezTo>
              <a:lnTo>
                <a:pt x="0" y="346862"/>
              </a:lnTo>
              <a:close/>
            </a:path>
          </a:pathLst>
        </a:custGeom>
        <a:solidFill>
          <a:schemeClr val="bg1">
            <a:lumMod val="65000"/>
          </a:schemeClr>
        </a:solidFill>
        <a:ln w="9525"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es-CL" sz="11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205050</xdr:colOff>
      <xdr:row>46</xdr:row>
      <xdr:rowOff>139422</xdr:rowOff>
    </xdr:from>
    <xdr:to>
      <xdr:col>20</xdr:col>
      <xdr:colOff>342685</xdr:colOff>
      <xdr:row>73</xdr:row>
      <xdr:rowOff>131835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89130" y="8551902"/>
          <a:ext cx="7269955" cy="4930173"/>
        </a:xfrm>
        <a:prstGeom prst="rect">
          <a:avLst/>
        </a:prstGeom>
      </xdr:spPr>
    </xdr:pic>
    <xdr:clientData/>
  </xdr:twoCellAnchor>
  <xdr:twoCellAnchor editAs="oneCell">
    <xdr:from>
      <xdr:col>11</xdr:col>
      <xdr:colOff>112917</xdr:colOff>
      <xdr:row>0</xdr:row>
      <xdr:rowOff>0</xdr:rowOff>
    </xdr:from>
    <xdr:to>
      <xdr:col>19</xdr:col>
      <xdr:colOff>666066</xdr:colOff>
      <xdr:row>18</xdr:row>
      <xdr:rowOff>96981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96997" y="0"/>
          <a:ext cx="6908229" cy="3388821"/>
        </a:xfrm>
        <a:prstGeom prst="rect">
          <a:avLst/>
        </a:prstGeom>
      </xdr:spPr>
    </xdr:pic>
    <xdr:clientData/>
  </xdr:twoCellAnchor>
  <xdr:twoCellAnchor editAs="oneCell">
    <xdr:from>
      <xdr:col>13</xdr:col>
      <xdr:colOff>9924</xdr:colOff>
      <xdr:row>18</xdr:row>
      <xdr:rowOff>69914</xdr:rowOff>
    </xdr:from>
    <xdr:to>
      <xdr:col>20</xdr:col>
      <xdr:colOff>477877</xdr:colOff>
      <xdr:row>44</xdr:row>
      <xdr:rowOff>3371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17512" y="3297208"/>
          <a:ext cx="6023942" cy="4595104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25</xdr:row>
      <xdr:rowOff>0</xdr:rowOff>
    </xdr:from>
    <xdr:to>
      <xdr:col>9</xdr:col>
      <xdr:colOff>676275</xdr:colOff>
      <xdr:row>26</xdr:row>
      <xdr:rowOff>19050</xdr:rowOff>
    </xdr:to>
    <xdr:sp macro="" textlink="">
      <xdr:nvSpPr>
        <xdr:cNvPr id="5" name="Forma libre: forma 4">
          <a:extLst>
            <a:ext uri="{FF2B5EF4-FFF2-40B4-BE49-F238E27FC236}">
              <a16:creationId xmlns:a16="http://schemas.microsoft.com/office/drawing/2014/main" id="{00000000-0008-0000-4800-000005000000}"/>
            </a:ext>
          </a:extLst>
        </xdr:cNvPr>
        <xdr:cNvSpPr/>
      </xdr:nvSpPr>
      <xdr:spPr>
        <a:xfrm>
          <a:off x="3745230" y="4572000"/>
          <a:ext cx="5221605" cy="201930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5648325" h="209550">
              <a:moveTo>
                <a:pt x="0" y="0"/>
              </a:moveTo>
              <a:lnTo>
                <a:pt x="628650" y="0"/>
              </a:lnTo>
              <a:lnTo>
                <a:pt x="742950" y="200025"/>
              </a:lnTo>
              <a:cubicBezTo>
                <a:pt x="1273175" y="152400"/>
                <a:pt x="1689100" y="133350"/>
                <a:pt x="2247900" y="95250"/>
              </a:cubicBezTo>
              <a:lnTo>
                <a:pt x="3829050" y="209550"/>
              </a:lnTo>
              <a:lnTo>
                <a:pt x="4067175" y="9525"/>
              </a:lnTo>
              <a:lnTo>
                <a:pt x="5648325" y="9525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3</xdr:col>
      <xdr:colOff>335346</xdr:colOff>
      <xdr:row>25</xdr:row>
      <xdr:rowOff>16877</xdr:rowOff>
    </xdr:from>
    <xdr:to>
      <xdr:col>7</xdr:col>
      <xdr:colOff>373446</xdr:colOff>
      <xdr:row>26</xdr:row>
      <xdr:rowOff>9196</xdr:rowOff>
    </xdr:to>
    <xdr:sp macro="" textlink="">
      <xdr:nvSpPr>
        <xdr:cNvPr id="6" name="Forma libre: forma 5">
          <a:extLst>
            <a:ext uri="{FF2B5EF4-FFF2-40B4-BE49-F238E27FC236}">
              <a16:creationId xmlns:a16="http://schemas.microsoft.com/office/drawing/2014/main" id="{00000000-0008-0000-4800-000006000000}"/>
            </a:ext>
          </a:extLst>
        </xdr:cNvPr>
        <xdr:cNvSpPr/>
      </xdr:nvSpPr>
      <xdr:spPr>
        <a:xfrm>
          <a:off x="4419666" y="4588877"/>
          <a:ext cx="2842260" cy="175199"/>
        </a:xfrm>
        <a:custGeom>
          <a:avLst/>
          <a:gdLst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3829050 w 5648325"/>
            <a:gd name="connsiteY3" fmla="*/ 209550 h 209550"/>
            <a:gd name="connsiteX4" fmla="*/ 4067175 w 5648325"/>
            <a:gd name="connsiteY4" fmla="*/ 9525 h 209550"/>
            <a:gd name="connsiteX5" fmla="*/ 5648325 w 5648325"/>
            <a:gd name="connsiteY5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628650 w 5648325"/>
            <a:gd name="connsiteY1" fmla="*/ 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0 w 5648325"/>
            <a:gd name="connsiteY0" fmla="*/ 0 h 209550"/>
            <a:gd name="connsiteX1" fmla="*/ 723900 w 5648325"/>
            <a:gd name="connsiteY1" fmla="*/ 76200 h 209550"/>
            <a:gd name="connsiteX2" fmla="*/ 742950 w 5648325"/>
            <a:gd name="connsiteY2" fmla="*/ 200025 h 209550"/>
            <a:gd name="connsiteX3" fmla="*/ 2247900 w 5648325"/>
            <a:gd name="connsiteY3" fmla="*/ 95250 h 209550"/>
            <a:gd name="connsiteX4" fmla="*/ 3829050 w 5648325"/>
            <a:gd name="connsiteY4" fmla="*/ 209550 h 209550"/>
            <a:gd name="connsiteX5" fmla="*/ 4067175 w 5648325"/>
            <a:gd name="connsiteY5" fmla="*/ 9525 h 209550"/>
            <a:gd name="connsiteX6" fmla="*/ 5648325 w 5648325"/>
            <a:gd name="connsiteY6" fmla="*/ 9525 h 2095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343275 w 4924425"/>
            <a:gd name="connsiteY5" fmla="*/ 47625 h 247650"/>
            <a:gd name="connsiteX6" fmla="*/ 4924425 w 4924425"/>
            <a:gd name="connsiteY6" fmla="*/ 47625 h 247650"/>
            <a:gd name="connsiteX0" fmla="*/ 1504950 w 4924425"/>
            <a:gd name="connsiteY0" fmla="*/ 0 h 247650"/>
            <a:gd name="connsiteX1" fmla="*/ 0 w 4924425"/>
            <a:gd name="connsiteY1" fmla="*/ 114300 h 247650"/>
            <a:gd name="connsiteX2" fmla="*/ 19050 w 4924425"/>
            <a:gd name="connsiteY2" fmla="*/ 238125 h 247650"/>
            <a:gd name="connsiteX3" fmla="*/ 1524000 w 4924425"/>
            <a:gd name="connsiteY3" fmla="*/ 133350 h 247650"/>
            <a:gd name="connsiteX4" fmla="*/ 3105150 w 4924425"/>
            <a:gd name="connsiteY4" fmla="*/ 247650 h 247650"/>
            <a:gd name="connsiteX5" fmla="*/ 3124200 w 4924425"/>
            <a:gd name="connsiteY5" fmla="*/ 85725 h 247650"/>
            <a:gd name="connsiteX6" fmla="*/ 4924425 w 4924425"/>
            <a:gd name="connsiteY6" fmla="*/ 47625 h 24765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04775 h 266700"/>
            <a:gd name="connsiteX6" fmla="*/ 1495425 w 3124200"/>
            <a:gd name="connsiteY6" fmla="*/ 0 h 266700"/>
            <a:gd name="connsiteX0" fmla="*/ 1504950 w 3124200"/>
            <a:gd name="connsiteY0" fmla="*/ 19050 h 266700"/>
            <a:gd name="connsiteX1" fmla="*/ 0 w 3124200"/>
            <a:gd name="connsiteY1" fmla="*/ 133350 h 266700"/>
            <a:gd name="connsiteX2" fmla="*/ 19050 w 3124200"/>
            <a:gd name="connsiteY2" fmla="*/ 257175 h 266700"/>
            <a:gd name="connsiteX3" fmla="*/ 1524000 w 3124200"/>
            <a:gd name="connsiteY3" fmla="*/ 152400 h 266700"/>
            <a:gd name="connsiteX4" fmla="*/ 3105150 w 3124200"/>
            <a:gd name="connsiteY4" fmla="*/ 266700 h 266700"/>
            <a:gd name="connsiteX5" fmla="*/ 3124200 w 3124200"/>
            <a:gd name="connsiteY5" fmla="*/ 152400 h 266700"/>
            <a:gd name="connsiteX6" fmla="*/ 1495425 w 3124200"/>
            <a:gd name="connsiteY6" fmla="*/ 0 h 26670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0" fmla="*/ 1504950 w 3124200"/>
            <a:gd name="connsiteY0" fmla="*/ 0 h 247650"/>
            <a:gd name="connsiteX1" fmla="*/ 0 w 3124200"/>
            <a:gd name="connsiteY1" fmla="*/ 114300 h 247650"/>
            <a:gd name="connsiteX2" fmla="*/ 19050 w 3124200"/>
            <a:gd name="connsiteY2" fmla="*/ 238125 h 247650"/>
            <a:gd name="connsiteX3" fmla="*/ 1524000 w 3124200"/>
            <a:gd name="connsiteY3" fmla="*/ 133350 h 247650"/>
            <a:gd name="connsiteX4" fmla="*/ 3105150 w 3124200"/>
            <a:gd name="connsiteY4" fmla="*/ 247650 h 247650"/>
            <a:gd name="connsiteX5" fmla="*/ 3124200 w 3124200"/>
            <a:gd name="connsiteY5" fmla="*/ 133350 h 247650"/>
            <a:gd name="connsiteX6" fmla="*/ 1514475 w 3124200"/>
            <a:gd name="connsiteY6" fmla="*/ 9525 h 247650"/>
            <a:gd name="connsiteX7" fmla="*/ 1504950 w 3124200"/>
            <a:gd name="connsiteY7" fmla="*/ 0 h 247650"/>
            <a:gd name="connsiteX0" fmla="*/ 1514475 w 3124200"/>
            <a:gd name="connsiteY0" fmla="*/ 0 h 238125"/>
            <a:gd name="connsiteX1" fmla="*/ 0 w 3124200"/>
            <a:gd name="connsiteY1" fmla="*/ 104775 h 238125"/>
            <a:gd name="connsiteX2" fmla="*/ 19050 w 3124200"/>
            <a:gd name="connsiteY2" fmla="*/ 228600 h 238125"/>
            <a:gd name="connsiteX3" fmla="*/ 1524000 w 3124200"/>
            <a:gd name="connsiteY3" fmla="*/ 123825 h 238125"/>
            <a:gd name="connsiteX4" fmla="*/ 3105150 w 3124200"/>
            <a:gd name="connsiteY4" fmla="*/ 238125 h 238125"/>
            <a:gd name="connsiteX5" fmla="*/ 3124200 w 3124200"/>
            <a:gd name="connsiteY5" fmla="*/ 123825 h 238125"/>
            <a:gd name="connsiteX6" fmla="*/ 1514475 w 3124200"/>
            <a:gd name="connsiteY6" fmla="*/ 0 h 238125"/>
            <a:gd name="connsiteX0" fmla="*/ 1514475 w 3111910"/>
            <a:gd name="connsiteY0" fmla="*/ 0 h 238125"/>
            <a:gd name="connsiteX1" fmla="*/ 0 w 3111910"/>
            <a:gd name="connsiteY1" fmla="*/ 104775 h 238125"/>
            <a:gd name="connsiteX2" fmla="*/ 19050 w 3111910"/>
            <a:gd name="connsiteY2" fmla="*/ 228600 h 238125"/>
            <a:gd name="connsiteX3" fmla="*/ 1524000 w 3111910"/>
            <a:gd name="connsiteY3" fmla="*/ 123825 h 238125"/>
            <a:gd name="connsiteX4" fmla="*/ 3105150 w 3111910"/>
            <a:gd name="connsiteY4" fmla="*/ 238125 h 238125"/>
            <a:gd name="connsiteX5" fmla="*/ 3111910 w 3111910"/>
            <a:gd name="connsiteY5" fmla="*/ 179132 h 238125"/>
            <a:gd name="connsiteX6" fmla="*/ 1514475 w 3111910"/>
            <a:gd name="connsiteY6" fmla="*/ 0 h 238125"/>
            <a:gd name="connsiteX0" fmla="*/ 1495425 w 3092860"/>
            <a:gd name="connsiteY0" fmla="*/ 0 h 238125"/>
            <a:gd name="connsiteX1" fmla="*/ 2458 w 3092860"/>
            <a:gd name="connsiteY1" fmla="*/ 153936 h 238125"/>
            <a:gd name="connsiteX2" fmla="*/ 0 w 3092860"/>
            <a:gd name="connsiteY2" fmla="*/ 228600 h 238125"/>
            <a:gd name="connsiteX3" fmla="*/ 1504950 w 3092860"/>
            <a:gd name="connsiteY3" fmla="*/ 123825 h 238125"/>
            <a:gd name="connsiteX4" fmla="*/ 3086100 w 3092860"/>
            <a:gd name="connsiteY4" fmla="*/ 238125 h 238125"/>
            <a:gd name="connsiteX5" fmla="*/ 3092860 w 3092860"/>
            <a:gd name="connsiteY5" fmla="*/ 179132 h 238125"/>
            <a:gd name="connsiteX6" fmla="*/ 1495425 w 3092860"/>
            <a:gd name="connsiteY6" fmla="*/ 0 h 238125"/>
            <a:gd name="connsiteX0" fmla="*/ 1498498 w 3092860"/>
            <a:gd name="connsiteY0" fmla="*/ 0 h 179746"/>
            <a:gd name="connsiteX1" fmla="*/ 2458 w 3092860"/>
            <a:gd name="connsiteY1" fmla="*/ 95557 h 179746"/>
            <a:gd name="connsiteX2" fmla="*/ 0 w 3092860"/>
            <a:gd name="connsiteY2" fmla="*/ 170221 h 179746"/>
            <a:gd name="connsiteX3" fmla="*/ 1504950 w 3092860"/>
            <a:gd name="connsiteY3" fmla="*/ 65446 h 179746"/>
            <a:gd name="connsiteX4" fmla="*/ 3086100 w 3092860"/>
            <a:gd name="connsiteY4" fmla="*/ 179746 h 179746"/>
            <a:gd name="connsiteX5" fmla="*/ 3092860 w 3092860"/>
            <a:gd name="connsiteY5" fmla="*/ 120753 h 179746"/>
            <a:gd name="connsiteX6" fmla="*/ 1498498 w 3092860"/>
            <a:gd name="connsiteY6" fmla="*/ 0 h 179746"/>
            <a:gd name="connsiteX0" fmla="*/ 1489280 w 3092860"/>
            <a:gd name="connsiteY0" fmla="*/ 0 h 182819"/>
            <a:gd name="connsiteX1" fmla="*/ 2458 w 3092860"/>
            <a:gd name="connsiteY1" fmla="*/ 98630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92860"/>
            <a:gd name="connsiteY0" fmla="*/ 0 h 182819"/>
            <a:gd name="connsiteX1" fmla="*/ 2458 w 3092860"/>
            <a:gd name="connsiteY1" fmla="*/ 107848 h 182819"/>
            <a:gd name="connsiteX2" fmla="*/ 0 w 3092860"/>
            <a:gd name="connsiteY2" fmla="*/ 173294 h 182819"/>
            <a:gd name="connsiteX3" fmla="*/ 1504950 w 3092860"/>
            <a:gd name="connsiteY3" fmla="*/ 68519 h 182819"/>
            <a:gd name="connsiteX4" fmla="*/ 3086100 w 3092860"/>
            <a:gd name="connsiteY4" fmla="*/ 182819 h 182819"/>
            <a:gd name="connsiteX5" fmla="*/ 3092860 w 3092860"/>
            <a:gd name="connsiteY5" fmla="*/ 123826 h 182819"/>
            <a:gd name="connsiteX6" fmla="*/ 1489280 w 3092860"/>
            <a:gd name="connsiteY6" fmla="*/ 0 h 182819"/>
            <a:gd name="connsiteX0" fmla="*/ 1489280 w 3086100"/>
            <a:gd name="connsiteY0" fmla="*/ 0 h 182819"/>
            <a:gd name="connsiteX1" fmla="*/ 2458 w 3086100"/>
            <a:gd name="connsiteY1" fmla="*/ 107848 h 182819"/>
            <a:gd name="connsiteX2" fmla="*/ 0 w 3086100"/>
            <a:gd name="connsiteY2" fmla="*/ 173294 h 182819"/>
            <a:gd name="connsiteX3" fmla="*/ 1504950 w 3086100"/>
            <a:gd name="connsiteY3" fmla="*/ 68519 h 182819"/>
            <a:gd name="connsiteX4" fmla="*/ 3086100 w 3086100"/>
            <a:gd name="connsiteY4" fmla="*/ 182819 h 182819"/>
            <a:gd name="connsiteX5" fmla="*/ 3080569 w 3086100"/>
            <a:gd name="connsiteY5" fmla="*/ 129971 h 182819"/>
            <a:gd name="connsiteX6" fmla="*/ 1489280 w 3086100"/>
            <a:gd name="connsiteY6" fmla="*/ 0 h 182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086100" h="182819">
              <a:moveTo>
                <a:pt x="1489280" y="0"/>
              </a:moveTo>
              <a:lnTo>
                <a:pt x="2458" y="107848"/>
              </a:lnTo>
              <a:cubicBezTo>
                <a:pt x="1639" y="132736"/>
                <a:pt x="819" y="148406"/>
                <a:pt x="0" y="173294"/>
              </a:cubicBezTo>
              <a:cubicBezTo>
                <a:pt x="530225" y="125669"/>
                <a:pt x="946150" y="106619"/>
                <a:pt x="1504950" y="68519"/>
              </a:cubicBezTo>
              <a:lnTo>
                <a:pt x="3086100" y="182819"/>
              </a:lnTo>
              <a:lnTo>
                <a:pt x="3080569" y="129971"/>
              </a:lnTo>
              <a:lnTo>
                <a:pt x="1489280" y="0"/>
              </a:lnTo>
              <a:close/>
            </a:path>
          </a:pathLst>
        </a:custGeom>
        <a:solidFill>
          <a:srgbClr val="C1533D"/>
        </a:solidFill>
        <a:ln w="158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2</xdr:col>
      <xdr:colOff>197069</xdr:colOff>
      <xdr:row>25</xdr:row>
      <xdr:rowOff>13451</xdr:rowOff>
    </xdr:from>
    <xdr:to>
      <xdr:col>2</xdr:col>
      <xdr:colOff>357601</xdr:colOff>
      <xdr:row>25</xdr:row>
      <xdr:rowOff>176073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4800-000007000000}"/>
            </a:ext>
          </a:extLst>
        </xdr:cNvPr>
        <xdr:cNvCxnSpPr/>
      </xdr:nvCxnSpPr>
      <xdr:spPr>
        <a:xfrm rot="60000" flipH="1">
          <a:off x="3580349" y="4585451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262307</xdr:colOff>
      <xdr:row>25</xdr:row>
      <xdr:rowOff>19135</xdr:rowOff>
    </xdr:from>
    <xdr:to>
      <xdr:col>2</xdr:col>
      <xdr:colOff>411224</xdr:colOff>
      <xdr:row>25</xdr:row>
      <xdr:rowOff>176414</xdr:rowOff>
    </xdr:to>
    <xdr:cxnSp macro="">
      <xdr:nvCxnSpPr>
        <xdr:cNvPr id="8" name="Conector recto 7">
          <a:extLst>
            <a:ext uri="{FF2B5EF4-FFF2-40B4-BE49-F238E27FC236}">
              <a16:creationId xmlns:a16="http://schemas.microsoft.com/office/drawing/2014/main" id="{00000000-0008-0000-4800-000008000000}"/>
            </a:ext>
          </a:extLst>
        </xdr:cNvPr>
        <xdr:cNvCxnSpPr/>
      </xdr:nvCxnSpPr>
      <xdr:spPr>
        <a:xfrm rot="60000" flipH="1">
          <a:off x="3645587" y="4591135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416414</xdr:colOff>
      <xdr:row>25</xdr:row>
      <xdr:rowOff>25734</xdr:rowOff>
    </xdr:from>
    <xdr:to>
      <xdr:col>2</xdr:col>
      <xdr:colOff>481461</xdr:colOff>
      <xdr:row>25</xdr:row>
      <xdr:rowOff>109368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4800-000009000000}"/>
            </a:ext>
          </a:extLst>
        </xdr:cNvPr>
        <xdr:cNvCxnSpPr/>
      </xdr:nvCxnSpPr>
      <xdr:spPr>
        <a:xfrm rot="60000">
          <a:off x="3799694" y="459773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520322</xdr:colOff>
      <xdr:row>25</xdr:row>
      <xdr:rowOff>22885</xdr:rowOff>
    </xdr:from>
    <xdr:to>
      <xdr:col>2</xdr:col>
      <xdr:colOff>570328</xdr:colOff>
      <xdr:row>25</xdr:row>
      <xdr:rowOff>80035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4800-00000A000000}"/>
            </a:ext>
          </a:extLst>
        </xdr:cNvPr>
        <xdr:cNvCxnSpPr/>
      </xdr:nvCxnSpPr>
      <xdr:spPr>
        <a:xfrm rot="60000">
          <a:off x="3903602" y="4594885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466566</xdr:colOff>
      <xdr:row>25</xdr:row>
      <xdr:rowOff>21051</xdr:rowOff>
    </xdr:from>
    <xdr:to>
      <xdr:col>2</xdr:col>
      <xdr:colOff>533704</xdr:colOff>
      <xdr:row>25</xdr:row>
      <xdr:rowOff>104685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4800-00000B000000}"/>
            </a:ext>
          </a:extLst>
        </xdr:cNvPr>
        <xdr:cNvCxnSpPr/>
      </xdr:nvCxnSpPr>
      <xdr:spPr>
        <a:xfrm rot="60000">
          <a:off x="3849846" y="4593051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383989</xdr:colOff>
      <xdr:row>25</xdr:row>
      <xdr:rowOff>56172</xdr:rowOff>
    </xdr:from>
    <xdr:to>
      <xdr:col>2</xdr:col>
      <xdr:colOff>427490</xdr:colOff>
      <xdr:row>25</xdr:row>
      <xdr:rowOff>113264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4800-00000C000000}"/>
            </a:ext>
          </a:extLst>
        </xdr:cNvPr>
        <xdr:cNvCxnSpPr/>
      </xdr:nvCxnSpPr>
      <xdr:spPr>
        <a:xfrm rot="60000">
          <a:off x="3767269" y="4628172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479001</xdr:colOff>
      <xdr:row>25</xdr:row>
      <xdr:rowOff>18374</xdr:rowOff>
    </xdr:from>
    <xdr:to>
      <xdr:col>2</xdr:col>
      <xdr:colOff>639533</xdr:colOff>
      <xdr:row>25</xdr:row>
      <xdr:rowOff>180996</xdr:rowOff>
    </xdr:to>
    <xdr:cxnSp macro="">
      <xdr:nvCxnSpPr>
        <xdr:cNvPr id="13" name="Conector recto 12">
          <a:extLst>
            <a:ext uri="{FF2B5EF4-FFF2-40B4-BE49-F238E27FC236}">
              <a16:creationId xmlns:a16="http://schemas.microsoft.com/office/drawing/2014/main" id="{00000000-0008-0000-4800-00000D000000}"/>
            </a:ext>
          </a:extLst>
        </xdr:cNvPr>
        <xdr:cNvCxnSpPr/>
      </xdr:nvCxnSpPr>
      <xdr:spPr>
        <a:xfrm rot="60000" flipH="1">
          <a:off x="3862281" y="4590374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538510</xdr:colOff>
      <xdr:row>25</xdr:row>
      <xdr:rowOff>24007</xdr:rowOff>
    </xdr:from>
    <xdr:to>
      <xdr:col>2</xdr:col>
      <xdr:colOff>693177</xdr:colOff>
      <xdr:row>25</xdr:row>
      <xdr:rowOff>178904</xdr:rowOff>
    </xdr:to>
    <xdr:cxnSp macro="">
      <xdr:nvCxnSpPr>
        <xdr:cNvPr id="14" name="Conector recto 13">
          <a:extLst>
            <a:ext uri="{FF2B5EF4-FFF2-40B4-BE49-F238E27FC236}">
              <a16:creationId xmlns:a16="http://schemas.microsoft.com/office/drawing/2014/main" id="{00000000-0008-0000-4800-00000E000000}"/>
            </a:ext>
          </a:extLst>
        </xdr:cNvPr>
        <xdr:cNvCxnSpPr/>
      </xdr:nvCxnSpPr>
      <xdr:spPr>
        <a:xfrm rot="60000" flipH="1">
          <a:off x="3921790" y="4596007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698346</xdr:colOff>
      <xdr:row>25</xdr:row>
      <xdr:rowOff>30656</xdr:rowOff>
    </xdr:from>
    <xdr:to>
      <xdr:col>3</xdr:col>
      <xdr:colOff>1393</xdr:colOff>
      <xdr:row>25</xdr:row>
      <xdr:rowOff>114290</xdr:rowOff>
    </xdr:to>
    <xdr:cxnSp macro="">
      <xdr:nvCxnSpPr>
        <xdr:cNvPr id="15" name="Conector recto 14">
          <a:extLst>
            <a:ext uri="{FF2B5EF4-FFF2-40B4-BE49-F238E27FC236}">
              <a16:creationId xmlns:a16="http://schemas.microsoft.com/office/drawing/2014/main" id="{00000000-0008-0000-4800-00000F000000}"/>
            </a:ext>
          </a:extLst>
        </xdr:cNvPr>
        <xdr:cNvCxnSpPr/>
      </xdr:nvCxnSpPr>
      <xdr:spPr>
        <a:xfrm rot="60000">
          <a:off x="4081626" y="4602656"/>
          <a:ext cx="408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34442</xdr:colOff>
      <xdr:row>25</xdr:row>
      <xdr:rowOff>25395</xdr:rowOff>
    </xdr:from>
    <xdr:to>
      <xdr:col>3</xdr:col>
      <xdr:colOff>92580</xdr:colOff>
      <xdr:row>25</xdr:row>
      <xdr:rowOff>94452</xdr:rowOff>
    </xdr:to>
    <xdr:cxnSp macro="">
      <xdr:nvCxnSpPr>
        <xdr:cNvPr id="16" name="Conector recto 15">
          <a:extLst>
            <a:ext uri="{FF2B5EF4-FFF2-40B4-BE49-F238E27FC236}">
              <a16:creationId xmlns:a16="http://schemas.microsoft.com/office/drawing/2014/main" id="{00000000-0008-0000-4800-000010000000}"/>
            </a:ext>
          </a:extLst>
        </xdr:cNvPr>
        <xdr:cNvCxnSpPr/>
      </xdr:nvCxnSpPr>
      <xdr:spPr>
        <a:xfrm rot="60000">
          <a:off x="4118762" y="459739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748498</xdr:colOff>
      <xdr:row>25</xdr:row>
      <xdr:rowOff>25973</xdr:rowOff>
    </xdr:from>
    <xdr:to>
      <xdr:col>3</xdr:col>
      <xdr:colOff>53636</xdr:colOff>
      <xdr:row>25</xdr:row>
      <xdr:rowOff>109607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4800-000011000000}"/>
            </a:ext>
          </a:extLst>
        </xdr:cNvPr>
        <xdr:cNvCxnSpPr/>
      </xdr:nvCxnSpPr>
      <xdr:spPr>
        <a:xfrm rot="60000">
          <a:off x="4086058" y="4597973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665921</xdr:colOff>
      <xdr:row>25</xdr:row>
      <xdr:rowOff>61094</xdr:rowOff>
    </xdr:from>
    <xdr:to>
      <xdr:col>2</xdr:col>
      <xdr:colOff>709422</xdr:colOff>
      <xdr:row>25</xdr:row>
      <xdr:rowOff>118186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4800-000012000000}"/>
            </a:ext>
          </a:extLst>
        </xdr:cNvPr>
        <xdr:cNvCxnSpPr/>
      </xdr:nvCxnSpPr>
      <xdr:spPr>
        <a:xfrm rot="60000">
          <a:off x="4049201" y="4633094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575395</xdr:colOff>
      <xdr:row>25</xdr:row>
      <xdr:rowOff>14173</xdr:rowOff>
    </xdr:from>
    <xdr:to>
      <xdr:col>2</xdr:col>
      <xdr:colOff>608732</xdr:colOff>
      <xdr:row>25</xdr:row>
      <xdr:rowOff>54654</xdr:rowOff>
    </xdr:to>
    <xdr:cxnSp macro="">
      <xdr:nvCxnSpPr>
        <xdr:cNvPr id="19" name="Conector recto 18">
          <a:extLst>
            <a:ext uri="{FF2B5EF4-FFF2-40B4-BE49-F238E27FC236}">
              <a16:creationId xmlns:a16="http://schemas.microsoft.com/office/drawing/2014/main" id="{00000000-0008-0000-4800-000013000000}"/>
            </a:ext>
          </a:extLst>
        </xdr:cNvPr>
        <xdr:cNvCxnSpPr/>
      </xdr:nvCxnSpPr>
      <xdr:spPr>
        <a:xfrm rot="60000">
          <a:off x="3958675" y="458617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84650</xdr:colOff>
      <xdr:row>25</xdr:row>
      <xdr:rowOff>28433</xdr:rowOff>
    </xdr:from>
    <xdr:to>
      <xdr:col>3</xdr:col>
      <xdr:colOff>117987</xdr:colOff>
      <xdr:row>25</xdr:row>
      <xdr:rowOff>68914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0000000-0008-0000-4800-000014000000}"/>
            </a:ext>
          </a:extLst>
        </xdr:cNvPr>
        <xdr:cNvCxnSpPr/>
      </xdr:nvCxnSpPr>
      <xdr:spPr>
        <a:xfrm rot="60000">
          <a:off x="4168970" y="460043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326</xdr:colOff>
      <xdr:row>25</xdr:row>
      <xdr:rowOff>23318</xdr:rowOff>
    </xdr:from>
    <xdr:to>
      <xdr:col>3</xdr:col>
      <xdr:colOff>160858</xdr:colOff>
      <xdr:row>25</xdr:row>
      <xdr:rowOff>185940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00000000-0008-0000-4800-000015000000}"/>
            </a:ext>
          </a:extLst>
        </xdr:cNvPr>
        <xdr:cNvCxnSpPr/>
      </xdr:nvCxnSpPr>
      <xdr:spPr>
        <a:xfrm rot="60000" flipH="1">
          <a:off x="4084646" y="4595318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65564</xdr:colOff>
      <xdr:row>25</xdr:row>
      <xdr:rowOff>29002</xdr:rowOff>
    </xdr:from>
    <xdr:to>
      <xdr:col>3</xdr:col>
      <xdr:colOff>214481</xdr:colOff>
      <xdr:row>25</xdr:row>
      <xdr:rowOff>186281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4800-000016000000}"/>
            </a:ext>
          </a:extLst>
        </xdr:cNvPr>
        <xdr:cNvCxnSpPr/>
      </xdr:nvCxnSpPr>
      <xdr:spPr>
        <a:xfrm rot="60000" flipH="1">
          <a:off x="4149884" y="4601002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219671</xdr:colOff>
      <xdr:row>25</xdr:row>
      <xdr:rowOff>35601</xdr:rowOff>
    </xdr:from>
    <xdr:to>
      <xdr:col>3</xdr:col>
      <xdr:colOff>284718</xdr:colOff>
      <xdr:row>25</xdr:row>
      <xdr:rowOff>119235</xdr:rowOff>
    </xdr:to>
    <xdr:cxnSp macro="">
      <xdr:nvCxnSpPr>
        <xdr:cNvPr id="23" name="Conector recto 22">
          <a:extLst>
            <a:ext uri="{FF2B5EF4-FFF2-40B4-BE49-F238E27FC236}">
              <a16:creationId xmlns:a16="http://schemas.microsoft.com/office/drawing/2014/main" id="{00000000-0008-0000-4800-000017000000}"/>
            </a:ext>
          </a:extLst>
        </xdr:cNvPr>
        <xdr:cNvCxnSpPr/>
      </xdr:nvCxnSpPr>
      <xdr:spPr>
        <a:xfrm rot="60000">
          <a:off x="4303991" y="4607601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187246</xdr:colOff>
      <xdr:row>25</xdr:row>
      <xdr:rowOff>66038</xdr:rowOff>
    </xdr:from>
    <xdr:to>
      <xdr:col>3</xdr:col>
      <xdr:colOff>230747</xdr:colOff>
      <xdr:row>25</xdr:row>
      <xdr:rowOff>123130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4800-000018000000}"/>
            </a:ext>
          </a:extLst>
        </xdr:cNvPr>
        <xdr:cNvCxnSpPr/>
      </xdr:nvCxnSpPr>
      <xdr:spPr>
        <a:xfrm rot="60000">
          <a:off x="4271566" y="463803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499241</xdr:colOff>
      <xdr:row>25</xdr:row>
      <xdr:rowOff>6570</xdr:rowOff>
    </xdr:from>
    <xdr:to>
      <xdr:col>7</xdr:col>
      <xdr:colOff>659773</xdr:colOff>
      <xdr:row>25</xdr:row>
      <xdr:rowOff>169192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4800-000019000000}"/>
            </a:ext>
          </a:extLst>
        </xdr:cNvPr>
        <xdr:cNvCxnSpPr/>
      </xdr:nvCxnSpPr>
      <xdr:spPr>
        <a:xfrm rot="60000" flipH="1">
          <a:off x="7387721" y="4578570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564479</xdr:colOff>
      <xdr:row>25</xdr:row>
      <xdr:rowOff>12254</xdr:rowOff>
    </xdr:from>
    <xdr:to>
      <xdr:col>7</xdr:col>
      <xdr:colOff>713396</xdr:colOff>
      <xdr:row>25</xdr:row>
      <xdr:rowOff>169533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00000000-0008-0000-4800-00001A000000}"/>
            </a:ext>
          </a:extLst>
        </xdr:cNvPr>
        <xdr:cNvCxnSpPr/>
      </xdr:nvCxnSpPr>
      <xdr:spPr>
        <a:xfrm rot="60000" flipH="1">
          <a:off x="7452959" y="4584254"/>
          <a:ext cx="13367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718586</xdr:colOff>
      <xdr:row>25</xdr:row>
      <xdr:rowOff>18853</xdr:rowOff>
    </xdr:from>
    <xdr:to>
      <xdr:col>8</xdr:col>
      <xdr:colOff>21633</xdr:colOff>
      <xdr:row>25</xdr:row>
      <xdr:rowOff>102487</xdr:rowOff>
    </xdr:to>
    <xdr:cxnSp macro="">
      <xdr:nvCxnSpPr>
        <xdr:cNvPr id="27" name="Conector recto 26">
          <a:extLst>
            <a:ext uri="{FF2B5EF4-FFF2-40B4-BE49-F238E27FC236}">
              <a16:creationId xmlns:a16="http://schemas.microsoft.com/office/drawing/2014/main" id="{00000000-0008-0000-4800-00001B000000}"/>
            </a:ext>
          </a:extLst>
        </xdr:cNvPr>
        <xdr:cNvCxnSpPr/>
      </xdr:nvCxnSpPr>
      <xdr:spPr>
        <a:xfrm rot="60000">
          <a:off x="7591826" y="4590853"/>
          <a:ext cx="1932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60494</xdr:colOff>
      <xdr:row>25</xdr:row>
      <xdr:rowOff>16004</xdr:rowOff>
    </xdr:from>
    <xdr:to>
      <xdr:col>8</xdr:col>
      <xdr:colOff>110500</xdr:colOff>
      <xdr:row>25</xdr:row>
      <xdr:rowOff>73154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00000000-0008-0000-4800-00001C000000}"/>
            </a:ext>
          </a:extLst>
        </xdr:cNvPr>
        <xdr:cNvCxnSpPr/>
      </xdr:nvCxnSpPr>
      <xdr:spPr>
        <a:xfrm rot="60000">
          <a:off x="7650014" y="4588004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6738</xdr:colOff>
      <xdr:row>25</xdr:row>
      <xdr:rowOff>14170</xdr:rowOff>
    </xdr:from>
    <xdr:to>
      <xdr:col>8</xdr:col>
      <xdr:colOff>73876</xdr:colOff>
      <xdr:row>25</xdr:row>
      <xdr:rowOff>97804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00000000-0008-0000-4800-00001D000000}"/>
            </a:ext>
          </a:extLst>
        </xdr:cNvPr>
        <xdr:cNvCxnSpPr/>
      </xdr:nvCxnSpPr>
      <xdr:spPr>
        <a:xfrm rot="60000">
          <a:off x="7596258" y="4586170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686161</xdr:colOff>
      <xdr:row>25</xdr:row>
      <xdr:rowOff>49291</xdr:rowOff>
    </xdr:from>
    <xdr:to>
      <xdr:col>7</xdr:col>
      <xdr:colOff>729662</xdr:colOff>
      <xdr:row>25</xdr:row>
      <xdr:rowOff>106383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4800-00001E000000}"/>
            </a:ext>
          </a:extLst>
        </xdr:cNvPr>
        <xdr:cNvCxnSpPr/>
      </xdr:nvCxnSpPr>
      <xdr:spPr>
        <a:xfrm rot="60000">
          <a:off x="7574641" y="4621291"/>
          <a:ext cx="1302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19173</xdr:colOff>
      <xdr:row>25</xdr:row>
      <xdr:rowOff>11493</xdr:rowOff>
    </xdr:from>
    <xdr:to>
      <xdr:col>8</xdr:col>
      <xdr:colOff>179705</xdr:colOff>
      <xdr:row>25</xdr:row>
      <xdr:rowOff>174115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0000000-0008-0000-4800-00001F000000}"/>
            </a:ext>
          </a:extLst>
        </xdr:cNvPr>
        <xdr:cNvCxnSpPr/>
      </xdr:nvCxnSpPr>
      <xdr:spPr>
        <a:xfrm rot="60000" flipH="1">
          <a:off x="7608693" y="458349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78682</xdr:colOff>
      <xdr:row>25</xdr:row>
      <xdr:rowOff>17126</xdr:rowOff>
    </xdr:from>
    <xdr:to>
      <xdr:col>8</xdr:col>
      <xdr:colOff>233349</xdr:colOff>
      <xdr:row>25</xdr:row>
      <xdr:rowOff>172023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00000000-0008-0000-4800-000020000000}"/>
            </a:ext>
          </a:extLst>
        </xdr:cNvPr>
        <xdr:cNvCxnSpPr/>
      </xdr:nvCxnSpPr>
      <xdr:spPr>
        <a:xfrm rot="60000" flipH="1">
          <a:off x="7668202" y="458912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238518</xdr:colOff>
      <xdr:row>25</xdr:row>
      <xdr:rowOff>23775</xdr:rowOff>
    </xdr:from>
    <xdr:to>
      <xdr:col>8</xdr:col>
      <xdr:colOff>303565</xdr:colOff>
      <xdr:row>25</xdr:row>
      <xdr:rowOff>107409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00000000-0008-0000-4800-000021000000}"/>
            </a:ext>
          </a:extLst>
        </xdr:cNvPr>
        <xdr:cNvCxnSpPr/>
      </xdr:nvCxnSpPr>
      <xdr:spPr>
        <a:xfrm rot="60000">
          <a:off x="7828038" y="459577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336614</xdr:colOff>
      <xdr:row>25</xdr:row>
      <xdr:rowOff>18514</xdr:rowOff>
    </xdr:from>
    <xdr:to>
      <xdr:col>8</xdr:col>
      <xdr:colOff>394752</xdr:colOff>
      <xdr:row>25</xdr:row>
      <xdr:rowOff>87571</xdr:rowOff>
    </xdr:to>
    <xdr:cxnSp macro="">
      <xdr:nvCxnSpPr>
        <xdr:cNvPr id="34" name="Conector recto 33">
          <a:extLst>
            <a:ext uri="{FF2B5EF4-FFF2-40B4-BE49-F238E27FC236}">
              <a16:creationId xmlns:a16="http://schemas.microsoft.com/office/drawing/2014/main" id="{00000000-0008-0000-4800-000022000000}"/>
            </a:ext>
          </a:extLst>
        </xdr:cNvPr>
        <xdr:cNvCxnSpPr/>
      </xdr:nvCxnSpPr>
      <xdr:spPr>
        <a:xfrm rot="60000">
          <a:off x="7926134" y="4590514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288670</xdr:colOff>
      <xdr:row>25</xdr:row>
      <xdr:rowOff>19092</xdr:rowOff>
    </xdr:from>
    <xdr:to>
      <xdr:col>8</xdr:col>
      <xdr:colOff>355808</xdr:colOff>
      <xdr:row>25</xdr:row>
      <xdr:rowOff>102726</xdr:rowOff>
    </xdr:to>
    <xdr:cxnSp macro="">
      <xdr:nvCxnSpPr>
        <xdr:cNvPr id="35" name="Conector recto 34">
          <a:extLst>
            <a:ext uri="{FF2B5EF4-FFF2-40B4-BE49-F238E27FC236}">
              <a16:creationId xmlns:a16="http://schemas.microsoft.com/office/drawing/2014/main" id="{00000000-0008-0000-4800-000023000000}"/>
            </a:ext>
          </a:extLst>
        </xdr:cNvPr>
        <xdr:cNvCxnSpPr/>
      </xdr:nvCxnSpPr>
      <xdr:spPr>
        <a:xfrm rot="60000">
          <a:off x="7878190" y="459109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206093</xdr:colOff>
      <xdr:row>25</xdr:row>
      <xdr:rowOff>54213</xdr:rowOff>
    </xdr:from>
    <xdr:to>
      <xdr:col>8</xdr:col>
      <xdr:colOff>249594</xdr:colOff>
      <xdr:row>25</xdr:row>
      <xdr:rowOff>111305</xdr:rowOff>
    </xdr:to>
    <xdr:cxnSp macro="">
      <xdr:nvCxnSpPr>
        <xdr:cNvPr id="36" name="Conector recto 35">
          <a:extLst>
            <a:ext uri="{FF2B5EF4-FFF2-40B4-BE49-F238E27FC236}">
              <a16:creationId xmlns:a16="http://schemas.microsoft.com/office/drawing/2014/main" id="{00000000-0008-0000-4800-000024000000}"/>
            </a:ext>
          </a:extLst>
        </xdr:cNvPr>
        <xdr:cNvCxnSpPr/>
      </xdr:nvCxnSpPr>
      <xdr:spPr>
        <a:xfrm rot="60000">
          <a:off x="7795613" y="4626213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115567</xdr:colOff>
      <xdr:row>25</xdr:row>
      <xdr:rowOff>7292</xdr:rowOff>
    </xdr:from>
    <xdr:to>
      <xdr:col>8</xdr:col>
      <xdr:colOff>148904</xdr:colOff>
      <xdr:row>25</xdr:row>
      <xdr:rowOff>47773</xdr:rowOff>
    </xdr:to>
    <xdr:cxnSp macro="">
      <xdr:nvCxnSpPr>
        <xdr:cNvPr id="37" name="Conector recto 36">
          <a:extLst>
            <a:ext uri="{FF2B5EF4-FFF2-40B4-BE49-F238E27FC236}">
              <a16:creationId xmlns:a16="http://schemas.microsoft.com/office/drawing/2014/main" id="{00000000-0008-0000-4800-000025000000}"/>
            </a:ext>
          </a:extLst>
        </xdr:cNvPr>
        <xdr:cNvCxnSpPr/>
      </xdr:nvCxnSpPr>
      <xdr:spPr>
        <a:xfrm rot="60000">
          <a:off x="7705087" y="457929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386822</xdr:colOff>
      <xdr:row>25</xdr:row>
      <xdr:rowOff>21552</xdr:rowOff>
    </xdr:from>
    <xdr:to>
      <xdr:col>8</xdr:col>
      <xdr:colOff>420159</xdr:colOff>
      <xdr:row>25</xdr:row>
      <xdr:rowOff>62033</xdr:rowOff>
    </xdr:to>
    <xdr:cxnSp macro="">
      <xdr:nvCxnSpPr>
        <xdr:cNvPr id="38" name="Conector recto 37">
          <a:extLst>
            <a:ext uri="{FF2B5EF4-FFF2-40B4-BE49-F238E27FC236}">
              <a16:creationId xmlns:a16="http://schemas.microsoft.com/office/drawing/2014/main" id="{00000000-0008-0000-4800-000026000000}"/>
            </a:ext>
          </a:extLst>
        </xdr:cNvPr>
        <xdr:cNvCxnSpPr/>
      </xdr:nvCxnSpPr>
      <xdr:spPr>
        <a:xfrm rot="60000">
          <a:off x="7976342" y="4593552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302498</xdr:colOff>
      <xdr:row>25</xdr:row>
      <xdr:rowOff>16437</xdr:rowOff>
    </xdr:from>
    <xdr:to>
      <xdr:col>8</xdr:col>
      <xdr:colOff>463030</xdr:colOff>
      <xdr:row>25</xdr:row>
      <xdr:rowOff>179059</xdr:rowOff>
    </xdr:to>
    <xdr:cxnSp macro="">
      <xdr:nvCxnSpPr>
        <xdr:cNvPr id="39" name="Conector recto 38">
          <a:extLst>
            <a:ext uri="{FF2B5EF4-FFF2-40B4-BE49-F238E27FC236}">
              <a16:creationId xmlns:a16="http://schemas.microsoft.com/office/drawing/2014/main" id="{00000000-0008-0000-4800-000027000000}"/>
            </a:ext>
          </a:extLst>
        </xdr:cNvPr>
        <xdr:cNvCxnSpPr/>
      </xdr:nvCxnSpPr>
      <xdr:spPr>
        <a:xfrm rot="60000" flipH="1">
          <a:off x="7892018" y="458843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367736</xdr:colOff>
      <xdr:row>25</xdr:row>
      <xdr:rowOff>22121</xdr:rowOff>
    </xdr:from>
    <xdr:to>
      <xdr:col>8</xdr:col>
      <xdr:colOff>516653</xdr:colOff>
      <xdr:row>25</xdr:row>
      <xdr:rowOff>179400</xdr:rowOff>
    </xdr:to>
    <xdr:cxnSp macro="">
      <xdr:nvCxnSpPr>
        <xdr:cNvPr id="40" name="Conector recto 39">
          <a:extLst>
            <a:ext uri="{FF2B5EF4-FFF2-40B4-BE49-F238E27FC236}">
              <a16:creationId xmlns:a16="http://schemas.microsoft.com/office/drawing/2014/main" id="{00000000-0008-0000-4800-000028000000}"/>
            </a:ext>
          </a:extLst>
        </xdr:cNvPr>
        <xdr:cNvCxnSpPr/>
      </xdr:nvCxnSpPr>
      <xdr:spPr>
        <a:xfrm rot="60000" flipH="1">
          <a:off x="7957256" y="459412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521843</xdr:colOff>
      <xdr:row>25</xdr:row>
      <xdr:rowOff>28720</xdr:rowOff>
    </xdr:from>
    <xdr:to>
      <xdr:col>8</xdr:col>
      <xdr:colOff>586890</xdr:colOff>
      <xdr:row>25</xdr:row>
      <xdr:rowOff>112354</xdr:rowOff>
    </xdr:to>
    <xdr:cxnSp macro="">
      <xdr:nvCxnSpPr>
        <xdr:cNvPr id="41" name="Conector recto 40">
          <a:extLst>
            <a:ext uri="{FF2B5EF4-FFF2-40B4-BE49-F238E27FC236}">
              <a16:creationId xmlns:a16="http://schemas.microsoft.com/office/drawing/2014/main" id="{00000000-0008-0000-4800-000029000000}"/>
            </a:ext>
          </a:extLst>
        </xdr:cNvPr>
        <xdr:cNvCxnSpPr/>
      </xdr:nvCxnSpPr>
      <xdr:spPr>
        <a:xfrm rot="60000">
          <a:off x="8111363" y="460072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625751</xdr:colOff>
      <xdr:row>25</xdr:row>
      <xdr:rowOff>25870</xdr:rowOff>
    </xdr:from>
    <xdr:to>
      <xdr:col>8</xdr:col>
      <xdr:colOff>675757</xdr:colOff>
      <xdr:row>25</xdr:row>
      <xdr:rowOff>83020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00000000-0008-0000-4800-00002A000000}"/>
            </a:ext>
          </a:extLst>
        </xdr:cNvPr>
        <xdr:cNvCxnSpPr/>
      </xdr:nvCxnSpPr>
      <xdr:spPr>
        <a:xfrm rot="60000">
          <a:off x="8215271" y="4597870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571995</xdr:colOff>
      <xdr:row>25</xdr:row>
      <xdr:rowOff>24036</xdr:rowOff>
    </xdr:from>
    <xdr:to>
      <xdr:col>8</xdr:col>
      <xdr:colOff>639133</xdr:colOff>
      <xdr:row>25</xdr:row>
      <xdr:rowOff>107670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4800-00002B000000}"/>
            </a:ext>
          </a:extLst>
        </xdr:cNvPr>
        <xdr:cNvCxnSpPr/>
      </xdr:nvCxnSpPr>
      <xdr:spPr>
        <a:xfrm rot="60000">
          <a:off x="8161515" y="4596036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489418</xdr:colOff>
      <xdr:row>25</xdr:row>
      <xdr:rowOff>59157</xdr:rowOff>
    </xdr:from>
    <xdr:to>
      <xdr:col>8</xdr:col>
      <xdr:colOff>532919</xdr:colOff>
      <xdr:row>25</xdr:row>
      <xdr:rowOff>116249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4800-00002C000000}"/>
            </a:ext>
          </a:extLst>
        </xdr:cNvPr>
        <xdr:cNvCxnSpPr/>
      </xdr:nvCxnSpPr>
      <xdr:spPr>
        <a:xfrm rot="60000">
          <a:off x="8078938" y="4631157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584430</xdr:colOff>
      <xdr:row>25</xdr:row>
      <xdr:rowOff>21359</xdr:rowOff>
    </xdr:from>
    <xdr:to>
      <xdr:col>8</xdr:col>
      <xdr:colOff>744962</xdr:colOff>
      <xdr:row>25</xdr:row>
      <xdr:rowOff>183981</xdr:rowOff>
    </xdr:to>
    <xdr:cxnSp macro="">
      <xdr:nvCxnSpPr>
        <xdr:cNvPr id="45" name="Conector recto 44">
          <a:extLst>
            <a:ext uri="{FF2B5EF4-FFF2-40B4-BE49-F238E27FC236}">
              <a16:creationId xmlns:a16="http://schemas.microsoft.com/office/drawing/2014/main" id="{00000000-0008-0000-4800-00002D000000}"/>
            </a:ext>
          </a:extLst>
        </xdr:cNvPr>
        <xdr:cNvCxnSpPr/>
      </xdr:nvCxnSpPr>
      <xdr:spPr>
        <a:xfrm rot="60000" flipH="1">
          <a:off x="8173950" y="4593359"/>
          <a:ext cx="11481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643939</xdr:colOff>
      <xdr:row>25</xdr:row>
      <xdr:rowOff>26993</xdr:rowOff>
    </xdr:from>
    <xdr:to>
      <xdr:col>9</xdr:col>
      <xdr:colOff>36606</xdr:colOff>
      <xdr:row>25</xdr:row>
      <xdr:rowOff>181890</xdr:rowOff>
    </xdr:to>
    <xdr:cxnSp macro="">
      <xdr:nvCxnSpPr>
        <xdr:cNvPr id="46" name="Conector recto 45">
          <a:extLst>
            <a:ext uri="{FF2B5EF4-FFF2-40B4-BE49-F238E27FC236}">
              <a16:creationId xmlns:a16="http://schemas.microsoft.com/office/drawing/2014/main" id="{00000000-0008-0000-4800-00002E000000}"/>
            </a:ext>
          </a:extLst>
        </xdr:cNvPr>
        <xdr:cNvCxnSpPr/>
      </xdr:nvCxnSpPr>
      <xdr:spPr>
        <a:xfrm rot="60000" flipH="1">
          <a:off x="8233459" y="4598993"/>
          <a:ext cx="9370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41775</xdr:colOff>
      <xdr:row>25</xdr:row>
      <xdr:rowOff>33642</xdr:rowOff>
    </xdr:from>
    <xdr:to>
      <xdr:col>9</xdr:col>
      <xdr:colOff>106822</xdr:colOff>
      <xdr:row>25</xdr:row>
      <xdr:rowOff>117276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4800-00002F000000}"/>
            </a:ext>
          </a:extLst>
        </xdr:cNvPr>
        <xdr:cNvCxnSpPr/>
      </xdr:nvCxnSpPr>
      <xdr:spPr>
        <a:xfrm rot="60000">
          <a:off x="8332335" y="460564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139871</xdr:colOff>
      <xdr:row>25</xdr:row>
      <xdr:rowOff>28381</xdr:rowOff>
    </xdr:from>
    <xdr:to>
      <xdr:col>9</xdr:col>
      <xdr:colOff>198009</xdr:colOff>
      <xdr:row>25</xdr:row>
      <xdr:rowOff>97438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4800-000030000000}"/>
            </a:ext>
          </a:extLst>
        </xdr:cNvPr>
        <xdr:cNvCxnSpPr/>
      </xdr:nvCxnSpPr>
      <xdr:spPr>
        <a:xfrm rot="60000">
          <a:off x="8430431" y="4600381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91927</xdr:colOff>
      <xdr:row>25</xdr:row>
      <xdr:rowOff>28959</xdr:rowOff>
    </xdr:from>
    <xdr:to>
      <xdr:col>9</xdr:col>
      <xdr:colOff>159065</xdr:colOff>
      <xdr:row>25</xdr:row>
      <xdr:rowOff>112593</xdr:rowOff>
    </xdr:to>
    <xdr:cxnSp macro="">
      <xdr:nvCxnSpPr>
        <xdr:cNvPr id="49" name="Conector recto 48">
          <a:extLst>
            <a:ext uri="{FF2B5EF4-FFF2-40B4-BE49-F238E27FC236}">
              <a16:creationId xmlns:a16="http://schemas.microsoft.com/office/drawing/2014/main" id="{00000000-0008-0000-4800-000031000000}"/>
            </a:ext>
          </a:extLst>
        </xdr:cNvPr>
        <xdr:cNvCxnSpPr/>
      </xdr:nvCxnSpPr>
      <xdr:spPr>
        <a:xfrm rot="60000">
          <a:off x="8382487" y="460095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9350</xdr:colOff>
      <xdr:row>25</xdr:row>
      <xdr:rowOff>64080</xdr:rowOff>
    </xdr:from>
    <xdr:to>
      <xdr:col>9</xdr:col>
      <xdr:colOff>52851</xdr:colOff>
      <xdr:row>25</xdr:row>
      <xdr:rowOff>121172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00000000-0008-0000-4800-000032000000}"/>
            </a:ext>
          </a:extLst>
        </xdr:cNvPr>
        <xdr:cNvCxnSpPr/>
      </xdr:nvCxnSpPr>
      <xdr:spPr>
        <a:xfrm rot="60000">
          <a:off x="8299910" y="46360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680824</xdr:colOff>
      <xdr:row>25</xdr:row>
      <xdr:rowOff>17159</xdr:rowOff>
    </xdr:from>
    <xdr:to>
      <xdr:col>8</xdr:col>
      <xdr:colOff>714161</xdr:colOff>
      <xdr:row>25</xdr:row>
      <xdr:rowOff>57640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4800-000033000000}"/>
            </a:ext>
          </a:extLst>
        </xdr:cNvPr>
        <xdr:cNvCxnSpPr/>
      </xdr:nvCxnSpPr>
      <xdr:spPr>
        <a:xfrm rot="60000">
          <a:off x="8270344" y="4589159"/>
          <a:ext cx="1809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98540</xdr:colOff>
      <xdr:row>25</xdr:row>
      <xdr:rowOff>19397</xdr:rowOff>
    </xdr:from>
    <xdr:to>
      <xdr:col>9</xdr:col>
      <xdr:colOff>259072</xdr:colOff>
      <xdr:row>25</xdr:row>
      <xdr:rowOff>182019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4800-000034000000}"/>
            </a:ext>
          </a:extLst>
        </xdr:cNvPr>
        <xdr:cNvCxnSpPr/>
      </xdr:nvCxnSpPr>
      <xdr:spPr>
        <a:xfrm rot="60000" flipH="1">
          <a:off x="8389100" y="4591397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163778</xdr:colOff>
      <xdr:row>25</xdr:row>
      <xdr:rowOff>25081</xdr:rowOff>
    </xdr:from>
    <xdr:to>
      <xdr:col>9</xdr:col>
      <xdr:colOff>312695</xdr:colOff>
      <xdr:row>25</xdr:row>
      <xdr:rowOff>182360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4800-000035000000}"/>
            </a:ext>
          </a:extLst>
        </xdr:cNvPr>
        <xdr:cNvCxnSpPr/>
      </xdr:nvCxnSpPr>
      <xdr:spPr>
        <a:xfrm rot="60000" flipH="1">
          <a:off x="8454338" y="4597081"/>
          <a:ext cx="14891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317885</xdr:colOff>
      <xdr:row>25</xdr:row>
      <xdr:rowOff>31680</xdr:rowOff>
    </xdr:from>
    <xdr:to>
      <xdr:col>9</xdr:col>
      <xdr:colOff>382932</xdr:colOff>
      <xdr:row>25</xdr:row>
      <xdr:rowOff>115314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4800-000036000000}"/>
            </a:ext>
          </a:extLst>
        </xdr:cNvPr>
        <xdr:cNvCxnSpPr/>
      </xdr:nvCxnSpPr>
      <xdr:spPr>
        <a:xfrm rot="60000">
          <a:off x="8608445" y="4603680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421793</xdr:colOff>
      <xdr:row>25</xdr:row>
      <xdr:rowOff>28831</xdr:rowOff>
    </xdr:from>
    <xdr:to>
      <xdr:col>9</xdr:col>
      <xdr:colOff>471799</xdr:colOff>
      <xdr:row>25</xdr:row>
      <xdr:rowOff>85981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00000000-0008-0000-4800-000037000000}"/>
            </a:ext>
          </a:extLst>
        </xdr:cNvPr>
        <xdr:cNvCxnSpPr/>
      </xdr:nvCxnSpPr>
      <xdr:spPr>
        <a:xfrm rot="60000">
          <a:off x="8712353" y="4600831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368037</xdr:colOff>
      <xdr:row>25</xdr:row>
      <xdr:rowOff>26997</xdr:rowOff>
    </xdr:from>
    <xdr:to>
      <xdr:col>9</xdr:col>
      <xdr:colOff>435175</xdr:colOff>
      <xdr:row>25</xdr:row>
      <xdr:rowOff>110631</xdr:rowOff>
    </xdr:to>
    <xdr:cxnSp macro="">
      <xdr:nvCxnSpPr>
        <xdr:cNvPr id="56" name="Conector recto 55">
          <a:extLst>
            <a:ext uri="{FF2B5EF4-FFF2-40B4-BE49-F238E27FC236}">
              <a16:creationId xmlns:a16="http://schemas.microsoft.com/office/drawing/2014/main" id="{00000000-0008-0000-4800-000038000000}"/>
            </a:ext>
          </a:extLst>
        </xdr:cNvPr>
        <xdr:cNvCxnSpPr/>
      </xdr:nvCxnSpPr>
      <xdr:spPr>
        <a:xfrm rot="60000">
          <a:off x="8658597" y="4598997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285460</xdr:colOff>
      <xdr:row>25</xdr:row>
      <xdr:rowOff>62118</xdr:rowOff>
    </xdr:from>
    <xdr:to>
      <xdr:col>9</xdr:col>
      <xdr:colOff>328961</xdr:colOff>
      <xdr:row>25</xdr:row>
      <xdr:rowOff>119210</xdr:rowOff>
    </xdr:to>
    <xdr:cxnSp macro="">
      <xdr:nvCxnSpPr>
        <xdr:cNvPr id="57" name="Conector recto 56">
          <a:extLst>
            <a:ext uri="{FF2B5EF4-FFF2-40B4-BE49-F238E27FC236}">
              <a16:creationId xmlns:a16="http://schemas.microsoft.com/office/drawing/2014/main" id="{00000000-0008-0000-4800-000039000000}"/>
            </a:ext>
          </a:extLst>
        </xdr:cNvPr>
        <xdr:cNvCxnSpPr/>
      </xdr:nvCxnSpPr>
      <xdr:spPr>
        <a:xfrm rot="60000">
          <a:off x="8576020" y="463411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380472</xdr:colOff>
      <xdr:row>25</xdr:row>
      <xdr:rowOff>24320</xdr:rowOff>
    </xdr:from>
    <xdr:to>
      <xdr:col>9</xdr:col>
      <xdr:colOff>541004</xdr:colOff>
      <xdr:row>25</xdr:row>
      <xdr:rowOff>186942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4800-00003A000000}"/>
            </a:ext>
          </a:extLst>
        </xdr:cNvPr>
        <xdr:cNvCxnSpPr/>
      </xdr:nvCxnSpPr>
      <xdr:spPr>
        <a:xfrm rot="60000" flipH="1">
          <a:off x="8671032" y="459632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439981</xdr:colOff>
      <xdr:row>25</xdr:row>
      <xdr:rowOff>29953</xdr:rowOff>
    </xdr:from>
    <xdr:to>
      <xdr:col>9</xdr:col>
      <xdr:colOff>594648</xdr:colOff>
      <xdr:row>25</xdr:row>
      <xdr:rowOff>184850</xdr:rowOff>
    </xdr:to>
    <xdr:cxnSp macro="">
      <xdr:nvCxnSpPr>
        <xdr:cNvPr id="59" name="Conector recto 58">
          <a:extLst>
            <a:ext uri="{FF2B5EF4-FFF2-40B4-BE49-F238E27FC236}">
              <a16:creationId xmlns:a16="http://schemas.microsoft.com/office/drawing/2014/main" id="{00000000-0008-0000-4800-00003B000000}"/>
            </a:ext>
          </a:extLst>
        </xdr:cNvPr>
        <xdr:cNvCxnSpPr/>
      </xdr:nvCxnSpPr>
      <xdr:spPr>
        <a:xfrm rot="60000" flipH="1">
          <a:off x="8730541" y="4601953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599817</xdr:colOff>
      <xdr:row>25</xdr:row>
      <xdr:rowOff>36602</xdr:rowOff>
    </xdr:from>
    <xdr:to>
      <xdr:col>9</xdr:col>
      <xdr:colOff>664864</xdr:colOff>
      <xdr:row>25</xdr:row>
      <xdr:rowOff>120236</xdr:rowOff>
    </xdr:to>
    <xdr:cxnSp macro="">
      <xdr:nvCxnSpPr>
        <xdr:cNvPr id="60" name="Conector recto 59">
          <a:extLst>
            <a:ext uri="{FF2B5EF4-FFF2-40B4-BE49-F238E27FC236}">
              <a16:creationId xmlns:a16="http://schemas.microsoft.com/office/drawing/2014/main" id="{00000000-0008-0000-4800-00003C000000}"/>
            </a:ext>
          </a:extLst>
        </xdr:cNvPr>
        <xdr:cNvCxnSpPr/>
      </xdr:nvCxnSpPr>
      <xdr:spPr>
        <a:xfrm rot="60000">
          <a:off x="8890377" y="4608602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649969</xdr:colOff>
      <xdr:row>25</xdr:row>
      <xdr:rowOff>31919</xdr:rowOff>
    </xdr:from>
    <xdr:to>
      <xdr:col>9</xdr:col>
      <xdr:colOff>717107</xdr:colOff>
      <xdr:row>25</xdr:row>
      <xdr:rowOff>115553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00000000-0008-0000-4800-00003D000000}"/>
            </a:ext>
          </a:extLst>
        </xdr:cNvPr>
        <xdr:cNvCxnSpPr/>
      </xdr:nvCxnSpPr>
      <xdr:spPr>
        <a:xfrm rot="60000">
          <a:off x="8940529" y="4603919"/>
          <a:ext cx="5189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567392</xdr:colOff>
      <xdr:row>25</xdr:row>
      <xdr:rowOff>67040</xdr:rowOff>
    </xdr:from>
    <xdr:to>
      <xdr:col>9</xdr:col>
      <xdr:colOff>610893</xdr:colOff>
      <xdr:row>25</xdr:row>
      <xdr:rowOff>124132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4800-00003E000000}"/>
            </a:ext>
          </a:extLst>
        </xdr:cNvPr>
        <xdr:cNvCxnSpPr/>
      </xdr:nvCxnSpPr>
      <xdr:spPr>
        <a:xfrm rot="60000">
          <a:off x="8857952" y="463904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476866</xdr:colOff>
      <xdr:row>25</xdr:row>
      <xdr:rowOff>20119</xdr:rowOff>
    </xdr:from>
    <xdr:to>
      <xdr:col>9</xdr:col>
      <xdr:colOff>510203</xdr:colOff>
      <xdr:row>25</xdr:row>
      <xdr:rowOff>60600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4800-00003F000000}"/>
            </a:ext>
          </a:extLst>
        </xdr:cNvPr>
        <xdr:cNvCxnSpPr/>
      </xdr:nvCxnSpPr>
      <xdr:spPr>
        <a:xfrm rot="60000">
          <a:off x="8767426" y="4592119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290568</xdr:colOff>
      <xdr:row>26</xdr:row>
      <xdr:rowOff>32575</xdr:rowOff>
    </xdr:from>
    <xdr:to>
      <xdr:col>3</xdr:col>
      <xdr:colOff>355615</xdr:colOff>
      <xdr:row>26</xdr:row>
      <xdr:rowOff>116209</xdr:rowOff>
    </xdr:to>
    <xdr:cxnSp macro="">
      <xdr:nvCxnSpPr>
        <xdr:cNvPr id="64" name="Conector recto 63">
          <a:extLst>
            <a:ext uri="{FF2B5EF4-FFF2-40B4-BE49-F238E27FC236}">
              <a16:creationId xmlns:a16="http://schemas.microsoft.com/office/drawing/2014/main" id="{00000000-0008-0000-4800-000040000000}"/>
            </a:ext>
          </a:extLst>
        </xdr:cNvPr>
        <xdr:cNvCxnSpPr/>
      </xdr:nvCxnSpPr>
      <xdr:spPr>
        <a:xfrm rot="21369693">
          <a:off x="4374888" y="4787455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392775</xdr:colOff>
      <xdr:row>26</xdr:row>
      <xdr:rowOff>21652</xdr:rowOff>
    </xdr:from>
    <xdr:to>
      <xdr:col>3</xdr:col>
      <xdr:colOff>442781</xdr:colOff>
      <xdr:row>26</xdr:row>
      <xdr:rowOff>78802</xdr:rowOff>
    </xdr:to>
    <xdr:cxnSp macro="">
      <xdr:nvCxnSpPr>
        <xdr:cNvPr id="65" name="Conector recto 64">
          <a:extLst>
            <a:ext uri="{FF2B5EF4-FFF2-40B4-BE49-F238E27FC236}">
              <a16:creationId xmlns:a16="http://schemas.microsoft.com/office/drawing/2014/main" id="{00000000-0008-0000-4800-000041000000}"/>
            </a:ext>
          </a:extLst>
        </xdr:cNvPr>
        <xdr:cNvCxnSpPr/>
      </xdr:nvCxnSpPr>
      <xdr:spPr>
        <a:xfrm rot="21369693">
          <a:off x="4477095" y="4776532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340142</xdr:colOff>
      <xdr:row>26</xdr:row>
      <xdr:rowOff>23589</xdr:rowOff>
    </xdr:from>
    <xdr:to>
      <xdr:col>3</xdr:col>
      <xdr:colOff>407280</xdr:colOff>
      <xdr:row>26</xdr:row>
      <xdr:rowOff>107223</xdr:rowOff>
    </xdr:to>
    <xdr:cxnSp macro="">
      <xdr:nvCxnSpPr>
        <xdr:cNvPr id="66" name="Conector recto 65">
          <a:extLst>
            <a:ext uri="{FF2B5EF4-FFF2-40B4-BE49-F238E27FC236}">
              <a16:creationId xmlns:a16="http://schemas.microsoft.com/office/drawing/2014/main" id="{00000000-0008-0000-4800-000042000000}"/>
            </a:ext>
          </a:extLst>
        </xdr:cNvPr>
        <xdr:cNvCxnSpPr/>
      </xdr:nvCxnSpPr>
      <xdr:spPr>
        <a:xfrm rot="21369693">
          <a:off x="4424462" y="4778469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355472</xdr:colOff>
      <xdr:row>26</xdr:row>
      <xdr:rowOff>15793</xdr:rowOff>
    </xdr:from>
    <xdr:to>
      <xdr:col>3</xdr:col>
      <xdr:colOff>516004</xdr:colOff>
      <xdr:row>26</xdr:row>
      <xdr:rowOff>178415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4800-000043000000}"/>
            </a:ext>
          </a:extLst>
        </xdr:cNvPr>
        <xdr:cNvCxnSpPr/>
      </xdr:nvCxnSpPr>
      <xdr:spPr>
        <a:xfrm rot="21369693" flipH="1">
          <a:off x="4439792" y="4770673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414929</xdr:colOff>
      <xdr:row>26</xdr:row>
      <xdr:rowOff>16649</xdr:rowOff>
    </xdr:from>
    <xdr:to>
      <xdr:col>3</xdr:col>
      <xdr:colOff>569596</xdr:colOff>
      <xdr:row>26</xdr:row>
      <xdr:rowOff>171546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00000000-0008-0000-4800-000044000000}"/>
            </a:ext>
          </a:extLst>
        </xdr:cNvPr>
        <xdr:cNvCxnSpPr/>
      </xdr:nvCxnSpPr>
      <xdr:spPr>
        <a:xfrm rot="21369693" flipH="1">
          <a:off x="4499249" y="4771529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571910</xdr:colOff>
      <xdr:row>26</xdr:row>
      <xdr:rowOff>13699</xdr:rowOff>
    </xdr:from>
    <xdr:to>
      <xdr:col>3</xdr:col>
      <xdr:colOff>636957</xdr:colOff>
      <xdr:row>26</xdr:row>
      <xdr:rowOff>97333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00000000-0008-0000-4800-000045000000}"/>
            </a:ext>
          </a:extLst>
        </xdr:cNvPr>
        <xdr:cNvCxnSpPr/>
      </xdr:nvCxnSpPr>
      <xdr:spPr>
        <a:xfrm rot="21369693">
          <a:off x="4656230" y="4768579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668610</xdr:colOff>
      <xdr:row>26</xdr:row>
      <xdr:rowOff>500</xdr:rowOff>
    </xdr:from>
    <xdr:to>
      <xdr:col>3</xdr:col>
      <xdr:colOff>726748</xdr:colOff>
      <xdr:row>26</xdr:row>
      <xdr:rowOff>69557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00000000-0008-0000-4800-000046000000}"/>
            </a:ext>
          </a:extLst>
        </xdr:cNvPr>
        <xdr:cNvCxnSpPr/>
      </xdr:nvCxnSpPr>
      <xdr:spPr>
        <a:xfrm rot="21369693">
          <a:off x="4752930" y="4755380"/>
          <a:ext cx="3527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621485</xdr:colOff>
      <xdr:row>26</xdr:row>
      <xdr:rowOff>4714</xdr:rowOff>
    </xdr:from>
    <xdr:to>
      <xdr:col>3</xdr:col>
      <xdr:colOff>688623</xdr:colOff>
      <xdr:row>26</xdr:row>
      <xdr:rowOff>88348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00000000-0008-0000-4800-000047000000}"/>
            </a:ext>
          </a:extLst>
        </xdr:cNvPr>
        <xdr:cNvCxnSpPr/>
      </xdr:nvCxnSpPr>
      <xdr:spPr>
        <a:xfrm rot="21369693">
          <a:off x="4705805" y="4759594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541087</xdr:colOff>
      <xdr:row>26</xdr:row>
      <xdr:rowOff>47720</xdr:rowOff>
    </xdr:from>
    <xdr:to>
      <xdr:col>3</xdr:col>
      <xdr:colOff>584588</xdr:colOff>
      <xdr:row>26</xdr:row>
      <xdr:rowOff>104812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00000000-0008-0000-4800-000048000000}"/>
            </a:ext>
          </a:extLst>
        </xdr:cNvPr>
        <xdr:cNvCxnSpPr/>
      </xdr:nvCxnSpPr>
      <xdr:spPr>
        <a:xfrm rot="21369693">
          <a:off x="4625407" y="480260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446244</xdr:colOff>
      <xdr:row>26</xdr:row>
      <xdr:rowOff>9060</xdr:rowOff>
    </xdr:from>
    <xdr:to>
      <xdr:col>3</xdr:col>
      <xdr:colOff>479581</xdr:colOff>
      <xdr:row>26</xdr:row>
      <xdr:rowOff>49541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00000000-0008-0000-4800-000049000000}"/>
            </a:ext>
          </a:extLst>
        </xdr:cNvPr>
        <xdr:cNvCxnSpPr/>
      </xdr:nvCxnSpPr>
      <xdr:spPr>
        <a:xfrm rot="21369693">
          <a:off x="4530564" y="4763940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630432</xdr:colOff>
      <xdr:row>25</xdr:row>
      <xdr:rowOff>181049</xdr:rowOff>
    </xdr:from>
    <xdr:to>
      <xdr:col>4</xdr:col>
      <xdr:colOff>28964</xdr:colOff>
      <xdr:row>26</xdr:row>
      <xdr:rowOff>153171</xdr:rowOff>
    </xdr:to>
    <xdr:cxnSp macro="">
      <xdr:nvCxnSpPr>
        <xdr:cNvPr id="74" name="Conector recto 73">
          <a:extLst>
            <a:ext uri="{FF2B5EF4-FFF2-40B4-BE49-F238E27FC236}">
              <a16:creationId xmlns:a16="http://schemas.microsoft.com/office/drawing/2014/main" id="{00000000-0008-0000-4800-00004A000000}"/>
            </a:ext>
          </a:extLst>
        </xdr:cNvPr>
        <xdr:cNvCxnSpPr/>
      </xdr:nvCxnSpPr>
      <xdr:spPr>
        <a:xfrm rot="21369693" flipH="1">
          <a:off x="4714752" y="4753049"/>
          <a:ext cx="9957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695713</xdr:colOff>
      <xdr:row>25</xdr:row>
      <xdr:rowOff>181710</xdr:rowOff>
    </xdr:from>
    <xdr:to>
      <xdr:col>4</xdr:col>
      <xdr:colOff>82630</xdr:colOff>
      <xdr:row>26</xdr:row>
      <xdr:rowOff>148489</xdr:rowOff>
    </xdr:to>
    <xdr:cxnSp macro="">
      <xdr:nvCxnSpPr>
        <xdr:cNvPr id="75" name="Conector recto 74">
          <a:extLst>
            <a:ext uri="{FF2B5EF4-FFF2-40B4-BE49-F238E27FC236}">
              <a16:creationId xmlns:a16="http://schemas.microsoft.com/office/drawing/2014/main" id="{00000000-0008-0000-4800-00004B000000}"/>
            </a:ext>
          </a:extLst>
        </xdr:cNvPr>
        <xdr:cNvCxnSpPr/>
      </xdr:nvCxnSpPr>
      <xdr:spPr>
        <a:xfrm rot="21369693" flipH="1">
          <a:off x="4780033" y="4753710"/>
          <a:ext cx="8795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84871</xdr:colOff>
      <xdr:row>25</xdr:row>
      <xdr:rowOff>178955</xdr:rowOff>
    </xdr:from>
    <xdr:to>
      <xdr:col>4</xdr:col>
      <xdr:colOff>149918</xdr:colOff>
      <xdr:row>26</xdr:row>
      <xdr:rowOff>72089</xdr:rowOff>
    </xdr:to>
    <xdr:cxnSp macro="">
      <xdr:nvCxnSpPr>
        <xdr:cNvPr id="76" name="Conector recto 75">
          <a:extLst>
            <a:ext uri="{FF2B5EF4-FFF2-40B4-BE49-F238E27FC236}">
              <a16:creationId xmlns:a16="http://schemas.microsoft.com/office/drawing/2014/main" id="{00000000-0008-0000-4800-00004C000000}"/>
            </a:ext>
          </a:extLst>
        </xdr:cNvPr>
        <xdr:cNvCxnSpPr/>
      </xdr:nvCxnSpPr>
      <xdr:spPr>
        <a:xfrm rot="21369693">
          <a:off x="4870231" y="4750955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187078</xdr:colOff>
      <xdr:row>25</xdr:row>
      <xdr:rowOff>168034</xdr:rowOff>
    </xdr:from>
    <xdr:to>
      <xdr:col>4</xdr:col>
      <xdr:colOff>237084</xdr:colOff>
      <xdr:row>26</xdr:row>
      <xdr:rowOff>34684</xdr:rowOff>
    </xdr:to>
    <xdr:cxnSp macro="">
      <xdr:nvCxnSpPr>
        <xdr:cNvPr id="77" name="Conector recto 76">
          <a:extLst>
            <a:ext uri="{FF2B5EF4-FFF2-40B4-BE49-F238E27FC236}">
              <a16:creationId xmlns:a16="http://schemas.microsoft.com/office/drawing/2014/main" id="{00000000-0008-0000-4800-00004D000000}"/>
            </a:ext>
          </a:extLst>
        </xdr:cNvPr>
        <xdr:cNvCxnSpPr/>
      </xdr:nvCxnSpPr>
      <xdr:spPr>
        <a:xfrm rot="21369693">
          <a:off x="4972438" y="4740034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134445</xdr:colOff>
      <xdr:row>25</xdr:row>
      <xdr:rowOff>169971</xdr:rowOff>
    </xdr:from>
    <xdr:to>
      <xdr:col>4</xdr:col>
      <xdr:colOff>201583</xdr:colOff>
      <xdr:row>26</xdr:row>
      <xdr:rowOff>63105</xdr:rowOff>
    </xdr:to>
    <xdr:cxnSp macro="">
      <xdr:nvCxnSpPr>
        <xdr:cNvPr id="78" name="Conector recto 77">
          <a:extLst>
            <a:ext uri="{FF2B5EF4-FFF2-40B4-BE49-F238E27FC236}">
              <a16:creationId xmlns:a16="http://schemas.microsoft.com/office/drawing/2014/main" id="{00000000-0008-0000-4800-00004E000000}"/>
            </a:ext>
          </a:extLst>
        </xdr:cNvPr>
        <xdr:cNvCxnSpPr/>
      </xdr:nvCxnSpPr>
      <xdr:spPr>
        <a:xfrm rot="21369693">
          <a:off x="4919805" y="4741971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54048</xdr:colOff>
      <xdr:row>26</xdr:row>
      <xdr:rowOff>22476</xdr:rowOff>
    </xdr:from>
    <xdr:to>
      <xdr:col>4</xdr:col>
      <xdr:colOff>97549</xdr:colOff>
      <xdr:row>26</xdr:row>
      <xdr:rowOff>79568</xdr:rowOff>
    </xdr:to>
    <xdr:cxnSp macro="">
      <xdr:nvCxnSpPr>
        <xdr:cNvPr id="79" name="Conector recto 78">
          <a:extLst>
            <a:ext uri="{FF2B5EF4-FFF2-40B4-BE49-F238E27FC236}">
              <a16:creationId xmlns:a16="http://schemas.microsoft.com/office/drawing/2014/main" id="{00000000-0008-0000-4800-00004F000000}"/>
            </a:ext>
          </a:extLst>
        </xdr:cNvPr>
        <xdr:cNvCxnSpPr/>
      </xdr:nvCxnSpPr>
      <xdr:spPr>
        <a:xfrm rot="21369693">
          <a:off x="4839408" y="4777356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149775</xdr:colOff>
      <xdr:row>25</xdr:row>
      <xdr:rowOff>162175</xdr:rowOff>
    </xdr:from>
    <xdr:to>
      <xdr:col>4</xdr:col>
      <xdr:colOff>310307</xdr:colOff>
      <xdr:row>26</xdr:row>
      <xdr:rowOff>134297</xdr:rowOff>
    </xdr:to>
    <xdr:cxnSp macro="">
      <xdr:nvCxnSpPr>
        <xdr:cNvPr id="80" name="Conector recto 79">
          <a:extLst>
            <a:ext uri="{FF2B5EF4-FFF2-40B4-BE49-F238E27FC236}">
              <a16:creationId xmlns:a16="http://schemas.microsoft.com/office/drawing/2014/main" id="{00000000-0008-0000-4800-000050000000}"/>
            </a:ext>
          </a:extLst>
        </xdr:cNvPr>
        <xdr:cNvCxnSpPr/>
      </xdr:nvCxnSpPr>
      <xdr:spPr>
        <a:xfrm rot="21369693" flipH="1">
          <a:off x="4935135" y="4734175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209232</xdr:colOff>
      <xdr:row>25</xdr:row>
      <xdr:rowOff>163029</xdr:rowOff>
    </xdr:from>
    <xdr:to>
      <xdr:col>4</xdr:col>
      <xdr:colOff>363899</xdr:colOff>
      <xdr:row>26</xdr:row>
      <xdr:rowOff>127426</xdr:rowOff>
    </xdr:to>
    <xdr:cxnSp macro="">
      <xdr:nvCxnSpPr>
        <xdr:cNvPr id="81" name="Conector recto 80">
          <a:extLst>
            <a:ext uri="{FF2B5EF4-FFF2-40B4-BE49-F238E27FC236}">
              <a16:creationId xmlns:a16="http://schemas.microsoft.com/office/drawing/2014/main" id="{00000000-0008-0000-4800-000051000000}"/>
            </a:ext>
          </a:extLst>
        </xdr:cNvPr>
        <xdr:cNvCxnSpPr/>
      </xdr:nvCxnSpPr>
      <xdr:spPr>
        <a:xfrm rot="21369693" flipH="1">
          <a:off x="4994592" y="473502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366213</xdr:colOff>
      <xdr:row>25</xdr:row>
      <xdr:rowOff>160080</xdr:rowOff>
    </xdr:from>
    <xdr:to>
      <xdr:col>4</xdr:col>
      <xdr:colOff>431260</xdr:colOff>
      <xdr:row>26</xdr:row>
      <xdr:rowOff>53214</xdr:rowOff>
    </xdr:to>
    <xdr:cxnSp macro="">
      <xdr:nvCxnSpPr>
        <xdr:cNvPr id="82" name="Conector recto 81">
          <a:extLst>
            <a:ext uri="{FF2B5EF4-FFF2-40B4-BE49-F238E27FC236}">
              <a16:creationId xmlns:a16="http://schemas.microsoft.com/office/drawing/2014/main" id="{00000000-0008-0000-4800-000052000000}"/>
            </a:ext>
          </a:extLst>
        </xdr:cNvPr>
        <xdr:cNvCxnSpPr/>
      </xdr:nvCxnSpPr>
      <xdr:spPr>
        <a:xfrm rot="21369693">
          <a:off x="5151573" y="4732080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462914</xdr:colOff>
      <xdr:row>25</xdr:row>
      <xdr:rowOff>146881</xdr:rowOff>
    </xdr:from>
    <xdr:to>
      <xdr:col>4</xdr:col>
      <xdr:colOff>521052</xdr:colOff>
      <xdr:row>26</xdr:row>
      <xdr:rowOff>25438</xdr:rowOff>
    </xdr:to>
    <xdr:cxnSp macro="">
      <xdr:nvCxnSpPr>
        <xdr:cNvPr id="83" name="Conector recto 82">
          <a:extLst>
            <a:ext uri="{FF2B5EF4-FFF2-40B4-BE49-F238E27FC236}">
              <a16:creationId xmlns:a16="http://schemas.microsoft.com/office/drawing/2014/main" id="{00000000-0008-0000-4800-000053000000}"/>
            </a:ext>
          </a:extLst>
        </xdr:cNvPr>
        <xdr:cNvCxnSpPr/>
      </xdr:nvCxnSpPr>
      <xdr:spPr>
        <a:xfrm rot="21369693">
          <a:off x="5248274" y="4718881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415788</xdr:colOff>
      <xdr:row>25</xdr:row>
      <xdr:rowOff>151095</xdr:rowOff>
    </xdr:from>
    <xdr:to>
      <xdr:col>4</xdr:col>
      <xdr:colOff>482926</xdr:colOff>
      <xdr:row>26</xdr:row>
      <xdr:rowOff>44229</xdr:rowOff>
    </xdr:to>
    <xdr:cxnSp macro="">
      <xdr:nvCxnSpPr>
        <xdr:cNvPr id="84" name="Conector recto 83">
          <a:extLst>
            <a:ext uri="{FF2B5EF4-FFF2-40B4-BE49-F238E27FC236}">
              <a16:creationId xmlns:a16="http://schemas.microsoft.com/office/drawing/2014/main" id="{00000000-0008-0000-4800-000054000000}"/>
            </a:ext>
          </a:extLst>
        </xdr:cNvPr>
        <xdr:cNvCxnSpPr/>
      </xdr:nvCxnSpPr>
      <xdr:spPr>
        <a:xfrm rot="21369693">
          <a:off x="5201148" y="472309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335390</xdr:colOff>
      <xdr:row>26</xdr:row>
      <xdr:rowOff>3600</xdr:rowOff>
    </xdr:from>
    <xdr:to>
      <xdr:col>4</xdr:col>
      <xdr:colOff>378891</xdr:colOff>
      <xdr:row>26</xdr:row>
      <xdr:rowOff>60692</xdr:rowOff>
    </xdr:to>
    <xdr:cxnSp macro="">
      <xdr:nvCxnSpPr>
        <xdr:cNvPr id="85" name="Conector recto 84">
          <a:extLst>
            <a:ext uri="{FF2B5EF4-FFF2-40B4-BE49-F238E27FC236}">
              <a16:creationId xmlns:a16="http://schemas.microsoft.com/office/drawing/2014/main" id="{00000000-0008-0000-4800-000055000000}"/>
            </a:ext>
          </a:extLst>
        </xdr:cNvPr>
        <xdr:cNvCxnSpPr/>
      </xdr:nvCxnSpPr>
      <xdr:spPr>
        <a:xfrm rot="21369693">
          <a:off x="5120750" y="475848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240547</xdr:colOff>
      <xdr:row>25</xdr:row>
      <xdr:rowOff>155440</xdr:rowOff>
    </xdr:from>
    <xdr:to>
      <xdr:col>4</xdr:col>
      <xdr:colOff>273884</xdr:colOff>
      <xdr:row>26</xdr:row>
      <xdr:rowOff>5421</xdr:rowOff>
    </xdr:to>
    <xdr:cxnSp macro="">
      <xdr:nvCxnSpPr>
        <xdr:cNvPr id="86" name="Conector recto 85">
          <a:extLst>
            <a:ext uri="{FF2B5EF4-FFF2-40B4-BE49-F238E27FC236}">
              <a16:creationId xmlns:a16="http://schemas.microsoft.com/office/drawing/2014/main" id="{00000000-0008-0000-4800-000056000000}"/>
            </a:ext>
          </a:extLst>
        </xdr:cNvPr>
        <xdr:cNvCxnSpPr/>
      </xdr:nvCxnSpPr>
      <xdr:spPr>
        <a:xfrm rot="21369693">
          <a:off x="5025907" y="472744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512038</xdr:colOff>
      <xdr:row>25</xdr:row>
      <xdr:rowOff>146770</xdr:rowOff>
    </xdr:from>
    <xdr:to>
      <xdr:col>4</xdr:col>
      <xdr:colOff>545375</xdr:colOff>
      <xdr:row>25</xdr:row>
      <xdr:rowOff>187251</xdr:rowOff>
    </xdr:to>
    <xdr:cxnSp macro="">
      <xdr:nvCxnSpPr>
        <xdr:cNvPr id="87" name="Conector recto 86">
          <a:extLst>
            <a:ext uri="{FF2B5EF4-FFF2-40B4-BE49-F238E27FC236}">
              <a16:creationId xmlns:a16="http://schemas.microsoft.com/office/drawing/2014/main" id="{00000000-0008-0000-4800-000057000000}"/>
            </a:ext>
          </a:extLst>
        </xdr:cNvPr>
        <xdr:cNvCxnSpPr/>
      </xdr:nvCxnSpPr>
      <xdr:spPr>
        <a:xfrm rot="21369693">
          <a:off x="5297398" y="4718770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432507</xdr:colOff>
      <xdr:row>25</xdr:row>
      <xdr:rowOff>143204</xdr:rowOff>
    </xdr:from>
    <xdr:to>
      <xdr:col>4</xdr:col>
      <xdr:colOff>593039</xdr:colOff>
      <xdr:row>26</xdr:row>
      <xdr:rowOff>115326</xdr:rowOff>
    </xdr:to>
    <xdr:cxnSp macro="">
      <xdr:nvCxnSpPr>
        <xdr:cNvPr id="88" name="Conector recto 87">
          <a:extLst>
            <a:ext uri="{FF2B5EF4-FFF2-40B4-BE49-F238E27FC236}">
              <a16:creationId xmlns:a16="http://schemas.microsoft.com/office/drawing/2014/main" id="{00000000-0008-0000-4800-000058000000}"/>
            </a:ext>
          </a:extLst>
        </xdr:cNvPr>
        <xdr:cNvCxnSpPr/>
      </xdr:nvCxnSpPr>
      <xdr:spPr>
        <a:xfrm rot="21369693" flipH="1">
          <a:off x="5217867" y="4715204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497788</xdr:colOff>
      <xdr:row>25</xdr:row>
      <xdr:rowOff>143864</xdr:rowOff>
    </xdr:from>
    <xdr:to>
      <xdr:col>4</xdr:col>
      <xdr:colOff>646705</xdr:colOff>
      <xdr:row>26</xdr:row>
      <xdr:rowOff>110643</xdr:rowOff>
    </xdr:to>
    <xdr:cxnSp macro="">
      <xdr:nvCxnSpPr>
        <xdr:cNvPr id="89" name="Conector recto 88">
          <a:extLst>
            <a:ext uri="{FF2B5EF4-FFF2-40B4-BE49-F238E27FC236}">
              <a16:creationId xmlns:a16="http://schemas.microsoft.com/office/drawing/2014/main" id="{00000000-0008-0000-4800-000059000000}"/>
            </a:ext>
          </a:extLst>
        </xdr:cNvPr>
        <xdr:cNvCxnSpPr/>
      </xdr:nvCxnSpPr>
      <xdr:spPr>
        <a:xfrm rot="21369693" flipH="1">
          <a:off x="5283148" y="4715864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648946</xdr:colOff>
      <xdr:row>25</xdr:row>
      <xdr:rowOff>141110</xdr:rowOff>
    </xdr:from>
    <xdr:to>
      <xdr:col>4</xdr:col>
      <xdr:colOff>713993</xdr:colOff>
      <xdr:row>26</xdr:row>
      <xdr:rowOff>34244</xdr:rowOff>
    </xdr:to>
    <xdr:cxnSp macro="">
      <xdr:nvCxnSpPr>
        <xdr:cNvPr id="90" name="Conector recto 89">
          <a:extLst>
            <a:ext uri="{FF2B5EF4-FFF2-40B4-BE49-F238E27FC236}">
              <a16:creationId xmlns:a16="http://schemas.microsoft.com/office/drawing/2014/main" id="{00000000-0008-0000-4800-00005A000000}"/>
            </a:ext>
          </a:extLst>
        </xdr:cNvPr>
        <xdr:cNvCxnSpPr/>
      </xdr:nvCxnSpPr>
      <xdr:spPr>
        <a:xfrm rot="21369693">
          <a:off x="5434306" y="4713110"/>
          <a:ext cx="498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751153</xdr:colOff>
      <xdr:row>25</xdr:row>
      <xdr:rowOff>130187</xdr:rowOff>
    </xdr:from>
    <xdr:to>
      <xdr:col>5</xdr:col>
      <xdr:colOff>39159</xdr:colOff>
      <xdr:row>25</xdr:row>
      <xdr:rowOff>187337</xdr:rowOff>
    </xdr:to>
    <xdr:cxnSp macro="">
      <xdr:nvCxnSpPr>
        <xdr:cNvPr id="91" name="Conector recto 90">
          <a:extLst>
            <a:ext uri="{FF2B5EF4-FFF2-40B4-BE49-F238E27FC236}">
              <a16:creationId xmlns:a16="http://schemas.microsoft.com/office/drawing/2014/main" id="{00000000-0008-0000-4800-00005B000000}"/>
            </a:ext>
          </a:extLst>
        </xdr:cNvPr>
        <xdr:cNvCxnSpPr/>
      </xdr:nvCxnSpPr>
      <xdr:spPr>
        <a:xfrm rot="21369693">
          <a:off x="5483173" y="4702187"/>
          <a:ext cx="4238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698520</xdr:colOff>
      <xdr:row>25</xdr:row>
      <xdr:rowOff>132124</xdr:rowOff>
    </xdr:from>
    <xdr:to>
      <xdr:col>5</xdr:col>
      <xdr:colOff>3658</xdr:colOff>
      <xdr:row>26</xdr:row>
      <xdr:rowOff>25258</xdr:rowOff>
    </xdr:to>
    <xdr:cxnSp macro="">
      <xdr:nvCxnSpPr>
        <xdr:cNvPr id="92" name="Conector recto 91">
          <a:extLst>
            <a:ext uri="{FF2B5EF4-FFF2-40B4-BE49-F238E27FC236}">
              <a16:creationId xmlns:a16="http://schemas.microsoft.com/office/drawing/2014/main" id="{00000000-0008-0000-4800-00005C000000}"/>
            </a:ext>
          </a:extLst>
        </xdr:cNvPr>
        <xdr:cNvCxnSpPr/>
      </xdr:nvCxnSpPr>
      <xdr:spPr>
        <a:xfrm rot="21369693">
          <a:off x="5483880" y="4704124"/>
          <a:ext cx="617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618123</xdr:colOff>
      <xdr:row>25</xdr:row>
      <xdr:rowOff>175129</xdr:rowOff>
    </xdr:from>
    <xdr:to>
      <xdr:col>4</xdr:col>
      <xdr:colOff>661624</xdr:colOff>
      <xdr:row>26</xdr:row>
      <xdr:rowOff>41721</xdr:rowOff>
    </xdr:to>
    <xdr:cxnSp macro="">
      <xdr:nvCxnSpPr>
        <xdr:cNvPr id="93" name="Conector recto 92">
          <a:extLst>
            <a:ext uri="{FF2B5EF4-FFF2-40B4-BE49-F238E27FC236}">
              <a16:creationId xmlns:a16="http://schemas.microsoft.com/office/drawing/2014/main" id="{00000000-0008-0000-4800-00005D000000}"/>
            </a:ext>
          </a:extLst>
        </xdr:cNvPr>
        <xdr:cNvCxnSpPr/>
      </xdr:nvCxnSpPr>
      <xdr:spPr>
        <a:xfrm rot="21369693">
          <a:off x="5403483" y="4747129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713850</xdr:colOff>
      <xdr:row>25</xdr:row>
      <xdr:rowOff>124328</xdr:rowOff>
    </xdr:from>
    <xdr:to>
      <xdr:col>5</xdr:col>
      <xdr:colOff>112382</xdr:colOff>
      <xdr:row>26</xdr:row>
      <xdr:rowOff>96450</xdr:rowOff>
    </xdr:to>
    <xdr:cxnSp macro="">
      <xdr:nvCxnSpPr>
        <xdr:cNvPr id="94" name="Conector recto 93">
          <a:extLst>
            <a:ext uri="{FF2B5EF4-FFF2-40B4-BE49-F238E27FC236}">
              <a16:creationId xmlns:a16="http://schemas.microsoft.com/office/drawing/2014/main" id="{00000000-0008-0000-4800-00005E000000}"/>
            </a:ext>
          </a:extLst>
        </xdr:cNvPr>
        <xdr:cNvCxnSpPr/>
      </xdr:nvCxnSpPr>
      <xdr:spPr>
        <a:xfrm rot="21369693" flipH="1">
          <a:off x="5483970" y="4696328"/>
          <a:ext cx="11481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11307</xdr:colOff>
      <xdr:row>25</xdr:row>
      <xdr:rowOff>125184</xdr:rowOff>
    </xdr:from>
    <xdr:to>
      <xdr:col>5</xdr:col>
      <xdr:colOff>165974</xdr:colOff>
      <xdr:row>26</xdr:row>
      <xdr:rowOff>89581</xdr:rowOff>
    </xdr:to>
    <xdr:cxnSp macro="">
      <xdr:nvCxnSpPr>
        <xdr:cNvPr id="95" name="Conector recto 94">
          <a:extLst>
            <a:ext uri="{FF2B5EF4-FFF2-40B4-BE49-F238E27FC236}">
              <a16:creationId xmlns:a16="http://schemas.microsoft.com/office/drawing/2014/main" id="{00000000-0008-0000-4800-00005F000000}"/>
            </a:ext>
          </a:extLst>
        </xdr:cNvPr>
        <xdr:cNvCxnSpPr/>
      </xdr:nvCxnSpPr>
      <xdr:spPr>
        <a:xfrm rot="21369693" flipH="1">
          <a:off x="5497707" y="4697184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168288</xdr:colOff>
      <xdr:row>25</xdr:row>
      <xdr:rowOff>122234</xdr:rowOff>
    </xdr:from>
    <xdr:to>
      <xdr:col>5</xdr:col>
      <xdr:colOff>233335</xdr:colOff>
      <xdr:row>26</xdr:row>
      <xdr:rowOff>15368</xdr:rowOff>
    </xdr:to>
    <xdr:cxnSp macro="">
      <xdr:nvCxnSpPr>
        <xdr:cNvPr id="96" name="Conector recto 95">
          <a:extLst>
            <a:ext uri="{FF2B5EF4-FFF2-40B4-BE49-F238E27FC236}">
              <a16:creationId xmlns:a16="http://schemas.microsoft.com/office/drawing/2014/main" id="{00000000-0008-0000-4800-000060000000}"/>
            </a:ext>
          </a:extLst>
        </xdr:cNvPr>
        <xdr:cNvCxnSpPr/>
      </xdr:nvCxnSpPr>
      <xdr:spPr>
        <a:xfrm rot="21369693">
          <a:off x="5654688" y="4694234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264988</xdr:colOff>
      <xdr:row>25</xdr:row>
      <xdr:rowOff>109035</xdr:rowOff>
    </xdr:from>
    <xdr:to>
      <xdr:col>5</xdr:col>
      <xdr:colOff>323126</xdr:colOff>
      <xdr:row>25</xdr:row>
      <xdr:rowOff>178092</xdr:rowOff>
    </xdr:to>
    <xdr:cxnSp macro="">
      <xdr:nvCxnSpPr>
        <xdr:cNvPr id="97" name="Conector recto 96">
          <a:extLst>
            <a:ext uri="{FF2B5EF4-FFF2-40B4-BE49-F238E27FC236}">
              <a16:creationId xmlns:a16="http://schemas.microsoft.com/office/drawing/2014/main" id="{00000000-0008-0000-4800-000061000000}"/>
            </a:ext>
          </a:extLst>
        </xdr:cNvPr>
        <xdr:cNvCxnSpPr/>
      </xdr:nvCxnSpPr>
      <xdr:spPr>
        <a:xfrm rot="21369693">
          <a:off x="5751388" y="4681035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217863</xdr:colOff>
      <xdr:row>25</xdr:row>
      <xdr:rowOff>113249</xdr:rowOff>
    </xdr:from>
    <xdr:to>
      <xdr:col>5</xdr:col>
      <xdr:colOff>285001</xdr:colOff>
      <xdr:row>26</xdr:row>
      <xdr:rowOff>6383</xdr:rowOff>
    </xdr:to>
    <xdr:cxnSp macro="">
      <xdr:nvCxnSpPr>
        <xdr:cNvPr id="98" name="Conector recto 97">
          <a:extLst>
            <a:ext uri="{FF2B5EF4-FFF2-40B4-BE49-F238E27FC236}">
              <a16:creationId xmlns:a16="http://schemas.microsoft.com/office/drawing/2014/main" id="{00000000-0008-0000-4800-000062000000}"/>
            </a:ext>
          </a:extLst>
        </xdr:cNvPr>
        <xdr:cNvCxnSpPr/>
      </xdr:nvCxnSpPr>
      <xdr:spPr>
        <a:xfrm rot="21369693">
          <a:off x="5704263" y="4685249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137465</xdr:colOff>
      <xdr:row>25</xdr:row>
      <xdr:rowOff>156254</xdr:rowOff>
    </xdr:from>
    <xdr:to>
      <xdr:col>5</xdr:col>
      <xdr:colOff>180966</xdr:colOff>
      <xdr:row>26</xdr:row>
      <xdr:rowOff>22846</xdr:rowOff>
    </xdr:to>
    <xdr:cxnSp macro="">
      <xdr:nvCxnSpPr>
        <xdr:cNvPr id="99" name="Conector recto 98">
          <a:extLst>
            <a:ext uri="{FF2B5EF4-FFF2-40B4-BE49-F238E27FC236}">
              <a16:creationId xmlns:a16="http://schemas.microsoft.com/office/drawing/2014/main" id="{00000000-0008-0000-4800-000063000000}"/>
            </a:ext>
          </a:extLst>
        </xdr:cNvPr>
        <xdr:cNvCxnSpPr/>
      </xdr:nvCxnSpPr>
      <xdr:spPr>
        <a:xfrm rot="21369693">
          <a:off x="5623865" y="4728254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42622</xdr:colOff>
      <xdr:row>25</xdr:row>
      <xdr:rowOff>117594</xdr:rowOff>
    </xdr:from>
    <xdr:to>
      <xdr:col>5</xdr:col>
      <xdr:colOff>75959</xdr:colOff>
      <xdr:row>25</xdr:row>
      <xdr:rowOff>158075</xdr:rowOff>
    </xdr:to>
    <xdr:cxnSp macro="">
      <xdr:nvCxnSpPr>
        <xdr:cNvPr id="100" name="Conector recto 99">
          <a:extLst>
            <a:ext uri="{FF2B5EF4-FFF2-40B4-BE49-F238E27FC236}">
              <a16:creationId xmlns:a16="http://schemas.microsoft.com/office/drawing/2014/main" id="{00000000-0008-0000-4800-000064000000}"/>
            </a:ext>
          </a:extLst>
        </xdr:cNvPr>
        <xdr:cNvCxnSpPr/>
      </xdr:nvCxnSpPr>
      <xdr:spPr>
        <a:xfrm rot="21369693">
          <a:off x="5529022" y="4689594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207785</xdr:colOff>
      <xdr:row>25</xdr:row>
      <xdr:rowOff>81929</xdr:rowOff>
    </xdr:from>
    <xdr:to>
      <xdr:col>5</xdr:col>
      <xdr:colOff>368317</xdr:colOff>
      <xdr:row>26</xdr:row>
      <xdr:rowOff>54051</xdr:rowOff>
    </xdr:to>
    <xdr:cxnSp macro="">
      <xdr:nvCxnSpPr>
        <xdr:cNvPr id="101" name="Conector recto 100">
          <a:extLst>
            <a:ext uri="{FF2B5EF4-FFF2-40B4-BE49-F238E27FC236}">
              <a16:creationId xmlns:a16="http://schemas.microsoft.com/office/drawing/2014/main" id="{00000000-0008-0000-4800-000065000000}"/>
            </a:ext>
          </a:extLst>
        </xdr:cNvPr>
        <xdr:cNvCxnSpPr/>
      </xdr:nvCxnSpPr>
      <xdr:spPr>
        <a:xfrm rot="319262" flipH="1">
          <a:off x="5694185" y="4653929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272627</xdr:colOff>
      <xdr:row>25</xdr:row>
      <xdr:rowOff>92082</xdr:rowOff>
    </xdr:from>
    <xdr:to>
      <xdr:col>5</xdr:col>
      <xdr:colOff>421544</xdr:colOff>
      <xdr:row>26</xdr:row>
      <xdr:rowOff>58861</xdr:rowOff>
    </xdr:to>
    <xdr:cxnSp macro="">
      <xdr:nvCxnSpPr>
        <xdr:cNvPr id="102" name="Conector recto 101">
          <a:extLst>
            <a:ext uri="{FF2B5EF4-FFF2-40B4-BE49-F238E27FC236}">
              <a16:creationId xmlns:a16="http://schemas.microsoft.com/office/drawing/2014/main" id="{00000000-0008-0000-4800-000066000000}"/>
            </a:ext>
          </a:extLst>
        </xdr:cNvPr>
        <xdr:cNvCxnSpPr/>
      </xdr:nvCxnSpPr>
      <xdr:spPr>
        <a:xfrm rot="319262" flipH="1">
          <a:off x="5759027" y="4664082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428692</xdr:colOff>
      <xdr:row>25</xdr:row>
      <xdr:rowOff>107219</xdr:rowOff>
    </xdr:from>
    <xdr:to>
      <xdr:col>5</xdr:col>
      <xdr:colOff>493739</xdr:colOff>
      <xdr:row>26</xdr:row>
      <xdr:rowOff>353</xdr:rowOff>
    </xdr:to>
    <xdr:cxnSp macro="">
      <xdr:nvCxnSpPr>
        <xdr:cNvPr id="103" name="Conector recto 102">
          <a:extLst>
            <a:ext uri="{FF2B5EF4-FFF2-40B4-BE49-F238E27FC236}">
              <a16:creationId xmlns:a16="http://schemas.microsoft.com/office/drawing/2014/main" id="{00000000-0008-0000-4800-000067000000}"/>
            </a:ext>
          </a:extLst>
        </xdr:cNvPr>
        <xdr:cNvCxnSpPr/>
      </xdr:nvCxnSpPr>
      <xdr:spPr>
        <a:xfrm rot="319262">
          <a:off x="5915092" y="4679219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533538</xdr:colOff>
      <xdr:row>25</xdr:row>
      <xdr:rowOff>111678</xdr:rowOff>
    </xdr:from>
    <xdr:to>
      <xdr:col>5</xdr:col>
      <xdr:colOff>583544</xdr:colOff>
      <xdr:row>25</xdr:row>
      <xdr:rowOff>168828</xdr:rowOff>
    </xdr:to>
    <xdr:cxnSp macro="">
      <xdr:nvCxnSpPr>
        <xdr:cNvPr id="104" name="Conector recto 103">
          <a:extLst>
            <a:ext uri="{FF2B5EF4-FFF2-40B4-BE49-F238E27FC236}">
              <a16:creationId xmlns:a16="http://schemas.microsoft.com/office/drawing/2014/main" id="{00000000-0008-0000-4800-000068000000}"/>
            </a:ext>
          </a:extLst>
        </xdr:cNvPr>
        <xdr:cNvCxnSpPr/>
      </xdr:nvCxnSpPr>
      <xdr:spPr>
        <a:xfrm rot="319262">
          <a:off x="6019938" y="4683678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479051</xdr:colOff>
      <xdr:row>25</xdr:row>
      <xdr:rowOff>106406</xdr:rowOff>
    </xdr:from>
    <xdr:to>
      <xdr:col>5</xdr:col>
      <xdr:colOff>546189</xdr:colOff>
      <xdr:row>25</xdr:row>
      <xdr:rowOff>190040</xdr:rowOff>
    </xdr:to>
    <xdr:cxnSp macro="">
      <xdr:nvCxnSpPr>
        <xdr:cNvPr id="105" name="Conector recto 104">
          <a:extLst>
            <a:ext uri="{FF2B5EF4-FFF2-40B4-BE49-F238E27FC236}">
              <a16:creationId xmlns:a16="http://schemas.microsoft.com/office/drawing/2014/main" id="{00000000-0008-0000-4800-000069000000}"/>
            </a:ext>
          </a:extLst>
        </xdr:cNvPr>
        <xdr:cNvCxnSpPr/>
      </xdr:nvCxnSpPr>
      <xdr:spPr>
        <a:xfrm rot="319262">
          <a:off x="5965451" y="4678406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395096</xdr:colOff>
      <xdr:row>25</xdr:row>
      <xdr:rowOff>134353</xdr:rowOff>
    </xdr:from>
    <xdr:to>
      <xdr:col>5</xdr:col>
      <xdr:colOff>438597</xdr:colOff>
      <xdr:row>26</xdr:row>
      <xdr:rowOff>945</xdr:rowOff>
    </xdr:to>
    <xdr:cxnSp macro="">
      <xdr:nvCxnSpPr>
        <xdr:cNvPr id="106" name="Conector recto 105">
          <a:extLst>
            <a:ext uri="{FF2B5EF4-FFF2-40B4-BE49-F238E27FC236}">
              <a16:creationId xmlns:a16="http://schemas.microsoft.com/office/drawing/2014/main" id="{00000000-0008-0000-4800-00006A000000}"/>
            </a:ext>
          </a:extLst>
        </xdr:cNvPr>
        <xdr:cNvCxnSpPr/>
      </xdr:nvCxnSpPr>
      <xdr:spPr>
        <a:xfrm rot="319262">
          <a:off x="5881496" y="4706353"/>
          <a:ext cx="4350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488544</xdr:colOff>
      <xdr:row>25</xdr:row>
      <xdr:rowOff>108080</xdr:rowOff>
    </xdr:from>
    <xdr:to>
      <xdr:col>5</xdr:col>
      <xdr:colOff>649076</xdr:colOff>
      <xdr:row>26</xdr:row>
      <xdr:rowOff>80202</xdr:rowOff>
    </xdr:to>
    <xdr:cxnSp macro="">
      <xdr:nvCxnSpPr>
        <xdr:cNvPr id="107" name="Conector recto 106">
          <a:extLst>
            <a:ext uri="{FF2B5EF4-FFF2-40B4-BE49-F238E27FC236}">
              <a16:creationId xmlns:a16="http://schemas.microsoft.com/office/drawing/2014/main" id="{00000000-0008-0000-4800-00006B000000}"/>
            </a:ext>
          </a:extLst>
        </xdr:cNvPr>
        <xdr:cNvCxnSpPr/>
      </xdr:nvCxnSpPr>
      <xdr:spPr>
        <a:xfrm rot="319262" flipH="1">
          <a:off x="5974944" y="4680080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547759</xdr:colOff>
      <xdr:row>25</xdr:row>
      <xdr:rowOff>117971</xdr:rowOff>
    </xdr:from>
    <xdr:to>
      <xdr:col>5</xdr:col>
      <xdr:colOff>702426</xdr:colOff>
      <xdr:row>26</xdr:row>
      <xdr:rowOff>82368</xdr:rowOff>
    </xdr:to>
    <xdr:cxnSp macro="">
      <xdr:nvCxnSpPr>
        <xdr:cNvPr id="108" name="Conector recto 107">
          <a:extLst>
            <a:ext uri="{FF2B5EF4-FFF2-40B4-BE49-F238E27FC236}">
              <a16:creationId xmlns:a16="http://schemas.microsoft.com/office/drawing/2014/main" id="{00000000-0008-0000-4800-00006C000000}"/>
            </a:ext>
          </a:extLst>
        </xdr:cNvPr>
        <xdr:cNvCxnSpPr/>
      </xdr:nvCxnSpPr>
      <xdr:spPr>
        <a:xfrm rot="319262" flipH="1">
          <a:off x="6034159" y="4689971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709452</xdr:colOff>
      <xdr:row>25</xdr:row>
      <xdr:rowOff>133369</xdr:rowOff>
    </xdr:from>
    <xdr:to>
      <xdr:col>6</xdr:col>
      <xdr:colOff>12499</xdr:colOff>
      <xdr:row>26</xdr:row>
      <xdr:rowOff>26503</xdr:rowOff>
    </xdr:to>
    <xdr:cxnSp macro="">
      <xdr:nvCxnSpPr>
        <xdr:cNvPr id="109" name="Conector recto 108">
          <a:extLst>
            <a:ext uri="{FF2B5EF4-FFF2-40B4-BE49-F238E27FC236}">
              <a16:creationId xmlns:a16="http://schemas.microsoft.com/office/drawing/2014/main" id="{00000000-0008-0000-4800-00006D000000}"/>
            </a:ext>
          </a:extLst>
        </xdr:cNvPr>
        <xdr:cNvCxnSpPr/>
      </xdr:nvCxnSpPr>
      <xdr:spPr>
        <a:xfrm rot="319262">
          <a:off x="6188232" y="4705369"/>
          <a:ext cx="1170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46224</xdr:colOff>
      <xdr:row>25</xdr:row>
      <xdr:rowOff>135274</xdr:rowOff>
    </xdr:from>
    <xdr:to>
      <xdr:col>6</xdr:col>
      <xdr:colOff>104362</xdr:colOff>
      <xdr:row>26</xdr:row>
      <xdr:rowOff>13831</xdr:rowOff>
    </xdr:to>
    <xdr:cxnSp macro="">
      <xdr:nvCxnSpPr>
        <xdr:cNvPr id="110" name="Conector recto 109">
          <a:extLst>
            <a:ext uri="{FF2B5EF4-FFF2-40B4-BE49-F238E27FC236}">
              <a16:creationId xmlns:a16="http://schemas.microsoft.com/office/drawing/2014/main" id="{00000000-0008-0000-4800-00006E000000}"/>
            </a:ext>
          </a:extLst>
        </xdr:cNvPr>
        <xdr:cNvCxnSpPr/>
      </xdr:nvCxnSpPr>
      <xdr:spPr>
        <a:xfrm rot="319262">
          <a:off x="6233664" y="4707274"/>
          <a:ext cx="58138" cy="6143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759811</xdr:colOff>
      <xdr:row>25</xdr:row>
      <xdr:rowOff>132557</xdr:rowOff>
    </xdr:from>
    <xdr:to>
      <xdr:col>6</xdr:col>
      <xdr:colOff>64949</xdr:colOff>
      <xdr:row>26</xdr:row>
      <xdr:rowOff>25691</xdr:rowOff>
    </xdr:to>
    <xdr:cxnSp macro="">
      <xdr:nvCxnSpPr>
        <xdr:cNvPr id="111" name="Conector recto 110">
          <a:extLst>
            <a:ext uri="{FF2B5EF4-FFF2-40B4-BE49-F238E27FC236}">
              <a16:creationId xmlns:a16="http://schemas.microsoft.com/office/drawing/2014/main" id="{00000000-0008-0000-4800-00006F000000}"/>
            </a:ext>
          </a:extLst>
        </xdr:cNvPr>
        <xdr:cNvCxnSpPr/>
      </xdr:nvCxnSpPr>
      <xdr:spPr>
        <a:xfrm rot="319262">
          <a:off x="6185251" y="4704557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675856</xdr:colOff>
      <xdr:row>25</xdr:row>
      <xdr:rowOff>160503</xdr:rowOff>
    </xdr:from>
    <xdr:to>
      <xdr:col>5</xdr:col>
      <xdr:colOff>719357</xdr:colOff>
      <xdr:row>26</xdr:row>
      <xdr:rowOff>27095</xdr:rowOff>
    </xdr:to>
    <xdr:cxnSp macro="">
      <xdr:nvCxnSpPr>
        <xdr:cNvPr id="112" name="Conector recto 111">
          <a:extLst>
            <a:ext uri="{FF2B5EF4-FFF2-40B4-BE49-F238E27FC236}">
              <a16:creationId xmlns:a16="http://schemas.microsoft.com/office/drawing/2014/main" id="{00000000-0008-0000-4800-000070000000}"/>
            </a:ext>
          </a:extLst>
        </xdr:cNvPr>
        <xdr:cNvCxnSpPr/>
      </xdr:nvCxnSpPr>
      <xdr:spPr>
        <a:xfrm rot="319262">
          <a:off x="6162256" y="4732503"/>
          <a:ext cx="28261" cy="4947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589763</xdr:colOff>
      <xdr:row>25</xdr:row>
      <xdr:rowOff>106536</xdr:rowOff>
    </xdr:from>
    <xdr:to>
      <xdr:col>5</xdr:col>
      <xdr:colOff>623100</xdr:colOff>
      <xdr:row>25</xdr:row>
      <xdr:rowOff>147017</xdr:rowOff>
    </xdr:to>
    <xdr:cxnSp macro="">
      <xdr:nvCxnSpPr>
        <xdr:cNvPr id="113" name="Conector recto 112">
          <a:extLst>
            <a:ext uri="{FF2B5EF4-FFF2-40B4-BE49-F238E27FC236}">
              <a16:creationId xmlns:a16="http://schemas.microsoft.com/office/drawing/2014/main" id="{00000000-0008-0000-4800-000071000000}"/>
            </a:ext>
          </a:extLst>
        </xdr:cNvPr>
        <xdr:cNvCxnSpPr/>
      </xdr:nvCxnSpPr>
      <xdr:spPr>
        <a:xfrm rot="319262">
          <a:off x="6076163" y="4678536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97172</xdr:colOff>
      <xdr:row>25</xdr:row>
      <xdr:rowOff>141193</xdr:rowOff>
    </xdr:from>
    <xdr:to>
      <xdr:col>6</xdr:col>
      <xdr:colOff>130509</xdr:colOff>
      <xdr:row>25</xdr:row>
      <xdr:rowOff>181674</xdr:rowOff>
    </xdr:to>
    <xdr:cxnSp macro="">
      <xdr:nvCxnSpPr>
        <xdr:cNvPr id="114" name="Conector recto 113">
          <a:extLst>
            <a:ext uri="{FF2B5EF4-FFF2-40B4-BE49-F238E27FC236}">
              <a16:creationId xmlns:a16="http://schemas.microsoft.com/office/drawing/2014/main" id="{00000000-0008-0000-4800-000072000000}"/>
            </a:ext>
          </a:extLst>
        </xdr:cNvPr>
        <xdr:cNvCxnSpPr/>
      </xdr:nvCxnSpPr>
      <xdr:spPr>
        <a:xfrm rot="319262">
          <a:off x="6284612" y="4713193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8691</xdr:colOff>
      <xdr:row>25</xdr:row>
      <xdr:rowOff>134357</xdr:rowOff>
    </xdr:from>
    <xdr:to>
      <xdr:col>6</xdr:col>
      <xdr:colOff>169223</xdr:colOff>
      <xdr:row>26</xdr:row>
      <xdr:rowOff>106479</xdr:rowOff>
    </xdr:to>
    <xdr:cxnSp macro="">
      <xdr:nvCxnSpPr>
        <xdr:cNvPr id="115" name="Conector recto 114">
          <a:extLst>
            <a:ext uri="{FF2B5EF4-FFF2-40B4-BE49-F238E27FC236}">
              <a16:creationId xmlns:a16="http://schemas.microsoft.com/office/drawing/2014/main" id="{00000000-0008-0000-4800-000073000000}"/>
            </a:ext>
          </a:extLst>
        </xdr:cNvPr>
        <xdr:cNvCxnSpPr/>
      </xdr:nvCxnSpPr>
      <xdr:spPr>
        <a:xfrm rot="319262" flipH="1">
          <a:off x="6196131" y="470635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73533</xdr:colOff>
      <xdr:row>25</xdr:row>
      <xdr:rowOff>144510</xdr:rowOff>
    </xdr:from>
    <xdr:to>
      <xdr:col>6</xdr:col>
      <xdr:colOff>222450</xdr:colOff>
      <xdr:row>26</xdr:row>
      <xdr:rowOff>111289</xdr:rowOff>
    </xdr:to>
    <xdr:cxnSp macro="">
      <xdr:nvCxnSpPr>
        <xdr:cNvPr id="116" name="Conector recto 115">
          <a:extLst>
            <a:ext uri="{FF2B5EF4-FFF2-40B4-BE49-F238E27FC236}">
              <a16:creationId xmlns:a16="http://schemas.microsoft.com/office/drawing/2014/main" id="{00000000-0008-0000-4800-000074000000}"/>
            </a:ext>
          </a:extLst>
        </xdr:cNvPr>
        <xdr:cNvCxnSpPr/>
      </xdr:nvCxnSpPr>
      <xdr:spPr>
        <a:xfrm rot="319262" flipH="1">
          <a:off x="6260973" y="4716510"/>
          <a:ext cx="148917" cy="14965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229599</xdr:colOff>
      <xdr:row>25</xdr:row>
      <xdr:rowOff>159647</xdr:rowOff>
    </xdr:from>
    <xdr:to>
      <xdr:col>6</xdr:col>
      <xdr:colOff>294646</xdr:colOff>
      <xdr:row>26</xdr:row>
      <xdr:rowOff>52781</xdr:rowOff>
    </xdr:to>
    <xdr:cxnSp macro="">
      <xdr:nvCxnSpPr>
        <xdr:cNvPr id="117" name="Conector recto 116">
          <a:extLst>
            <a:ext uri="{FF2B5EF4-FFF2-40B4-BE49-F238E27FC236}">
              <a16:creationId xmlns:a16="http://schemas.microsoft.com/office/drawing/2014/main" id="{00000000-0008-0000-4800-000075000000}"/>
            </a:ext>
          </a:extLst>
        </xdr:cNvPr>
        <xdr:cNvCxnSpPr/>
      </xdr:nvCxnSpPr>
      <xdr:spPr>
        <a:xfrm rot="319262">
          <a:off x="6417039" y="473164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334445</xdr:colOff>
      <xdr:row>25</xdr:row>
      <xdr:rowOff>164105</xdr:rowOff>
    </xdr:from>
    <xdr:to>
      <xdr:col>6</xdr:col>
      <xdr:colOff>384451</xdr:colOff>
      <xdr:row>26</xdr:row>
      <xdr:rowOff>30755</xdr:rowOff>
    </xdr:to>
    <xdr:cxnSp macro="">
      <xdr:nvCxnSpPr>
        <xdr:cNvPr id="118" name="Conector recto 117">
          <a:extLst>
            <a:ext uri="{FF2B5EF4-FFF2-40B4-BE49-F238E27FC236}">
              <a16:creationId xmlns:a16="http://schemas.microsoft.com/office/drawing/2014/main" id="{00000000-0008-0000-4800-000076000000}"/>
            </a:ext>
          </a:extLst>
        </xdr:cNvPr>
        <xdr:cNvCxnSpPr/>
      </xdr:nvCxnSpPr>
      <xdr:spPr>
        <a:xfrm rot="319262">
          <a:off x="6521885" y="4736105"/>
          <a:ext cx="50006" cy="4953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279958</xdr:colOff>
      <xdr:row>25</xdr:row>
      <xdr:rowOff>158834</xdr:rowOff>
    </xdr:from>
    <xdr:to>
      <xdr:col>6</xdr:col>
      <xdr:colOff>347096</xdr:colOff>
      <xdr:row>26</xdr:row>
      <xdr:rowOff>51968</xdr:rowOff>
    </xdr:to>
    <xdr:cxnSp macro="">
      <xdr:nvCxnSpPr>
        <xdr:cNvPr id="119" name="Conector recto 118">
          <a:extLst>
            <a:ext uri="{FF2B5EF4-FFF2-40B4-BE49-F238E27FC236}">
              <a16:creationId xmlns:a16="http://schemas.microsoft.com/office/drawing/2014/main" id="{00000000-0008-0000-4800-000077000000}"/>
            </a:ext>
          </a:extLst>
        </xdr:cNvPr>
        <xdr:cNvCxnSpPr/>
      </xdr:nvCxnSpPr>
      <xdr:spPr>
        <a:xfrm rot="319262">
          <a:off x="6467398" y="4730834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196003</xdr:colOff>
      <xdr:row>25</xdr:row>
      <xdr:rowOff>186780</xdr:rowOff>
    </xdr:from>
    <xdr:to>
      <xdr:col>6</xdr:col>
      <xdr:colOff>239504</xdr:colOff>
      <xdr:row>26</xdr:row>
      <xdr:rowOff>53372</xdr:rowOff>
    </xdr:to>
    <xdr:cxnSp macro="">
      <xdr:nvCxnSpPr>
        <xdr:cNvPr id="120" name="Conector recto 119">
          <a:extLst>
            <a:ext uri="{FF2B5EF4-FFF2-40B4-BE49-F238E27FC236}">
              <a16:creationId xmlns:a16="http://schemas.microsoft.com/office/drawing/2014/main" id="{00000000-0008-0000-4800-000078000000}"/>
            </a:ext>
          </a:extLst>
        </xdr:cNvPr>
        <xdr:cNvCxnSpPr/>
      </xdr:nvCxnSpPr>
      <xdr:spPr>
        <a:xfrm rot="319262">
          <a:off x="6383443" y="4751160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289451</xdr:colOff>
      <xdr:row>25</xdr:row>
      <xdr:rowOff>160507</xdr:rowOff>
    </xdr:from>
    <xdr:to>
      <xdr:col>6</xdr:col>
      <xdr:colOff>449983</xdr:colOff>
      <xdr:row>26</xdr:row>
      <xdr:rowOff>132629</xdr:rowOff>
    </xdr:to>
    <xdr:cxnSp macro="">
      <xdr:nvCxnSpPr>
        <xdr:cNvPr id="121" name="Conector recto 120">
          <a:extLst>
            <a:ext uri="{FF2B5EF4-FFF2-40B4-BE49-F238E27FC236}">
              <a16:creationId xmlns:a16="http://schemas.microsoft.com/office/drawing/2014/main" id="{00000000-0008-0000-4800-000079000000}"/>
            </a:ext>
          </a:extLst>
        </xdr:cNvPr>
        <xdr:cNvCxnSpPr/>
      </xdr:nvCxnSpPr>
      <xdr:spPr>
        <a:xfrm rot="319262" flipH="1">
          <a:off x="6476891" y="4732507"/>
          <a:ext cx="16053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348666</xdr:colOff>
      <xdr:row>25</xdr:row>
      <xdr:rowOff>170399</xdr:rowOff>
    </xdr:from>
    <xdr:to>
      <xdr:col>6</xdr:col>
      <xdr:colOff>503333</xdr:colOff>
      <xdr:row>26</xdr:row>
      <xdr:rowOff>134796</xdr:rowOff>
    </xdr:to>
    <xdr:cxnSp macro="">
      <xdr:nvCxnSpPr>
        <xdr:cNvPr id="122" name="Conector recto 121">
          <a:extLst>
            <a:ext uri="{FF2B5EF4-FFF2-40B4-BE49-F238E27FC236}">
              <a16:creationId xmlns:a16="http://schemas.microsoft.com/office/drawing/2014/main" id="{00000000-0008-0000-4800-00007A000000}"/>
            </a:ext>
          </a:extLst>
        </xdr:cNvPr>
        <xdr:cNvCxnSpPr/>
      </xdr:nvCxnSpPr>
      <xdr:spPr>
        <a:xfrm rot="319262" flipH="1">
          <a:off x="6536106" y="4742399"/>
          <a:ext cx="154667" cy="14727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510359</xdr:colOff>
      <xdr:row>25</xdr:row>
      <xdr:rowOff>185797</xdr:rowOff>
    </xdr:from>
    <xdr:to>
      <xdr:col>6</xdr:col>
      <xdr:colOff>575406</xdr:colOff>
      <xdr:row>26</xdr:row>
      <xdr:rowOff>78931</xdr:rowOff>
    </xdr:to>
    <xdr:cxnSp macro="">
      <xdr:nvCxnSpPr>
        <xdr:cNvPr id="123" name="Conector recto 122">
          <a:extLst>
            <a:ext uri="{FF2B5EF4-FFF2-40B4-BE49-F238E27FC236}">
              <a16:creationId xmlns:a16="http://schemas.microsoft.com/office/drawing/2014/main" id="{00000000-0008-0000-4800-00007B000000}"/>
            </a:ext>
          </a:extLst>
        </xdr:cNvPr>
        <xdr:cNvCxnSpPr/>
      </xdr:nvCxnSpPr>
      <xdr:spPr>
        <a:xfrm rot="319262">
          <a:off x="6697799" y="4757797"/>
          <a:ext cx="65047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609131</xdr:colOff>
      <xdr:row>25</xdr:row>
      <xdr:rowOff>187702</xdr:rowOff>
    </xdr:from>
    <xdr:to>
      <xdr:col>6</xdr:col>
      <xdr:colOff>667269</xdr:colOff>
      <xdr:row>26</xdr:row>
      <xdr:rowOff>66259</xdr:rowOff>
    </xdr:to>
    <xdr:cxnSp macro="">
      <xdr:nvCxnSpPr>
        <xdr:cNvPr id="124" name="Conector recto 123">
          <a:extLst>
            <a:ext uri="{FF2B5EF4-FFF2-40B4-BE49-F238E27FC236}">
              <a16:creationId xmlns:a16="http://schemas.microsoft.com/office/drawing/2014/main" id="{00000000-0008-0000-4800-00007C000000}"/>
            </a:ext>
          </a:extLst>
        </xdr:cNvPr>
        <xdr:cNvCxnSpPr/>
      </xdr:nvCxnSpPr>
      <xdr:spPr>
        <a:xfrm rot="319262">
          <a:off x="6796571" y="4752082"/>
          <a:ext cx="58138" cy="6905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560718</xdr:colOff>
      <xdr:row>25</xdr:row>
      <xdr:rowOff>184985</xdr:rowOff>
    </xdr:from>
    <xdr:to>
      <xdr:col>6</xdr:col>
      <xdr:colOff>627856</xdr:colOff>
      <xdr:row>26</xdr:row>
      <xdr:rowOff>78119</xdr:rowOff>
    </xdr:to>
    <xdr:cxnSp macro="">
      <xdr:nvCxnSpPr>
        <xdr:cNvPr id="125" name="Conector recto 124">
          <a:extLst>
            <a:ext uri="{FF2B5EF4-FFF2-40B4-BE49-F238E27FC236}">
              <a16:creationId xmlns:a16="http://schemas.microsoft.com/office/drawing/2014/main" id="{00000000-0008-0000-4800-00007D000000}"/>
            </a:ext>
          </a:extLst>
        </xdr:cNvPr>
        <xdr:cNvCxnSpPr/>
      </xdr:nvCxnSpPr>
      <xdr:spPr>
        <a:xfrm rot="319262">
          <a:off x="6748158" y="4756985"/>
          <a:ext cx="67138" cy="7601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476763</xdr:colOff>
      <xdr:row>26</xdr:row>
      <xdr:rowOff>22431</xdr:rowOff>
    </xdr:from>
    <xdr:to>
      <xdr:col>6</xdr:col>
      <xdr:colOff>520264</xdr:colOff>
      <xdr:row>26</xdr:row>
      <xdr:rowOff>79523</xdr:rowOff>
    </xdr:to>
    <xdr:cxnSp macro="">
      <xdr:nvCxnSpPr>
        <xdr:cNvPr id="126" name="Conector recto 125">
          <a:extLst>
            <a:ext uri="{FF2B5EF4-FFF2-40B4-BE49-F238E27FC236}">
              <a16:creationId xmlns:a16="http://schemas.microsoft.com/office/drawing/2014/main" id="{00000000-0008-0000-4800-00007E000000}"/>
            </a:ext>
          </a:extLst>
        </xdr:cNvPr>
        <xdr:cNvCxnSpPr/>
      </xdr:nvCxnSpPr>
      <xdr:spPr>
        <a:xfrm rot="319262">
          <a:off x="6664203" y="4777311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390670</xdr:colOff>
      <xdr:row>25</xdr:row>
      <xdr:rowOff>158964</xdr:rowOff>
    </xdr:from>
    <xdr:to>
      <xdr:col>6</xdr:col>
      <xdr:colOff>424007</xdr:colOff>
      <xdr:row>26</xdr:row>
      <xdr:rowOff>8945</xdr:rowOff>
    </xdr:to>
    <xdr:cxnSp macro="">
      <xdr:nvCxnSpPr>
        <xdr:cNvPr id="127" name="Conector recto 126">
          <a:extLst>
            <a:ext uri="{FF2B5EF4-FFF2-40B4-BE49-F238E27FC236}">
              <a16:creationId xmlns:a16="http://schemas.microsoft.com/office/drawing/2014/main" id="{00000000-0008-0000-4800-00007F000000}"/>
            </a:ext>
          </a:extLst>
        </xdr:cNvPr>
        <xdr:cNvCxnSpPr/>
      </xdr:nvCxnSpPr>
      <xdr:spPr>
        <a:xfrm rot="319262">
          <a:off x="6578110" y="4730964"/>
          <a:ext cx="33337" cy="3286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564924</xdr:colOff>
      <xdr:row>25</xdr:row>
      <xdr:rowOff>179354</xdr:rowOff>
    </xdr:from>
    <xdr:to>
      <xdr:col>6</xdr:col>
      <xdr:colOff>725456</xdr:colOff>
      <xdr:row>26</xdr:row>
      <xdr:rowOff>151476</xdr:rowOff>
    </xdr:to>
    <xdr:cxnSp macro="">
      <xdr:nvCxnSpPr>
        <xdr:cNvPr id="128" name="Conector recto 127">
          <a:extLst>
            <a:ext uri="{FF2B5EF4-FFF2-40B4-BE49-F238E27FC236}">
              <a16:creationId xmlns:a16="http://schemas.microsoft.com/office/drawing/2014/main" id="{00000000-0008-0000-4800-000080000000}"/>
            </a:ext>
          </a:extLst>
        </xdr:cNvPr>
        <xdr:cNvCxnSpPr/>
      </xdr:nvCxnSpPr>
      <xdr:spPr>
        <a:xfrm rot="319262" flipH="1">
          <a:off x="6752364" y="4751354"/>
          <a:ext cx="137672" cy="15500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629766</xdr:colOff>
      <xdr:row>25</xdr:row>
      <xdr:rowOff>189507</xdr:rowOff>
    </xdr:from>
    <xdr:to>
      <xdr:col>7</xdr:col>
      <xdr:colOff>16683</xdr:colOff>
      <xdr:row>26</xdr:row>
      <xdr:rowOff>156286</xdr:rowOff>
    </xdr:to>
    <xdr:cxnSp macro="">
      <xdr:nvCxnSpPr>
        <xdr:cNvPr id="129" name="Conector recto 128">
          <a:extLst>
            <a:ext uri="{FF2B5EF4-FFF2-40B4-BE49-F238E27FC236}">
              <a16:creationId xmlns:a16="http://schemas.microsoft.com/office/drawing/2014/main" id="{00000000-0008-0000-4800-000081000000}"/>
            </a:ext>
          </a:extLst>
        </xdr:cNvPr>
        <xdr:cNvCxnSpPr/>
      </xdr:nvCxnSpPr>
      <xdr:spPr>
        <a:xfrm rot="319262" flipH="1">
          <a:off x="6817206" y="4753887"/>
          <a:ext cx="87957" cy="157279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23832</xdr:colOff>
      <xdr:row>26</xdr:row>
      <xdr:rowOff>14144</xdr:rowOff>
    </xdr:from>
    <xdr:to>
      <xdr:col>7</xdr:col>
      <xdr:colOff>88879</xdr:colOff>
      <xdr:row>26</xdr:row>
      <xdr:rowOff>97778</xdr:rowOff>
    </xdr:to>
    <xdr:cxnSp macro="">
      <xdr:nvCxnSpPr>
        <xdr:cNvPr id="130" name="Conector recto 129">
          <a:extLst>
            <a:ext uri="{FF2B5EF4-FFF2-40B4-BE49-F238E27FC236}">
              <a16:creationId xmlns:a16="http://schemas.microsoft.com/office/drawing/2014/main" id="{00000000-0008-0000-4800-000082000000}"/>
            </a:ext>
          </a:extLst>
        </xdr:cNvPr>
        <xdr:cNvCxnSpPr/>
      </xdr:nvCxnSpPr>
      <xdr:spPr>
        <a:xfrm rot="319262">
          <a:off x="6912312" y="476902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128678</xdr:colOff>
      <xdr:row>26</xdr:row>
      <xdr:rowOff>18603</xdr:rowOff>
    </xdr:from>
    <xdr:to>
      <xdr:col>7</xdr:col>
      <xdr:colOff>178684</xdr:colOff>
      <xdr:row>26</xdr:row>
      <xdr:rowOff>75753</xdr:rowOff>
    </xdr:to>
    <xdr:cxnSp macro="">
      <xdr:nvCxnSpPr>
        <xdr:cNvPr id="131" name="Conector recto 130">
          <a:extLst>
            <a:ext uri="{FF2B5EF4-FFF2-40B4-BE49-F238E27FC236}">
              <a16:creationId xmlns:a16="http://schemas.microsoft.com/office/drawing/2014/main" id="{00000000-0008-0000-4800-000083000000}"/>
            </a:ext>
          </a:extLst>
        </xdr:cNvPr>
        <xdr:cNvCxnSpPr/>
      </xdr:nvCxnSpPr>
      <xdr:spPr>
        <a:xfrm rot="319262">
          <a:off x="7017158" y="4773483"/>
          <a:ext cx="50006" cy="57150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74191</xdr:colOff>
      <xdr:row>26</xdr:row>
      <xdr:rowOff>13332</xdr:rowOff>
    </xdr:from>
    <xdr:to>
      <xdr:col>7</xdr:col>
      <xdr:colOff>141329</xdr:colOff>
      <xdr:row>26</xdr:row>
      <xdr:rowOff>96966</xdr:rowOff>
    </xdr:to>
    <xdr:cxnSp macro="">
      <xdr:nvCxnSpPr>
        <xdr:cNvPr id="132" name="Conector recto 131">
          <a:extLst>
            <a:ext uri="{FF2B5EF4-FFF2-40B4-BE49-F238E27FC236}">
              <a16:creationId xmlns:a16="http://schemas.microsoft.com/office/drawing/2014/main" id="{00000000-0008-0000-4800-000084000000}"/>
            </a:ext>
          </a:extLst>
        </xdr:cNvPr>
        <xdr:cNvCxnSpPr/>
      </xdr:nvCxnSpPr>
      <xdr:spPr>
        <a:xfrm rot="319262">
          <a:off x="6962671" y="476821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752236</xdr:colOff>
      <xdr:row>26</xdr:row>
      <xdr:rowOff>41278</xdr:rowOff>
    </xdr:from>
    <xdr:to>
      <xdr:col>7</xdr:col>
      <xdr:colOff>33737</xdr:colOff>
      <xdr:row>26</xdr:row>
      <xdr:rowOff>98370</xdr:rowOff>
    </xdr:to>
    <xdr:cxnSp macro="">
      <xdr:nvCxnSpPr>
        <xdr:cNvPr id="133" name="Conector recto 132">
          <a:extLst>
            <a:ext uri="{FF2B5EF4-FFF2-40B4-BE49-F238E27FC236}">
              <a16:creationId xmlns:a16="http://schemas.microsoft.com/office/drawing/2014/main" id="{00000000-0008-0000-4800-000085000000}"/>
            </a:ext>
          </a:extLst>
        </xdr:cNvPr>
        <xdr:cNvCxnSpPr/>
      </xdr:nvCxnSpPr>
      <xdr:spPr>
        <a:xfrm rot="319262">
          <a:off x="6886336" y="4796158"/>
          <a:ext cx="3588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83684</xdr:colOff>
      <xdr:row>26</xdr:row>
      <xdr:rowOff>15005</xdr:rowOff>
    </xdr:from>
    <xdr:to>
      <xdr:col>7</xdr:col>
      <xdr:colOff>244216</xdr:colOff>
      <xdr:row>26</xdr:row>
      <xdr:rowOff>177627</xdr:rowOff>
    </xdr:to>
    <xdr:cxnSp macro="">
      <xdr:nvCxnSpPr>
        <xdr:cNvPr id="134" name="Conector recto 133">
          <a:extLst>
            <a:ext uri="{FF2B5EF4-FFF2-40B4-BE49-F238E27FC236}">
              <a16:creationId xmlns:a16="http://schemas.microsoft.com/office/drawing/2014/main" id="{00000000-0008-0000-4800-000086000000}"/>
            </a:ext>
          </a:extLst>
        </xdr:cNvPr>
        <xdr:cNvCxnSpPr/>
      </xdr:nvCxnSpPr>
      <xdr:spPr>
        <a:xfrm rot="319262" flipH="1">
          <a:off x="6972164" y="4769885"/>
          <a:ext cx="160532" cy="16262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142899</xdr:colOff>
      <xdr:row>26</xdr:row>
      <xdr:rowOff>24896</xdr:rowOff>
    </xdr:from>
    <xdr:to>
      <xdr:col>7</xdr:col>
      <xdr:colOff>297566</xdr:colOff>
      <xdr:row>26</xdr:row>
      <xdr:rowOff>179793</xdr:rowOff>
    </xdr:to>
    <xdr:cxnSp macro="">
      <xdr:nvCxnSpPr>
        <xdr:cNvPr id="135" name="Conector recto 134">
          <a:extLst>
            <a:ext uri="{FF2B5EF4-FFF2-40B4-BE49-F238E27FC236}">
              <a16:creationId xmlns:a16="http://schemas.microsoft.com/office/drawing/2014/main" id="{00000000-0008-0000-4800-000087000000}"/>
            </a:ext>
          </a:extLst>
        </xdr:cNvPr>
        <xdr:cNvCxnSpPr/>
      </xdr:nvCxnSpPr>
      <xdr:spPr>
        <a:xfrm rot="319262" flipH="1">
          <a:off x="7031379" y="4779776"/>
          <a:ext cx="154667" cy="154897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304591</xdr:colOff>
      <xdr:row>26</xdr:row>
      <xdr:rowOff>40294</xdr:rowOff>
    </xdr:from>
    <xdr:to>
      <xdr:col>7</xdr:col>
      <xdr:colOff>369638</xdr:colOff>
      <xdr:row>26</xdr:row>
      <xdr:rowOff>123928</xdr:rowOff>
    </xdr:to>
    <xdr:cxnSp macro="">
      <xdr:nvCxnSpPr>
        <xdr:cNvPr id="136" name="Conector recto 135">
          <a:extLst>
            <a:ext uri="{FF2B5EF4-FFF2-40B4-BE49-F238E27FC236}">
              <a16:creationId xmlns:a16="http://schemas.microsoft.com/office/drawing/2014/main" id="{00000000-0008-0000-4800-000088000000}"/>
            </a:ext>
          </a:extLst>
        </xdr:cNvPr>
        <xdr:cNvCxnSpPr/>
      </xdr:nvCxnSpPr>
      <xdr:spPr>
        <a:xfrm rot="319262">
          <a:off x="7193071" y="4795174"/>
          <a:ext cx="65047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354951</xdr:colOff>
      <xdr:row>26</xdr:row>
      <xdr:rowOff>39482</xdr:rowOff>
    </xdr:from>
    <xdr:to>
      <xdr:col>7</xdr:col>
      <xdr:colOff>422089</xdr:colOff>
      <xdr:row>26</xdr:row>
      <xdr:rowOff>123116</xdr:rowOff>
    </xdr:to>
    <xdr:cxnSp macro="">
      <xdr:nvCxnSpPr>
        <xdr:cNvPr id="137" name="Conector recto 136">
          <a:extLst>
            <a:ext uri="{FF2B5EF4-FFF2-40B4-BE49-F238E27FC236}">
              <a16:creationId xmlns:a16="http://schemas.microsoft.com/office/drawing/2014/main" id="{00000000-0008-0000-4800-000089000000}"/>
            </a:ext>
          </a:extLst>
        </xdr:cNvPr>
        <xdr:cNvCxnSpPr/>
      </xdr:nvCxnSpPr>
      <xdr:spPr>
        <a:xfrm rot="319262">
          <a:off x="7243431" y="4794362"/>
          <a:ext cx="67138" cy="83634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270996</xdr:colOff>
      <xdr:row>26</xdr:row>
      <xdr:rowOff>67428</xdr:rowOff>
    </xdr:from>
    <xdr:to>
      <xdr:col>7</xdr:col>
      <xdr:colOff>314497</xdr:colOff>
      <xdr:row>26</xdr:row>
      <xdr:rowOff>124520</xdr:rowOff>
    </xdr:to>
    <xdr:cxnSp macro="">
      <xdr:nvCxnSpPr>
        <xdr:cNvPr id="138" name="Conector recto 137">
          <a:extLst>
            <a:ext uri="{FF2B5EF4-FFF2-40B4-BE49-F238E27FC236}">
              <a16:creationId xmlns:a16="http://schemas.microsoft.com/office/drawing/2014/main" id="{00000000-0008-0000-4800-00008A000000}"/>
            </a:ext>
          </a:extLst>
        </xdr:cNvPr>
        <xdr:cNvCxnSpPr/>
      </xdr:nvCxnSpPr>
      <xdr:spPr>
        <a:xfrm rot="319262">
          <a:off x="7159476" y="4822308"/>
          <a:ext cx="43501" cy="57092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184902</xdr:colOff>
      <xdr:row>26</xdr:row>
      <xdr:rowOff>13461</xdr:rowOff>
    </xdr:from>
    <xdr:to>
      <xdr:col>7</xdr:col>
      <xdr:colOff>218239</xdr:colOff>
      <xdr:row>26</xdr:row>
      <xdr:rowOff>53942</xdr:rowOff>
    </xdr:to>
    <xdr:cxnSp macro="">
      <xdr:nvCxnSpPr>
        <xdr:cNvPr id="139" name="Conector recto 138">
          <a:extLst>
            <a:ext uri="{FF2B5EF4-FFF2-40B4-BE49-F238E27FC236}">
              <a16:creationId xmlns:a16="http://schemas.microsoft.com/office/drawing/2014/main" id="{00000000-0008-0000-4800-00008B000000}"/>
            </a:ext>
          </a:extLst>
        </xdr:cNvPr>
        <xdr:cNvCxnSpPr/>
      </xdr:nvCxnSpPr>
      <xdr:spPr>
        <a:xfrm rot="319262">
          <a:off x="7073382" y="4768341"/>
          <a:ext cx="33337" cy="40481"/>
        </a:xfrm>
        <a:prstGeom prst="line">
          <a:avLst/>
        </a:prstGeom>
        <a:ln w="3175">
          <a:solidFill>
            <a:schemeClr val="bg1">
              <a:lumMod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476250</xdr:colOff>
      <xdr:row>24</xdr:row>
      <xdr:rowOff>57150</xdr:rowOff>
    </xdr:from>
    <xdr:to>
      <xdr:col>6</xdr:col>
      <xdr:colOff>504825</xdr:colOff>
      <xdr:row>25</xdr:row>
      <xdr:rowOff>76200</xdr:rowOff>
    </xdr:to>
    <xdr:cxnSp macro="">
      <xdr:nvCxnSpPr>
        <xdr:cNvPr id="140" name="Conector recto de flecha 139">
          <a:extLst>
            <a:ext uri="{FF2B5EF4-FFF2-40B4-BE49-F238E27FC236}">
              <a16:creationId xmlns:a16="http://schemas.microsoft.com/office/drawing/2014/main" id="{00000000-0008-0000-4800-00008C000000}"/>
            </a:ext>
          </a:extLst>
        </xdr:cNvPr>
        <xdr:cNvCxnSpPr/>
      </xdr:nvCxnSpPr>
      <xdr:spPr>
        <a:xfrm flipH="1">
          <a:off x="6663690" y="4446270"/>
          <a:ext cx="28575" cy="20193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438150</xdr:colOff>
      <xdr:row>25</xdr:row>
      <xdr:rowOff>152400</xdr:rowOff>
    </xdr:from>
    <xdr:to>
      <xdr:col>6</xdr:col>
      <xdr:colOff>476251</xdr:colOff>
      <xdr:row>27</xdr:row>
      <xdr:rowOff>28575</xdr:rowOff>
    </xdr:to>
    <xdr:cxnSp macro="">
      <xdr:nvCxnSpPr>
        <xdr:cNvPr id="141" name="Conector recto de flecha 140">
          <a:extLst>
            <a:ext uri="{FF2B5EF4-FFF2-40B4-BE49-F238E27FC236}">
              <a16:creationId xmlns:a16="http://schemas.microsoft.com/office/drawing/2014/main" id="{00000000-0008-0000-4800-00008D000000}"/>
            </a:ext>
          </a:extLst>
        </xdr:cNvPr>
        <xdr:cNvCxnSpPr/>
      </xdr:nvCxnSpPr>
      <xdr:spPr>
        <a:xfrm flipV="1">
          <a:off x="6625590" y="4724400"/>
          <a:ext cx="38101" cy="24193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323850</xdr:colOff>
      <xdr:row>27</xdr:row>
      <xdr:rowOff>161925</xdr:rowOff>
    </xdr:from>
    <xdr:to>
      <xdr:col>7</xdr:col>
      <xdr:colOff>361950</xdr:colOff>
      <xdr:row>27</xdr:row>
      <xdr:rowOff>161925</xdr:rowOff>
    </xdr:to>
    <xdr:cxnSp macro="">
      <xdr:nvCxnSpPr>
        <xdr:cNvPr id="142" name="Conector recto de flecha 141">
          <a:extLst>
            <a:ext uri="{FF2B5EF4-FFF2-40B4-BE49-F238E27FC236}">
              <a16:creationId xmlns:a16="http://schemas.microsoft.com/office/drawing/2014/main" id="{00000000-0008-0000-4800-00008E000000}"/>
            </a:ext>
          </a:extLst>
        </xdr:cNvPr>
        <xdr:cNvCxnSpPr/>
      </xdr:nvCxnSpPr>
      <xdr:spPr>
        <a:xfrm>
          <a:off x="4408170" y="5099685"/>
          <a:ext cx="2842260" cy="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23</xdr:row>
      <xdr:rowOff>57150</xdr:rowOff>
    </xdr:from>
    <xdr:to>
      <xdr:col>3</xdr:col>
      <xdr:colOff>133350</xdr:colOff>
      <xdr:row>24</xdr:row>
      <xdr:rowOff>171450</xdr:rowOff>
    </xdr:to>
    <xdr:cxnSp macro="">
      <xdr:nvCxnSpPr>
        <xdr:cNvPr id="143" name="Conector recto de flecha 142">
          <a:extLst>
            <a:ext uri="{FF2B5EF4-FFF2-40B4-BE49-F238E27FC236}">
              <a16:creationId xmlns:a16="http://schemas.microsoft.com/office/drawing/2014/main" id="{00000000-0008-0000-4800-00008F000000}"/>
            </a:ext>
          </a:extLst>
        </xdr:cNvPr>
        <xdr:cNvCxnSpPr/>
      </xdr:nvCxnSpPr>
      <xdr:spPr>
        <a:xfrm flipH="1">
          <a:off x="4208146" y="4263390"/>
          <a:ext cx="9524" cy="29718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123826</xdr:colOff>
      <xdr:row>26</xdr:row>
      <xdr:rowOff>9526</xdr:rowOff>
    </xdr:from>
    <xdr:to>
      <xdr:col>3</xdr:col>
      <xdr:colOff>133350</xdr:colOff>
      <xdr:row>27</xdr:row>
      <xdr:rowOff>152400</xdr:rowOff>
    </xdr:to>
    <xdr:cxnSp macro="">
      <xdr:nvCxnSpPr>
        <xdr:cNvPr id="144" name="Conector recto de flecha 143">
          <a:extLst>
            <a:ext uri="{FF2B5EF4-FFF2-40B4-BE49-F238E27FC236}">
              <a16:creationId xmlns:a16="http://schemas.microsoft.com/office/drawing/2014/main" id="{00000000-0008-0000-4800-000090000000}"/>
            </a:ext>
          </a:extLst>
        </xdr:cNvPr>
        <xdr:cNvCxnSpPr/>
      </xdr:nvCxnSpPr>
      <xdr:spPr>
        <a:xfrm flipH="1" flipV="1">
          <a:off x="4208146" y="4764406"/>
          <a:ext cx="9524" cy="32575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769621</xdr:colOff>
      <xdr:row>0</xdr:row>
      <xdr:rowOff>0</xdr:rowOff>
    </xdr:from>
    <xdr:to>
      <xdr:col>26</xdr:col>
      <xdr:colOff>701040</xdr:colOff>
      <xdr:row>17</xdr:row>
      <xdr:rowOff>95548</xdr:rowOff>
    </xdr:to>
    <xdr:pic>
      <xdr:nvPicPr>
        <xdr:cNvPr id="145" name="Imagen 144">
          <a:extLst>
            <a:ext uri="{FF2B5EF4-FFF2-40B4-BE49-F238E27FC236}">
              <a16:creationId xmlns:a16="http://schemas.microsoft.com/office/drawing/2014/main" id="{00000000-0008-0000-48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893541" y="0"/>
          <a:ext cx="5684519" cy="3204508"/>
        </a:xfrm>
        <a:prstGeom prst="rect">
          <a:avLst/>
        </a:prstGeom>
      </xdr:spPr>
    </xdr:pic>
    <xdr:clientData/>
  </xdr:twoCellAnchor>
  <xdr:twoCellAnchor editAs="oneCell">
    <xdr:from>
      <xdr:col>20</xdr:col>
      <xdr:colOff>327660</xdr:colOff>
      <xdr:row>46</xdr:row>
      <xdr:rowOff>57505</xdr:rowOff>
    </xdr:from>
    <xdr:to>
      <xdr:col>27</xdr:col>
      <xdr:colOff>739140</xdr:colOff>
      <xdr:row>71</xdr:row>
      <xdr:rowOff>2818</xdr:rowOff>
    </xdr:to>
    <xdr:pic>
      <xdr:nvPicPr>
        <xdr:cNvPr id="146" name="Imagen 145">
          <a:extLst>
            <a:ext uri="{FF2B5EF4-FFF2-40B4-BE49-F238E27FC236}">
              <a16:creationId xmlns:a16="http://schemas.microsoft.com/office/drawing/2014/main" id="{00000000-0008-0000-48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244060" y="8469985"/>
          <a:ext cx="6164580" cy="4517313"/>
        </a:xfrm>
        <a:prstGeom prst="rect">
          <a:avLst/>
        </a:prstGeom>
      </xdr:spPr>
    </xdr:pic>
    <xdr:clientData/>
  </xdr:twoCellAnchor>
  <xdr:twoCellAnchor editAs="oneCell">
    <xdr:from>
      <xdr:col>19</xdr:col>
      <xdr:colOff>662941</xdr:colOff>
      <xdr:row>18</xdr:row>
      <xdr:rowOff>135911</xdr:rowOff>
    </xdr:from>
    <xdr:to>
      <xdr:col>26</xdr:col>
      <xdr:colOff>129541</xdr:colOff>
      <xdr:row>43</xdr:row>
      <xdr:rowOff>19987</xdr:rowOff>
    </xdr:to>
    <xdr:pic>
      <xdr:nvPicPr>
        <xdr:cNvPr id="147" name="Imagen 146">
          <a:extLst>
            <a:ext uri="{FF2B5EF4-FFF2-40B4-BE49-F238E27FC236}">
              <a16:creationId xmlns:a16="http://schemas.microsoft.com/office/drawing/2014/main" id="{00000000-0008-0000-48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786861" y="3427751"/>
          <a:ext cx="5227320" cy="4456076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Hernan Aguero Vega" id="{7049718C-A994-4FA8-9B5D-0C90EE242F3F}" userId="834a24b0291a0bbb" providerId="Windows Live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1" dT="2021-01-25T05:29:46.87" personId="{7049718C-A994-4FA8-9B5D-0C90EE242F3F}" id="{17A5396C-7508-4EC4-9FCD-88757112EBD7}">
    <text>Valores ya consideran desfase de 1 año</text>
  </threadedComment>
  <threadedComment ref="C1" dT="2021-01-25T05:29:46.87" personId="{7049718C-A994-4FA8-9B5D-0C90EE242F3F}" id="{28AD1FB5-B945-49EB-BA59-C426330D7544}">
    <text>Valores ya consideran desfase de 1 año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0.xml"/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1.xml"/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2.xml"/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3.xml"/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F764C-4E4F-4E6E-B150-F32B3B193367}">
  <sheetPr codeName="Hoja1"/>
  <dimension ref="A1:C44"/>
  <sheetViews>
    <sheetView showGridLines="0" zoomScale="70" zoomScaleNormal="70" workbookViewId="0">
      <selection activeCell="C13" sqref="C13"/>
    </sheetView>
  </sheetViews>
  <sheetFormatPr baseColWidth="10" defaultColWidth="11.44140625" defaultRowHeight="13.2" x14ac:dyDescent="0.25"/>
  <cols>
    <col min="1" max="1" width="33.33203125" customWidth="1"/>
    <col min="2" max="2" width="69" customWidth="1"/>
    <col min="3" max="3" width="36" customWidth="1"/>
  </cols>
  <sheetData>
    <row r="1" spans="1:3" ht="16.2" thickBot="1" x14ac:dyDescent="0.3">
      <c r="A1" s="645" t="s">
        <v>0</v>
      </c>
      <c r="B1" s="646" t="s">
        <v>1</v>
      </c>
      <c r="C1" s="646" t="s">
        <v>2</v>
      </c>
    </row>
    <row r="2" spans="1:3" ht="16.2" thickBot="1" x14ac:dyDescent="0.3">
      <c r="A2" s="648" t="s">
        <v>3</v>
      </c>
      <c r="B2" s="647" t="s">
        <v>4</v>
      </c>
      <c r="C2" s="647" t="s">
        <v>5</v>
      </c>
    </row>
    <row r="3" spans="1:3" ht="16.2" thickBot="1" x14ac:dyDescent="0.3">
      <c r="A3" s="648" t="s">
        <v>6</v>
      </c>
      <c r="B3" s="647" t="s">
        <v>7</v>
      </c>
      <c r="C3" s="647" t="s">
        <v>5</v>
      </c>
    </row>
    <row r="4" spans="1:3" ht="16.2" thickBot="1" x14ac:dyDescent="0.3">
      <c r="A4" s="648" t="s">
        <v>8</v>
      </c>
      <c r="B4" s="647" t="s">
        <v>9</v>
      </c>
      <c r="C4" s="647" t="s">
        <v>10</v>
      </c>
    </row>
    <row r="5" spans="1:3" ht="16.2" thickBot="1" x14ac:dyDescent="0.3">
      <c r="A5" s="648" t="s">
        <v>11</v>
      </c>
      <c r="B5" s="647" t="s">
        <v>12</v>
      </c>
      <c r="C5" s="647" t="s">
        <v>13</v>
      </c>
    </row>
    <row r="6" spans="1:3" ht="16.2" thickBot="1" x14ac:dyDescent="0.3">
      <c r="A6" s="648" t="s">
        <v>14</v>
      </c>
      <c r="B6" s="647" t="s">
        <v>15</v>
      </c>
      <c r="C6" s="647" t="s">
        <v>5</v>
      </c>
    </row>
    <row r="7" spans="1:3" ht="31.8" thickBot="1" x14ac:dyDescent="0.3">
      <c r="A7" s="647" t="s">
        <v>16</v>
      </c>
      <c r="B7" s="647" t="s">
        <v>17</v>
      </c>
      <c r="C7" s="647" t="s">
        <v>5</v>
      </c>
    </row>
    <row r="8" spans="1:3" ht="31.8" thickBot="1" x14ac:dyDescent="0.3">
      <c r="A8" s="647" t="s">
        <v>18</v>
      </c>
      <c r="B8" s="647" t="s">
        <v>19</v>
      </c>
      <c r="C8" s="647" t="s">
        <v>5</v>
      </c>
    </row>
    <row r="9" spans="1:3" ht="31.8" thickBot="1" x14ac:dyDescent="0.3">
      <c r="A9" s="647" t="s">
        <v>20</v>
      </c>
      <c r="B9" s="647" t="s">
        <v>21</v>
      </c>
      <c r="C9" s="647" t="s">
        <v>5</v>
      </c>
    </row>
    <row r="10" spans="1:3" ht="31.8" thickBot="1" x14ac:dyDescent="0.3">
      <c r="A10" s="647" t="s">
        <v>22</v>
      </c>
      <c r="B10" s="647" t="s">
        <v>23</v>
      </c>
      <c r="C10" s="647" t="s">
        <v>5</v>
      </c>
    </row>
    <row r="11" spans="1:3" ht="31.8" thickBot="1" x14ac:dyDescent="0.3">
      <c r="A11" s="647" t="s">
        <v>24</v>
      </c>
      <c r="B11" s="647" t="s">
        <v>25</v>
      </c>
      <c r="C11" s="647" t="s">
        <v>5</v>
      </c>
    </row>
    <row r="12" spans="1:3" ht="31.8" thickBot="1" x14ac:dyDescent="0.3">
      <c r="A12" s="647" t="s">
        <v>26</v>
      </c>
      <c r="B12" s="647" t="s">
        <v>27</v>
      </c>
      <c r="C12" s="647" t="s">
        <v>5</v>
      </c>
    </row>
    <row r="13" spans="1:3" ht="16.2" thickBot="1" x14ac:dyDescent="0.3">
      <c r="A13" s="647" t="s">
        <v>28</v>
      </c>
      <c r="B13" s="647" t="s">
        <v>29</v>
      </c>
      <c r="C13" s="647" t="s">
        <v>5</v>
      </c>
    </row>
    <row r="14" spans="1:3" ht="16.2" thickBot="1" x14ac:dyDescent="0.3">
      <c r="A14" s="647" t="s">
        <v>30</v>
      </c>
      <c r="B14" s="647" t="s">
        <v>31</v>
      </c>
      <c r="C14" s="647"/>
    </row>
    <row r="15" spans="1:3" ht="16.2" thickBot="1" x14ac:dyDescent="0.3">
      <c r="A15" s="647" t="s">
        <v>32</v>
      </c>
      <c r="B15" s="647" t="s">
        <v>33</v>
      </c>
      <c r="C15" s="647" t="s">
        <v>5</v>
      </c>
    </row>
    <row r="16" spans="1:3" ht="31.8" thickBot="1" x14ac:dyDescent="0.3">
      <c r="A16" s="647" t="s">
        <v>34</v>
      </c>
      <c r="B16" s="647" t="s">
        <v>35</v>
      </c>
      <c r="C16" s="647" t="s">
        <v>5</v>
      </c>
    </row>
    <row r="17" spans="1:3" ht="31.8" thickBot="1" x14ac:dyDescent="0.3">
      <c r="A17" s="647" t="s">
        <v>36</v>
      </c>
      <c r="B17" s="647" t="s">
        <v>37</v>
      </c>
      <c r="C17" s="647" t="s">
        <v>5</v>
      </c>
    </row>
    <row r="18" spans="1:3" ht="31.8" thickBot="1" x14ac:dyDescent="0.3">
      <c r="A18" s="647" t="s">
        <v>38</v>
      </c>
      <c r="B18" s="647" t="s">
        <v>39</v>
      </c>
      <c r="C18" s="647" t="s">
        <v>5</v>
      </c>
    </row>
    <row r="19" spans="1:3" ht="16.2" thickBot="1" x14ac:dyDescent="0.3">
      <c r="A19" s="647" t="s">
        <v>40</v>
      </c>
      <c r="B19" s="647" t="s">
        <v>41</v>
      </c>
      <c r="C19" s="647" t="s">
        <v>42</v>
      </c>
    </row>
    <row r="20" spans="1:3" ht="16.2" thickBot="1" x14ac:dyDescent="0.3">
      <c r="A20" s="647" t="s">
        <v>43</v>
      </c>
      <c r="B20" s="647" t="s">
        <v>44</v>
      </c>
      <c r="C20" s="647" t="s">
        <v>42</v>
      </c>
    </row>
    <row r="21" spans="1:3" ht="16.2" thickBot="1" x14ac:dyDescent="0.3">
      <c r="A21" s="647" t="s">
        <v>40</v>
      </c>
      <c r="B21" s="647" t="s">
        <v>45</v>
      </c>
      <c r="C21" s="647" t="s">
        <v>42</v>
      </c>
    </row>
    <row r="22" spans="1:3" ht="16.2" thickBot="1" x14ac:dyDescent="0.3">
      <c r="A22" s="647" t="s">
        <v>46</v>
      </c>
      <c r="B22" s="647" t="s">
        <v>47</v>
      </c>
      <c r="C22" s="647" t="s">
        <v>48</v>
      </c>
    </row>
    <row r="23" spans="1:3" ht="16.2" thickBot="1" x14ac:dyDescent="0.3">
      <c r="A23" s="647" t="s">
        <v>49</v>
      </c>
      <c r="B23" s="647" t="s">
        <v>49</v>
      </c>
      <c r="C23" s="647" t="s">
        <v>5</v>
      </c>
    </row>
    <row r="24" spans="1:3" ht="16.2" thickBot="1" x14ac:dyDescent="0.3">
      <c r="A24" s="647" t="s">
        <v>50</v>
      </c>
      <c r="B24" s="647" t="s">
        <v>51</v>
      </c>
      <c r="C24" s="647" t="s">
        <v>42</v>
      </c>
    </row>
    <row r="25" spans="1:3" ht="16.2" thickBot="1" x14ac:dyDescent="0.3">
      <c r="A25" s="647" t="s">
        <v>52</v>
      </c>
      <c r="B25" s="647" t="s">
        <v>53</v>
      </c>
      <c r="C25" s="647" t="s">
        <v>54</v>
      </c>
    </row>
    <row r="26" spans="1:3" ht="16.2" thickBot="1" x14ac:dyDescent="0.3">
      <c r="A26" s="647" t="s">
        <v>55</v>
      </c>
      <c r="B26" s="647" t="s">
        <v>56</v>
      </c>
      <c r="C26" s="647" t="s">
        <v>42</v>
      </c>
    </row>
    <row r="27" spans="1:3" ht="16.2" thickBot="1" x14ac:dyDescent="0.3">
      <c r="A27" s="647" t="s">
        <v>57</v>
      </c>
      <c r="B27" s="647" t="s">
        <v>58</v>
      </c>
      <c r="C27" s="647" t="s">
        <v>59</v>
      </c>
    </row>
    <row r="28" spans="1:3" ht="16.2" thickBot="1" x14ac:dyDescent="0.3">
      <c r="A28" s="647" t="s">
        <v>60</v>
      </c>
      <c r="B28" s="647" t="s">
        <v>61</v>
      </c>
      <c r="C28" s="647" t="s">
        <v>42</v>
      </c>
    </row>
    <row r="29" spans="1:3" ht="16.2" thickBot="1" x14ac:dyDescent="0.3">
      <c r="A29" s="647" t="s">
        <v>62</v>
      </c>
      <c r="B29" s="647" t="s">
        <v>63</v>
      </c>
      <c r="C29" s="647" t="s">
        <v>5</v>
      </c>
    </row>
    <row r="30" spans="1:3" ht="16.2" thickBot="1" x14ac:dyDescent="0.3">
      <c r="A30" s="647" t="s">
        <v>64</v>
      </c>
      <c r="B30" s="647" t="s">
        <v>65</v>
      </c>
      <c r="C30" s="647" t="s">
        <v>5</v>
      </c>
    </row>
    <row r="31" spans="1:3" ht="16.2" thickBot="1" x14ac:dyDescent="0.3">
      <c r="A31" s="647" t="s">
        <v>66</v>
      </c>
      <c r="B31" s="647" t="s">
        <v>67</v>
      </c>
      <c r="C31" s="647" t="s">
        <v>5</v>
      </c>
    </row>
    <row r="32" spans="1:3" ht="16.2" thickBot="1" x14ac:dyDescent="0.3">
      <c r="A32" s="647" t="s">
        <v>68</v>
      </c>
      <c r="B32" s="647" t="s">
        <v>69</v>
      </c>
      <c r="C32" s="647" t="s">
        <v>5</v>
      </c>
    </row>
    <row r="33" spans="1:3" ht="16.2" thickBot="1" x14ac:dyDescent="0.3">
      <c r="A33" s="647" t="s">
        <v>70</v>
      </c>
      <c r="B33" s="647" t="s">
        <v>71</v>
      </c>
      <c r="C33" s="647" t="s">
        <v>5</v>
      </c>
    </row>
    <row r="34" spans="1:3" ht="16.2" thickBot="1" x14ac:dyDescent="0.3">
      <c r="A34" s="647" t="s">
        <v>72</v>
      </c>
      <c r="B34" s="647" t="s">
        <v>73</v>
      </c>
      <c r="C34" s="647" t="s">
        <v>5</v>
      </c>
    </row>
    <row r="35" spans="1:3" ht="16.2" thickBot="1" x14ac:dyDescent="0.3">
      <c r="A35" s="647" t="s">
        <v>74</v>
      </c>
      <c r="B35" s="647" t="s">
        <v>75</v>
      </c>
      <c r="C35" s="647" t="s">
        <v>76</v>
      </c>
    </row>
    <row r="36" spans="1:3" ht="16.2" thickBot="1" x14ac:dyDescent="0.3">
      <c r="A36" s="647" t="s">
        <v>77</v>
      </c>
      <c r="B36" s="647" t="s">
        <v>78</v>
      </c>
      <c r="C36" s="647" t="s">
        <v>42</v>
      </c>
    </row>
    <row r="37" spans="1:3" ht="16.2" thickBot="1" x14ac:dyDescent="0.3">
      <c r="A37" s="647" t="s">
        <v>79</v>
      </c>
      <c r="B37" s="647" t="s">
        <v>80</v>
      </c>
      <c r="C37" s="647" t="s">
        <v>5</v>
      </c>
    </row>
    <row r="38" spans="1:3" ht="31.8" thickBot="1" x14ac:dyDescent="0.3">
      <c r="A38" s="647" t="s">
        <v>81</v>
      </c>
      <c r="B38" s="647" t="s">
        <v>82</v>
      </c>
      <c r="C38" s="647" t="s">
        <v>5</v>
      </c>
    </row>
    <row r="39" spans="1:3" ht="16.2" thickBot="1" x14ac:dyDescent="0.3">
      <c r="A39" s="647" t="s">
        <v>83</v>
      </c>
      <c r="B39" s="647" t="s">
        <v>84</v>
      </c>
      <c r="C39" s="647" t="s">
        <v>76</v>
      </c>
    </row>
    <row r="40" spans="1:3" ht="16.2" thickBot="1" x14ac:dyDescent="0.3">
      <c r="A40" s="647" t="s">
        <v>85</v>
      </c>
      <c r="B40" s="647" t="s">
        <v>86</v>
      </c>
      <c r="C40" s="647" t="s">
        <v>5</v>
      </c>
    </row>
    <row r="41" spans="1:3" ht="16.2" thickBot="1" x14ac:dyDescent="0.3">
      <c r="A41" s="647" t="s">
        <v>87</v>
      </c>
      <c r="B41" s="647" t="s">
        <v>88</v>
      </c>
      <c r="C41" s="647" t="s">
        <v>76</v>
      </c>
    </row>
    <row r="42" spans="1:3" ht="16.2" thickBot="1" x14ac:dyDescent="0.3">
      <c r="A42" s="647" t="s">
        <v>89</v>
      </c>
      <c r="B42" s="647" t="s">
        <v>90</v>
      </c>
      <c r="C42" s="647" t="s">
        <v>5</v>
      </c>
    </row>
    <row r="43" spans="1:3" ht="16.2" thickBot="1" x14ac:dyDescent="0.3">
      <c r="A43" s="647" t="s">
        <v>91</v>
      </c>
      <c r="B43" s="647" t="s">
        <v>92</v>
      </c>
      <c r="C43" s="647" t="s">
        <v>93</v>
      </c>
    </row>
    <row r="44" spans="1:3" ht="16.2" thickBot="1" x14ac:dyDescent="0.3">
      <c r="A44" s="647" t="s">
        <v>94</v>
      </c>
      <c r="B44" s="647" t="s">
        <v>95</v>
      </c>
      <c r="C44" s="647" t="s">
        <v>96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E94EE-B955-497F-A09E-B9BD4A113C2D}">
  <sheetPr codeName="Hoja16"/>
  <dimension ref="A1:B17"/>
  <sheetViews>
    <sheetView showGridLines="0" workbookViewId="0">
      <selection activeCell="A16" sqref="A16"/>
    </sheetView>
  </sheetViews>
  <sheetFormatPr baseColWidth="10" defaultColWidth="11.44140625" defaultRowHeight="13.2" x14ac:dyDescent="0.25"/>
  <cols>
    <col min="1" max="1" width="36.5546875" style="490" customWidth="1"/>
    <col min="2" max="2" width="73.44140625" style="490" customWidth="1"/>
    <col min="3" max="16384" width="11.44140625" style="490"/>
  </cols>
  <sheetData>
    <row r="1" spans="1:2" x14ac:dyDescent="0.25">
      <c r="A1" s="607" t="s">
        <v>97</v>
      </c>
      <c r="B1" s="607" t="s">
        <v>98</v>
      </c>
    </row>
    <row r="2" spans="1:2" x14ac:dyDescent="0.25">
      <c r="A2" s="493" t="s">
        <v>99</v>
      </c>
      <c r="B2" s="493" t="s">
        <v>100</v>
      </c>
    </row>
    <row r="3" spans="1:2" x14ac:dyDescent="0.25">
      <c r="A3" s="493" t="s">
        <v>101</v>
      </c>
      <c r="B3" s="493" t="s">
        <v>102</v>
      </c>
    </row>
    <row r="4" spans="1:2" x14ac:dyDescent="0.25">
      <c r="A4" s="493" t="s">
        <v>103</v>
      </c>
      <c r="B4" s="493" t="s">
        <v>104</v>
      </c>
    </row>
    <row r="5" spans="1:2" x14ac:dyDescent="0.25">
      <c r="A5" s="493" t="s">
        <v>105</v>
      </c>
      <c r="B5" s="493" t="s">
        <v>106</v>
      </c>
    </row>
    <row r="6" spans="1:2" x14ac:dyDescent="0.25">
      <c r="A6" s="493" t="s">
        <v>107</v>
      </c>
      <c r="B6" s="493" t="s">
        <v>108</v>
      </c>
    </row>
    <row r="7" spans="1:2" x14ac:dyDescent="0.25">
      <c r="A7" s="493" t="s">
        <v>109</v>
      </c>
      <c r="B7" s="493" t="s">
        <v>110</v>
      </c>
    </row>
    <row r="8" spans="1:2" x14ac:dyDescent="0.25">
      <c r="A8" s="493" t="s">
        <v>111</v>
      </c>
      <c r="B8" s="493" t="s">
        <v>112</v>
      </c>
    </row>
    <row r="9" spans="1:2" x14ac:dyDescent="0.25">
      <c r="A9" s="493" t="s">
        <v>113</v>
      </c>
      <c r="B9" s="493" t="s">
        <v>114</v>
      </c>
    </row>
    <row r="10" spans="1:2" x14ac:dyDescent="0.25">
      <c r="A10" s="493" t="s">
        <v>115</v>
      </c>
      <c r="B10" s="493" t="s">
        <v>116</v>
      </c>
    </row>
    <row r="11" spans="1:2" x14ac:dyDescent="0.25">
      <c r="A11" s="493" t="s">
        <v>117</v>
      </c>
      <c r="B11" s="493" t="s">
        <v>118</v>
      </c>
    </row>
    <row r="12" spans="1:2" x14ac:dyDescent="0.25">
      <c r="A12" s="493" t="s">
        <v>119</v>
      </c>
      <c r="B12" s="493" t="s">
        <v>120</v>
      </c>
    </row>
    <row r="13" spans="1:2" hidden="1" x14ac:dyDescent="0.25">
      <c r="A13" s="493" t="s">
        <v>121</v>
      </c>
      <c r="B13" s="493" t="s">
        <v>122</v>
      </c>
    </row>
    <row r="14" spans="1:2" hidden="1" x14ac:dyDescent="0.25">
      <c r="A14" s="493" t="s">
        <v>123</v>
      </c>
      <c r="B14" s="493" t="s">
        <v>124</v>
      </c>
    </row>
    <row r="15" spans="1:2" hidden="1" x14ac:dyDescent="0.25">
      <c r="A15" s="493" t="s">
        <v>125</v>
      </c>
      <c r="B15" s="493" t="s">
        <v>126</v>
      </c>
    </row>
    <row r="16" spans="1:2" x14ac:dyDescent="0.25">
      <c r="A16" s="493" t="s">
        <v>127</v>
      </c>
      <c r="B16" s="493" t="s">
        <v>128</v>
      </c>
    </row>
    <row r="17" spans="1:2" hidden="1" x14ac:dyDescent="0.25">
      <c r="A17" s="493" t="s">
        <v>129</v>
      </c>
      <c r="B17" s="493" t="s">
        <v>130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F3D13-ED51-43C9-AF58-54BB04D0DD31}">
  <sheetPr codeName="Hoja19"/>
  <dimension ref="B2:I16"/>
  <sheetViews>
    <sheetView showGridLines="0" workbookViewId="0">
      <selection activeCell="B15" sqref="B15"/>
    </sheetView>
  </sheetViews>
  <sheetFormatPr baseColWidth="10" defaultColWidth="11.44140625" defaultRowHeight="13.2" x14ac:dyDescent="0.25"/>
  <cols>
    <col min="1" max="1" width="11.44140625" style="490"/>
    <col min="2" max="2" width="21.5546875" style="490" customWidth="1"/>
    <col min="3" max="3" width="11.88671875" style="490" customWidth="1"/>
    <col min="4" max="4" width="12.33203125" style="490" bestFit="1" customWidth="1"/>
    <col min="5" max="5" width="21.6640625" style="490" customWidth="1"/>
    <col min="6" max="7" width="11.44140625" style="490"/>
    <col min="8" max="8" width="20.33203125" style="490" customWidth="1"/>
    <col min="9" max="16384" width="11.44140625" style="490"/>
  </cols>
  <sheetData>
    <row r="2" spans="2:9" x14ac:dyDescent="0.25">
      <c r="B2" s="630" t="s">
        <v>1516</v>
      </c>
    </row>
    <row r="4" spans="2:9" x14ac:dyDescent="0.25">
      <c r="B4" s="490" t="s">
        <v>119</v>
      </c>
      <c r="E4" s="490" t="s">
        <v>131</v>
      </c>
      <c r="H4" s="490" t="s">
        <v>132</v>
      </c>
    </row>
    <row r="5" spans="2:9" x14ac:dyDescent="0.25">
      <c r="B5" s="490" t="s">
        <v>133</v>
      </c>
      <c r="C5" s="631">
        <v>1</v>
      </c>
      <c r="E5" s="490" t="s">
        <v>133</v>
      </c>
      <c r="F5" s="631">
        <v>1</v>
      </c>
      <c r="H5" s="490" t="s">
        <v>133</v>
      </c>
      <c r="I5" s="631">
        <v>1</v>
      </c>
    </row>
    <row r="6" spans="2:9" x14ac:dyDescent="0.25">
      <c r="B6" s="490" t="s">
        <v>134</v>
      </c>
      <c r="C6" s="632">
        <v>0.1</v>
      </c>
      <c r="E6" s="490" t="s">
        <v>134</v>
      </c>
      <c r="F6" s="632">
        <v>0.1</v>
      </c>
      <c r="H6" s="490" t="s">
        <v>134</v>
      </c>
      <c r="I6" s="632">
        <v>0.1</v>
      </c>
    </row>
    <row r="7" spans="2:9" x14ac:dyDescent="0.25">
      <c r="B7" s="490" t="s">
        <v>135</v>
      </c>
      <c r="C7" s="633">
        <f>+(1+$C$6)^(1/12)-1</f>
        <v>7.9741404289037643E-3</v>
      </c>
      <c r="E7" s="490" t="s">
        <v>135</v>
      </c>
      <c r="F7" s="633">
        <f>+(1+$F$6)^(1/12)-1</f>
        <v>7.9741404289037643E-3</v>
      </c>
      <c r="H7" s="490" t="s">
        <v>135</v>
      </c>
      <c r="I7" s="633">
        <f>+(1+$I$6)^(1/12)-1</f>
        <v>7.9741404289037643E-3</v>
      </c>
    </row>
    <row r="8" spans="2:9" x14ac:dyDescent="0.25">
      <c r="B8" s="490" t="s">
        <v>136</v>
      </c>
      <c r="C8" s="490">
        <v>20</v>
      </c>
      <c r="E8" s="490" t="s">
        <v>136</v>
      </c>
      <c r="F8" s="654">
        <f>+ROUND(AVERAGE('Vida Util SSEE y LAT 70'!B63,'Vida Util SSEE y LAT 120'!B63,'Vida Util SSEE y LAT 150'!B63),0)</f>
        <v>41</v>
      </c>
      <c r="H8" s="490" t="s">
        <v>136</v>
      </c>
      <c r="I8" s="654">
        <f>+ROUND(AVERAGE('Vida Util SSEE y LAT 70'!B123,'Vida Util SSEE y LAT 120'!B123,'Vida Util SSEE y LAT 150'!B123),0)</f>
        <v>48</v>
      </c>
    </row>
    <row r="9" spans="2:9" x14ac:dyDescent="0.25">
      <c r="B9" s="490" t="s">
        <v>137</v>
      </c>
      <c r="C9" s="634">
        <f>12*C8</f>
        <v>240</v>
      </c>
      <c r="E9" s="490" t="s">
        <v>137</v>
      </c>
      <c r="F9" s="634">
        <f>12*F8</f>
        <v>492</v>
      </c>
      <c r="H9" s="490" t="s">
        <v>137</v>
      </c>
      <c r="I9" s="634">
        <f>12*I8</f>
        <v>576</v>
      </c>
    </row>
    <row r="11" spans="2:9" x14ac:dyDescent="0.25">
      <c r="B11" s="635" t="s">
        <v>117</v>
      </c>
      <c r="C11" s="636">
        <f>ROUND((C7*(1+C7)^C9)/(((1+C7)^C9)-1),6)</f>
        <v>9.3659999999999993E-3</v>
      </c>
      <c r="E11" s="635" t="s">
        <v>117</v>
      </c>
      <c r="F11" s="636">
        <f>ROUND((F7*(1+F7)^F9)/(((1+F7)^F9)-1),6)</f>
        <v>8.1379999999999994E-3</v>
      </c>
      <c r="H11" s="635" t="s">
        <v>117</v>
      </c>
      <c r="I11" s="636">
        <f>ROUND((I7*(1+I7)^I9)/(((1+I7)^I9)-1),6)</f>
        <v>8.0569999999999999E-3</v>
      </c>
    </row>
    <row r="13" spans="2:9" x14ac:dyDescent="0.25">
      <c r="B13" s="490" t="s">
        <v>138</v>
      </c>
      <c r="D13" s="637">
        <v>0.1</v>
      </c>
    </row>
    <row r="14" spans="2:9" x14ac:dyDescent="0.25">
      <c r="B14" s="490" t="s">
        <v>139</v>
      </c>
      <c r="D14" s="638">
        <f>1.048809%*100</f>
        <v>1.0488090000000001</v>
      </c>
    </row>
    <row r="16" spans="2:9" x14ac:dyDescent="0.25">
      <c r="B16" s="478" t="s">
        <v>1558</v>
      </c>
      <c r="C16" s="1362">
        <v>4</v>
      </c>
      <c r="E16" s="490" t="s">
        <v>1562</v>
      </c>
    </row>
  </sheetData>
  <dataValidations count="1">
    <dataValidation type="whole" showInputMessage="1" showErrorMessage="1" sqref="C16" xr:uid="{8D04244C-D2B8-40A1-8CC7-1580D6F7CCA8}">
      <formula1>2</formula1>
      <formula2>6</formula2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0"/>
  <dimension ref="A2:X21"/>
  <sheetViews>
    <sheetView showGridLines="0" zoomScale="70" zoomScaleNormal="70" workbookViewId="0">
      <selection activeCell="A7" sqref="A7:A17"/>
    </sheetView>
  </sheetViews>
  <sheetFormatPr baseColWidth="10" defaultColWidth="11.44140625" defaultRowHeight="13.2" x14ac:dyDescent="0.25"/>
  <cols>
    <col min="1" max="1" width="6.5546875" customWidth="1"/>
    <col min="2" max="2" width="45.88671875" customWidth="1"/>
    <col min="3" max="10" width="12.21875" customWidth="1"/>
    <col min="11" max="24" width="0" hidden="1" customWidth="1"/>
  </cols>
  <sheetData>
    <row r="2" spans="1:24" x14ac:dyDescent="0.25">
      <c r="B2" s="478"/>
      <c r="C2" s="547" t="s">
        <v>1519</v>
      </c>
      <c r="D2" s="547" t="s">
        <v>1520</v>
      </c>
      <c r="E2" s="547" t="s">
        <v>1521</v>
      </c>
      <c r="F2" s="547" t="s">
        <v>1522</v>
      </c>
      <c r="G2" s="547" t="s">
        <v>1523</v>
      </c>
      <c r="H2" s="547" t="s">
        <v>1524</v>
      </c>
      <c r="I2" s="547" t="s">
        <v>1525</v>
      </c>
      <c r="J2" s="547" t="s">
        <v>1526</v>
      </c>
      <c r="K2" s="478"/>
      <c r="L2" s="478"/>
    </row>
    <row r="3" spans="1:24" ht="17.399999999999999" customHeight="1" x14ac:dyDescent="0.25">
      <c r="A3" s="1370" t="s">
        <v>140</v>
      </c>
      <c r="B3" s="537" t="s">
        <v>141</v>
      </c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4" ht="17.399999999999999" customHeight="1" x14ac:dyDescent="0.25">
      <c r="A4" s="1370"/>
      <c r="B4" s="537" t="s">
        <v>142</v>
      </c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4" ht="17.399999999999999" customHeight="1" x14ac:dyDescent="0.25">
      <c r="A5" s="1370"/>
      <c r="B5" s="537" t="s">
        <v>143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4" x14ac:dyDescent="0.25">
      <c r="B6" s="538"/>
      <c r="C6" s="303"/>
      <c r="D6" s="303"/>
      <c r="E6" s="303"/>
      <c r="F6" s="303"/>
      <c r="G6" s="303"/>
      <c r="H6" s="303"/>
      <c r="I6" s="303"/>
      <c r="J6" s="303"/>
      <c r="K6" s="303"/>
      <c r="L6" s="303"/>
      <c r="M6" s="303"/>
      <c r="N6" s="303"/>
      <c r="O6" s="303"/>
      <c r="P6" s="303"/>
      <c r="Q6" s="303"/>
      <c r="R6" s="303"/>
      <c r="S6" s="303"/>
      <c r="T6" s="303"/>
      <c r="U6" s="303"/>
      <c r="V6" s="303"/>
      <c r="W6" s="303"/>
      <c r="X6" s="303"/>
    </row>
    <row r="7" spans="1:24" x14ac:dyDescent="0.25">
      <c r="A7" s="1368" t="s">
        <v>144</v>
      </c>
      <c r="B7" s="534" t="s">
        <v>186</v>
      </c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4" x14ac:dyDescent="0.25">
      <c r="A8" s="1369"/>
      <c r="B8" s="534" t="s">
        <v>187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4" x14ac:dyDescent="0.25">
      <c r="A9" s="1369"/>
      <c r="B9" s="534" t="s">
        <v>145</v>
      </c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4" x14ac:dyDescent="0.25">
      <c r="A10" s="1369"/>
      <c r="B10" s="534" t="s">
        <v>146</v>
      </c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4" x14ac:dyDescent="0.25">
      <c r="A11" s="1369"/>
      <c r="B11" s="534" t="s">
        <v>147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4" x14ac:dyDescent="0.25">
      <c r="A12" s="1369"/>
      <c r="B12" s="534" t="s">
        <v>148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4" x14ac:dyDescent="0.25">
      <c r="A13" s="1369"/>
      <c r="B13" s="534" t="s">
        <v>149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</row>
    <row r="14" spans="1:24" x14ac:dyDescent="0.25">
      <c r="A14" s="1369"/>
      <c r="B14" s="534" t="s">
        <v>150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</row>
    <row r="15" spans="1:24" x14ac:dyDescent="0.25">
      <c r="A15" s="1369"/>
      <c r="B15" s="534" t="s">
        <v>151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</row>
    <row r="16" spans="1:24" x14ac:dyDescent="0.25">
      <c r="A16" s="1369"/>
      <c r="B16" s="534" t="s">
        <v>152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</row>
    <row r="17" spans="1:24" x14ac:dyDescent="0.25">
      <c r="A17" s="1369"/>
      <c r="B17" s="534" t="s">
        <v>153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</row>
    <row r="19" spans="1:24" ht="21.75" customHeight="1" x14ac:dyDescent="0.25">
      <c r="A19" s="1370" t="s">
        <v>154</v>
      </c>
      <c r="B19" s="534" t="s">
        <v>1517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</row>
    <row r="20" spans="1:24" ht="21.75" customHeight="1" x14ac:dyDescent="0.25">
      <c r="A20" s="1370"/>
      <c r="B20" s="534" t="s">
        <v>155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</row>
    <row r="21" spans="1:24" ht="20.25" customHeight="1" x14ac:dyDescent="0.25">
      <c r="A21" s="1370"/>
      <c r="B21" s="534" t="s">
        <v>156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</row>
  </sheetData>
  <mergeCells count="3">
    <mergeCell ref="A7:A17"/>
    <mergeCell ref="A19:A21"/>
    <mergeCell ref="A3:A5"/>
  </mergeCells>
  <phoneticPr fontId="90" type="noConversion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1"/>
  <dimension ref="A2:X8"/>
  <sheetViews>
    <sheetView showGridLines="0" zoomScale="70" zoomScaleNormal="70" workbookViewId="0">
      <selection activeCell="I54" sqref="I54"/>
    </sheetView>
  </sheetViews>
  <sheetFormatPr baseColWidth="10" defaultColWidth="11.44140625" defaultRowHeight="13.2" x14ac:dyDescent="0.25"/>
  <cols>
    <col min="1" max="1" width="7.5546875" customWidth="1"/>
    <col min="2" max="2" width="52" bestFit="1" customWidth="1"/>
    <col min="3" max="10" width="14.109375" customWidth="1"/>
    <col min="11" max="24" width="0" hidden="1" customWidth="1"/>
  </cols>
  <sheetData>
    <row r="2" spans="1:24" ht="39.6" x14ac:dyDescent="0.25">
      <c r="B2" s="478"/>
      <c r="C2" s="1346" t="s">
        <v>1527</v>
      </c>
      <c r="D2" s="1346" t="s">
        <v>1528</v>
      </c>
      <c r="E2" s="1346" t="s">
        <v>1529</v>
      </c>
      <c r="F2" s="1346" t="s">
        <v>1530</v>
      </c>
      <c r="G2" s="1346" t="s">
        <v>1531</v>
      </c>
      <c r="H2" s="1346" t="s">
        <v>1532</v>
      </c>
      <c r="I2" s="1346" t="s">
        <v>1533</v>
      </c>
      <c r="J2" s="1346" t="s">
        <v>1534</v>
      </c>
    </row>
    <row r="3" spans="1:24" ht="16.8" customHeight="1" x14ac:dyDescent="0.25">
      <c r="A3" s="1371" t="s">
        <v>157</v>
      </c>
      <c r="B3" s="537" t="s">
        <v>158</v>
      </c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4" ht="16.8" customHeight="1" x14ac:dyDescent="0.25">
      <c r="A4" s="1371"/>
      <c r="B4" s="537" t="s">
        <v>142</v>
      </c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4" ht="16.8" customHeight="1" x14ac:dyDescent="0.25">
      <c r="A5" s="1371"/>
      <c r="B5" s="537" t="s">
        <v>143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4" ht="12" customHeight="1" x14ac:dyDescent="0.25">
      <c r="B6" s="538"/>
      <c r="C6" s="303"/>
      <c r="D6" s="303"/>
      <c r="E6" s="303"/>
      <c r="F6" s="303"/>
      <c r="G6" s="303"/>
      <c r="H6" s="303"/>
      <c r="I6" s="303"/>
      <c r="J6" s="303"/>
      <c r="K6" s="303"/>
      <c r="L6" s="303"/>
      <c r="M6" s="303"/>
      <c r="N6" s="303"/>
      <c r="O6" s="303"/>
      <c r="P6" s="303"/>
      <c r="Q6" s="303"/>
      <c r="R6" s="303"/>
      <c r="S6" s="303"/>
      <c r="T6" s="303"/>
      <c r="U6" s="303"/>
      <c r="V6" s="303"/>
      <c r="W6" s="303"/>
      <c r="X6" s="303"/>
    </row>
    <row r="7" spans="1:24" ht="15.75" customHeight="1" x14ac:dyDescent="0.25">
      <c r="A7" s="1371" t="s">
        <v>159</v>
      </c>
      <c r="B7" s="537" t="s">
        <v>160</v>
      </c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4" s="466" customFormat="1" ht="26.25" customHeight="1" x14ac:dyDescent="0.25">
      <c r="A8" s="1371"/>
      <c r="B8" s="552" t="s">
        <v>153</v>
      </c>
      <c r="C8" s="499"/>
      <c r="D8" s="499"/>
      <c r="E8" s="499"/>
      <c r="F8" s="499"/>
      <c r="G8" s="499"/>
      <c r="H8" s="499"/>
      <c r="I8" s="499"/>
      <c r="J8" s="499"/>
      <c r="K8" s="499"/>
      <c r="L8" s="499"/>
      <c r="M8" s="499"/>
      <c r="N8" s="499"/>
      <c r="O8" s="499"/>
      <c r="P8" s="499"/>
      <c r="Q8" s="499"/>
      <c r="R8" s="499"/>
      <c r="S8" s="499"/>
      <c r="T8" s="499"/>
      <c r="U8" s="499"/>
      <c r="V8" s="499"/>
      <c r="W8" s="499"/>
      <c r="X8" s="499"/>
    </row>
  </sheetData>
  <mergeCells count="2">
    <mergeCell ref="A3:A5"/>
    <mergeCell ref="A7:A8"/>
  </mergeCells>
  <phoneticPr fontId="90" type="noConversion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DC558-AC93-41DD-8626-E4BF89E5EDDF}">
  <sheetPr codeName="Hoja23"/>
  <dimension ref="A1:S80"/>
  <sheetViews>
    <sheetView zoomScale="70" zoomScaleNormal="70" workbookViewId="0">
      <selection activeCell="O18" sqref="O18"/>
    </sheetView>
  </sheetViews>
  <sheetFormatPr baseColWidth="10" defaultColWidth="11.44140625" defaultRowHeight="13.2" x14ac:dyDescent="0.25"/>
  <cols>
    <col min="1" max="1" width="11.44140625" style="490"/>
    <col min="2" max="2" width="10.109375" style="490" customWidth="1"/>
    <col min="3" max="7" width="11.44140625" style="490"/>
    <col min="8" max="8" width="18.5546875" style="490" bestFit="1" customWidth="1"/>
    <col min="9" max="10" width="11.44140625" style="490"/>
    <col min="11" max="11" width="33.88671875" style="490" customWidth="1"/>
    <col min="12" max="16" width="11.44140625" style="490"/>
    <col min="17" max="17" width="12.33203125" style="490" bestFit="1" customWidth="1"/>
    <col min="18" max="18" width="20.44140625" style="490" customWidth="1"/>
    <col min="19" max="16384" width="11.44140625" style="490"/>
  </cols>
  <sheetData>
    <row r="1" spans="1:19" x14ac:dyDescent="0.25">
      <c r="A1" s="607" t="s">
        <v>161</v>
      </c>
      <c r="B1" s="1216" t="s">
        <v>162</v>
      </c>
      <c r="C1" s="1216" t="s">
        <v>163</v>
      </c>
      <c r="D1" s="1216" t="s">
        <v>164</v>
      </c>
      <c r="E1" s="1216" t="s">
        <v>165</v>
      </c>
      <c r="F1" s="1216" t="s">
        <v>166</v>
      </c>
      <c r="G1" s="1216" t="s">
        <v>167</v>
      </c>
      <c r="H1" s="1216" t="s">
        <v>168</v>
      </c>
      <c r="I1" s="1216" t="s">
        <v>169</v>
      </c>
      <c r="K1" s="1372" t="s">
        <v>170</v>
      </c>
      <c r="L1" s="1373"/>
      <c r="M1" s="1373"/>
      <c r="N1" s="1373"/>
      <c r="O1" s="1373"/>
      <c r="P1" s="1373"/>
      <c r="Q1" s="1373"/>
      <c r="R1" s="1374"/>
    </row>
    <row r="2" spans="1:19" x14ac:dyDescent="0.25">
      <c r="A2" s="491">
        <v>45047</v>
      </c>
      <c r="B2" s="650">
        <v>1</v>
      </c>
      <c r="C2" s="649" t="s">
        <v>5</v>
      </c>
      <c r="D2" s="495">
        <v>253.67</v>
      </c>
      <c r="E2" s="649" t="s">
        <v>5</v>
      </c>
      <c r="F2" s="649" t="s">
        <v>5</v>
      </c>
      <c r="G2" s="649" t="s">
        <v>5</v>
      </c>
      <c r="H2" s="495">
        <v>99.41</v>
      </c>
      <c r="I2" s="495">
        <v>798.64</v>
      </c>
      <c r="K2" s="608" t="s">
        <v>171</v>
      </c>
      <c r="L2" s="609" t="s">
        <v>172</v>
      </c>
      <c r="M2" s="608" t="s">
        <v>164</v>
      </c>
      <c r="N2" s="610" t="s">
        <v>165</v>
      </c>
      <c r="O2" s="610" t="s">
        <v>166</v>
      </c>
      <c r="P2" s="610" t="s">
        <v>162</v>
      </c>
      <c r="Q2" s="492" t="s">
        <v>168</v>
      </c>
      <c r="R2" s="492" t="s">
        <v>173</v>
      </c>
    </row>
    <row r="3" spans="1:19" x14ac:dyDescent="0.25">
      <c r="A3" s="491">
        <v>45078</v>
      </c>
      <c r="B3" s="650">
        <v>1</v>
      </c>
      <c r="C3" s="649" t="s">
        <v>5</v>
      </c>
      <c r="D3" s="495">
        <v>253.86</v>
      </c>
      <c r="E3" s="649" t="s">
        <v>5</v>
      </c>
      <c r="F3" s="649" t="s">
        <v>5</v>
      </c>
      <c r="G3" s="649" t="s">
        <v>5</v>
      </c>
      <c r="H3" s="495">
        <v>99.26</v>
      </c>
      <c r="I3" s="495">
        <v>799.87</v>
      </c>
      <c r="K3" s="611">
        <v>0</v>
      </c>
      <c r="L3" s="611">
        <v>1</v>
      </c>
      <c r="M3" s="611">
        <v>7</v>
      </c>
      <c r="N3" s="611">
        <v>7</v>
      </c>
      <c r="O3" s="611">
        <v>7</v>
      </c>
      <c r="P3" s="611">
        <v>0</v>
      </c>
      <c r="Q3" s="492">
        <v>2</v>
      </c>
      <c r="R3" s="492">
        <v>2</v>
      </c>
    </row>
    <row r="4" spans="1:19" x14ac:dyDescent="0.25">
      <c r="A4" s="491">
        <v>45108</v>
      </c>
      <c r="B4" s="650">
        <v>1</v>
      </c>
      <c r="C4" s="649" t="s">
        <v>5</v>
      </c>
      <c r="D4" s="497">
        <v>253.83500000000001</v>
      </c>
      <c r="E4" s="649" t="s">
        <v>5</v>
      </c>
      <c r="F4" s="649" t="s">
        <v>5</v>
      </c>
      <c r="G4" s="649" t="s">
        <v>5</v>
      </c>
      <c r="H4" s="628">
        <v>99.61</v>
      </c>
      <c r="I4" s="495">
        <v>813.4</v>
      </c>
      <c r="K4" s="494"/>
    </row>
    <row r="5" spans="1:19" x14ac:dyDescent="0.25">
      <c r="A5" s="491">
        <v>45139</v>
      </c>
      <c r="B5" s="650">
        <v>1</v>
      </c>
      <c r="C5" s="649" t="s">
        <v>5</v>
      </c>
      <c r="D5" s="497">
        <v>257.68</v>
      </c>
      <c r="E5" s="649" t="s">
        <v>5</v>
      </c>
      <c r="F5" s="649" t="s">
        <v>5</v>
      </c>
      <c r="G5" s="649" t="s">
        <v>5</v>
      </c>
      <c r="H5" s="628">
        <v>99.72</v>
      </c>
      <c r="I5" s="495">
        <v>855.66</v>
      </c>
      <c r="K5" s="494"/>
    </row>
    <row r="6" spans="1:19" x14ac:dyDescent="0.25">
      <c r="A6" s="491">
        <v>45170</v>
      </c>
      <c r="B6" s="650">
        <v>1</v>
      </c>
      <c r="C6" s="649" t="s">
        <v>5</v>
      </c>
      <c r="D6" s="497">
        <v>258.93400000000003</v>
      </c>
      <c r="E6" s="649" t="s">
        <v>5</v>
      </c>
      <c r="F6" s="649" t="s">
        <v>5</v>
      </c>
      <c r="G6" s="649" t="s">
        <v>5</v>
      </c>
      <c r="H6" s="628">
        <v>100.39</v>
      </c>
      <c r="I6" s="495">
        <v>884.4</v>
      </c>
    </row>
    <row r="7" spans="1:19" x14ac:dyDescent="0.25">
      <c r="A7" s="491">
        <v>45200</v>
      </c>
      <c r="B7" s="650">
        <v>1</v>
      </c>
      <c r="C7" s="649" t="s">
        <v>5</v>
      </c>
      <c r="D7" s="497">
        <v>255.19200000000001</v>
      </c>
      <c r="E7" s="649" t="s">
        <v>5</v>
      </c>
      <c r="F7" s="649" t="s">
        <v>5</v>
      </c>
      <c r="G7" s="649" t="s">
        <v>5</v>
      </c>
      <c r="H7" s="628">
        <v>100.84</v>
      </c>
      <c r="I7" s="495">
        <v>926.35</v>
      </c>
      <c r="K7" s="490" t="s">
        <v>174</v>
      </c>
    </row>
    <row r="8" spans="1:19" x14ac:dyDescent="0.25">
      <c r="A8" s="491">
        <v>45231</v>
      </c>
      <c r="B8" s="650">
        <v>1</v>
      </c>
      <c r="C8" s="649" t="s">
        <v>5</v>
      </c>
      <c r="D8" s="497">
        <v>252.85599999999999</v>
      </c>
      <c r="E8" s="649" t="s">
        <v>5</v>
      </c>
      <c r="F8" s="649" t="s">
        <v>5</v>
      </c>
      <c r="G8" s="649" t="s">
        <v>5</v>
      </c>
      <c r="H8" s="628">
        <v>101.59</v>
      </c>
      <c r="I8" s="495">
        <v>886.61</v>
      </c>
    </row>
    <row r="9" spans="1:19" x14ac:dyDescent="0.25">
      <c r="A9" s="491">
        <v>45261</v>
      </c>
      <c r="B9" s="650">
        <v>1</v>
      </c>
      <c r="C9" s="649" t="s">
        <v>5</v>
      </c>
      <c r="D9" s="497">
        <v>249.86600000000001</v>
      </c>
      <c r="E9" s="649" t="s">
        <v>5</v>
      </c>
      <c r="F9" s="649" t="s">
        <v>5</v>
      </c>
      <c r="G9" s="649" t="s">
        <v>5</v>
      </c>
      <c r="H9" s="628">
        <v>101.04</v>
      </c>
      <c r="I9" s="495">
        <v>874.67</v>
      </c>
    </row>
    <row r="10" spans="1:19" x14ac:dyDescent="0.25">
      <c r="A10" s="491">
        <v>45292</v>
      </c>
      <c r="B10" s="650">
        <v>0.96</v>
      </c>
      <c r="C10" s="649" t="s">
        <v>5</v>
      </c>
      <c r="D10" s="497">
        <v>251.30600000000001</v>
      </c>
      <c r="E10" s="649" t="s">
        <v>5</v>
      </c>
      <c r="F10" s="649" t="s">
        <v>5</v>
      </c>
      <c r="G10" s="649" t="s">
        <v>5</v>
      </c>
      <c r="H10" s="628">
        <v>101.72</v>
      </c>
      <c r="I10" s="495">
        <v>907.99</v>
      </c>
      <c r="K10" s="494"/>
    </row>
    <row r="11" spans="1:19" x14ac:dyDescent="0.25">
      <c r="A11" s="491">
        <v>45323</v>
      </c>
      <c r="B11" s="650">
        <v>0.96</v>
      </c>
      <c r="C11" s="649" t="s">
        <v>5</v>
      </c>
      <c r="D11" s="497">
        <v>254.92599999999999</v>
      </c>
      <c r="E11" s="649" t="s">
        <v>5</v>
      </c>
      <c r="F11" s="649" t="s">
        <v>5</v>
      </c>
      <c r="G11" s="649" t="s">
        <v>5</v>
      </c>
      <c r="H11" s="628">
        <v>102.32</v>
      </c>
      <c r="I11" s="495">
        <v>963.44</v>
      </c>
      <c r="K11" s="494"/>
    </row>
    <row r="12" spans="1:19" x14ac:dyDescent="0.25">
      <c r="A12" s="491">
        <v>45352</v>
      </c>
      <c r="B12" s="650">
        <v>0.96</v>
      </c>
      <c r="C12" s="649" t="s">
        <v>5</v>
      </c>
      <c r="D12" s="497">
        <v>255.095</v>
      </c>
      <c r="E12" s="649" t="s">
        <v>5</v>
      </c>
      <c r="F12" s="649" t="s">
        <v>5</v>
      </c>
      <c r="G12" s="649" t="s">
        <v>5</v>
      </c>
      <c r="H12" s="628">
        <v>102.7</v>
      </c>
      <c r="I12" s="495">
        <v>967.93</v>
      </c>
      <c r="K12" s="494"/>
      <c r="L12" s="494"/>
      <c r="M12" s="494"/>
      <c r="N12" s="494"/>
      <c r="O12" s="494"/>
      <c r="P12" s="494"/>
      <c r="Q12" s="494"/>
      <c r="R12" s="494"/>
    </row>
    <row r="13" spans="1:19" x14ac:dyDescent="0.25">
      <c r="A13" s="491">
        <v>45383</v>
      </c>
      <c r="B13" s="650">
        <v>0.96</v>
      </c>
      <c r="C13" s="649" t="s">
        <v>5</v>
      </c>
      <c r="D13" s="497">
        <v>256.97800000000001</v>
      </c>
      <c r="E13" s="649" t="s">
        <v>5</v>
      </c>
      <c r="F13" s="649" t="s">
        <v>5</v>
      </c>
      <c r="G13" s="649" t="s">
        <v>5</v>
      </c>
      <c r="H13" s="628">
        <v>103.24</v>
      </c>
      <c r="I13" s="495">
        <v>960.14</v>
      </c>
      <c r="K13" s="1217"/>
      <c r="L13" s="1217"/>
      <c r="M13" s="1217"/>
      <c r="N13" s="1217"/>
      <c r="O13" s="1217"/>
      <c r="R13" s="494"/>
    </row>
    <row r="14" spans="1:19" x14ac:dyDescent="0.25">
      <c r="A14" s="491">
        <v>45413</v>
      </c>
      <c r="B14" s="650">
        <v>0.96</v>
      </c>
      <c r="C14" s="649" t="s">
        <v>5</v>
      </c>
      <c r="D14" s="497">
        <v>255.31299999999999</v>
      </c>
      <c r="E14" s="649" t="s">
        <v>5</v>
      </c>
      <c r="F14" s="649" t="s">
        <v>5</v>
      </c>
      <c r="G14" s="649" t="s">
        <v>5</v>
      </c>
      <c r="H14" s="628">
        <v>103.52</v>
      </c>
      <c r="I14" s="495">
        <v>917.88</v>
      </c>
    </row>
    <row r="15" spans="1:19" x14ac:dyDescent="0.25">
      <c r="A15" s="491">
        <v>45444</v>
      </c>
      <c r="B15" s="650">
        <v>0.96</v>
      </c>
      <c r="C15" s="649" t="s">
        <v>5</v>
      </c>
      <c r="D15" s="497">
        <v>255.91399999999999</v>
      </c>
      <c r="E15" s="649" t="s">
        <v>5</v>
      </c>
      <c r="F15" s="649" t="s">
        <v>5</v>
      </c>
      <c r="G15" s="649" t="s">
        <v>5</v>
      </c>
      <c r="H15" s="628">
        <v>103.42</v>
      </c>
      <c r="I15" s="495">
        <v>926.08</v>
      </c>
      <c r="K15" s="1218"/>
      <c r="L15" s="1218"/>
      <c r="M15" s="1218"/>
      <c r="N15" s="1218"/>
      <c r="O15" s="1218"/>
      <c r="P15" s="1218"/>
    </row>
    <row r="16" spans="1:19" x14ac:dyDescent="0.25">
      <c r="A16" s="491">
        <v>45474</v>
      </c>
      <c r="B16" s="650">
        <v>0.96</v>
      </c>
      <c r="C16" s="649" t="s">
        <v>5</v>
      </c>
      <c r="D16" s="497">
        <v>257.32100000000003</v>
      </c>
      <c r="E16" s="649" t="s">
        <v>5</v>
      </c>
      <c r="F16" s="649" t="s">
        <v>5</v>
      </c>
      <c r="G16" s="649" t="s">
        <v>5</v>
      </c>
      <c r="H16" s="628">
        <v>104.19</v>
      </c>
      <c r="I16" s="495">
        <v>937.56</v>
      </c>
      <c r="K16" s="1218"/>
      <c r="L16" s="1218"/>
      <c r="M16" s="1218"/>
      <c r="N16" s="1218"/>
      <c r="O16" s="1218"/>
      <c r="P16" s="1218"/>
      <c r="Q16" s="1218"/>
      <c r="R16" s="595"/>
      <c r="S16" s="199"/>
    </row>
    <row r="17" spans="1:19" x14ac:dyDescent="0.25">
      <c r="A17" s="491">
        <v>45505</v>
      </c>
      <c r="B17" s="650">
        <v>0.96</v>
      </c>
      <c r="C17" s="649" t="s">
        <v>5</v>
      </c>
      <c r="D17" s="497">
        <v>255.46299999999999</v>
      </c>
      <c r="E17" s="649" t="s">
        <v>5</v>
      </c>
      <c r="F17" s="649" t="s">
        <v>5</v>
      </c>
      <c r="G17" s="649" t="s">
        <v>5</v>
      </c>
      <c r="H17" s="628">
        <v>104.45</v>
      </c>
      <c r="I17" s="495">
        <v>929.9</v>
      </c>
    </row>
    <row r="18" spans="1:19" x14ac:dyDescent="0.25">
      <c r="A18" s="491">
        <v>45536</v>
      </c>
      <c r="B18" s="650">
        <v>0.96</v>
      </c>
      <c r="C18" s="649" t="s">
        <v>5</v>
      </c>
      <c r="D18" s="497">
        <v>252.68199999999999</v>
      </c>
      <c r="E18" s="649" t="s">
        <v>5</v>
      </c>
      <c r="F18" s="649" t="s">
        <v>5</v>
      </c>
      <c r="G18" s="649" t="s">
        <v>5</v>
      </c>
      <c r="H18" s="497">
        <v>104.54</v>
      </c>
      <c r="I18" s="495">
        <v>926.21</v>
      </c>
    </row>
    <row r="19" spans="1:19" x14ac:dyDescent="0.25">
      <c r="A19" s="491">
        <v>45566</v>
      </c>
      <c r="B19" s="650">
        <v>0.96</v>
      </c>
      <c r="C19" s="649" t="s">
        <v>5</v>
      </c>
      <c r="D19" s="493"/>
      <c r="E19" s="649" t="s">
        <v>5</v>
      </c>
      <c r="F19" s="649" t="s">
        <v>5</v>
      </c>
      <c r="G19" s="649" t="s">
        <v>5</v>
      </c>
      <c r="H19" s="495">
        <v>105.56</v>
      </c>
      <c r="I19" s="495">
        <v>933.81</v>
      </c>
    </row>
    <row r="20" spans="1:19" x14ac:dyDescent="0.25">
      <c r="A20" s="491">
        <v>45597</v>
      </c>
      <c r="B20" s="650">
        <v>0.96</v>
      </c>
      <c r="C20" s="649" t="s">
        <v>5</v>
      </c>
      <c r="D20" s="493"/>
      <c r="E20" s="649" t="s">
        <v>5</v>
      </c>
      <c r="F20" s="649" t="s">
        <v>5</v>
      </c>
      <c r="G20" s="649" t="s">
        <v>5</v>
      </c>
      <c r="H20" s="495">
        <v>105.83</v>
      </c>
      <c r="I20" s="495">
        <v>971.6</v>
      </c>
      <c r="K20" s="1219"/>
    </row>
    <row r="21" spans="1:19" x14ac:dyDescent="0.25">
      <c r="A21" s="491">
        <v>45627</v>
      </c>
      <c r="B21" s="650">
        <v>0.96</v>
      </c>
      <c r="C21" s="649" t="s">
        <v>5</v>
      </c>
      <c r="D21" s="493"/>
      <c r="E21" s="649" t="s">
        <v>5</v>
      </c>
      <c r="F21" s="649" t="s">
        <v>5</v>
      </c>
      <c r="G21" s="649" t="s">
        <v>5</v>
      </c>
      <c r="H21" s="495">
        <v>105.62</v>
      </c>
      <c r="I21" s="495">
        <v>981.84</v>
      </c>
      <c r="K21" s="1219"/>
    </row>
    <row r="22" spans="1:19" x14ac:dyDescent="0.25">
      <c r="A22" s="491">
        <v>45658</v>
      </c>
      <c r="B22" s="650">
        <v>0.92</v>
      </c>
      <c r="C22" s="649" t="s">
        <v>5</v>
      </c>
      <c r="D22" s="493"/>
      <c r="E22" s="649" t="s">
        <v>5</v>
      </c>
      <c r="F22" s="649" t="s">
        <v>5</v>
      </c>
      <c r="G22" s="649" t="s">
        <v>5</v>
      </c>
      <c r="H22" s="495">
        <v>106.74</v>
      </c>
      <c r="I22" s="495">
        <v>1000.76</v>
      </c>
      <c r="K22" s="1219"/>
    </row>
    <row r="23" spans="1:19" x14ac:dyDescent="0.25">
      <c r="A23" s="491">
        <v>45689</v>
      </c>
      <c r="B23" s="650">
        <v>0.92</v>
      </c>
      <c r="C23" s="649" t="s">
        <v>5</v>
      </c>
      <c r="D23" s="493"/>
      <c r="E23" s="649" t="s">
        <v>5</v>
      </c>
      <c r="F23" s="649" t="s">
        <v>5</v>
      </c>
      <c r="G23" s="649" t="s">
        <v>5</v>
      </c>
      <c r="H23" s="495"/>
      <c r="I23" s="495"/>
      <c r="K23" s="1219"/>
    </row>
    <row r="24" spans="1:19" x14ac:dyDescent="0.25">
      <c r="A24" s="491">
        <v>45717</v>
      </c>
      <c r="B24" s="650">
        <v>0.92</v>
      </c>
      <c r="C24" s="649" t="s">
        <v>5</v>
      </c>
      <c r="D24" s="493"/>
      <c r="E24" s="649" t="s">
        <v>5</v>
      </c>
      <c r="F24" s="649" t="s">
        <v>5</v>
      </c>
      <c r="G24" s="649" t="s">
        <v>5</v>
      </c>
      <c r="H24" s="495"/>
      <c r="I24" s="495"/>
      <c r="K24" s="1219"/>
      <c r="L24" s="1220"/>
      <c r="M24" s="1220"/>
      <c r="N24" s="1220"/>
      <c r="O24" s="1220"/>
      <c r="P24" s="1220"/>
      <c r="Q24" s="1220"/>
      <c r="R24" s="1220"/>
      <c r="S24" s="690"/>
    </row>
    <row r="25" spans="1:19" x14ac:dyDescent="0.25">
      <c r="A25" s="491">
        <v>45748</v>
      </c>
      <c r="B25" s="650">
        <v>0.92</v>
      </c>
      <c r="C25" s="649" t="s">
        <v>5</v>
      </c>
      <c r="D25" s="493"/>
      <c r="E25" s="649" t="s">
        <v>5</v>
      </c>
      <c r="F25" s="649" t="s">
        <v>5</v>
      </c>
      <c r="G25" s="649" t="s">
        <v>5</v>
      </c>
      <c r="H25" s="495"/>
      <c r="I25" s="495"/>
    </row>
    <row r="26" spans="1:19" x14ac:dyDescent="0.25">
      <c r="A26" s="491">
        <v>45778</v>
      </c>
      <c r="B26" s="650">
        <v>0.92</v>
      </c>
      <c r="C26" s="649" t="s">
        <v>5</v>
      </c>
      <c r="D26" s="493"/>
      <c r="E26" s="649" t="s">
        <v>5</v>
      </c>
      <c r="F26" s="649" t="s">
        <v>5</v>
      </c>
      <c r="G26" s="649" t="s">
        <v>5</v>
      </c>
      <c r="H26" s="495"/>
      <c r="I26" s="495"/>
    </row>
    <row r="27" spans="1:19" x14ac:dyDescent="0.25">
      <c r="A27" s="491">
        <v>45809</v>
      </c>
      <c r="B27" s="650">
        <v>0.92</v>
      </c>
      <c r="C27" s="649" t="s">
        <v>5</v>
      </c>
      <c r="D27" s="493"/>
      <c r="E27" s="649" t="s">
        <v>5</v>
      </c>
      <c r="F27" s="649" t="s">
        <v>5</v>
      </c>
      <c r="G27" s="649" t="s">
        <v>5</v>
      </c>
      <c r="H27" s="495"/>
      <c r="I27" s="495"/>
    </row>
    <row r="28" spans="1:19" x14ac:dyDescent="0.25">
      <c r="A28" s="491">
        <v>45839</v>
      </c>
      <c r="B28" s="650">
        <v>0.92</v>
      </c>
      <c r="C28" s="649" t="s">
        <v>5</v>
      </c>
      <c r="D28" s="493"/>
      <c r="E28" s="649" t="s">
        <v>5</v>
      </c>
      <c r="F28" s="649" t="s">
        <v>5</v>
      </c>
      <c r="G28" s="649" t="s">
        <v>5</v>
      </c>
      <c r="H28" s="495"/>
      <c r="I28" s="495"/>
    </row>
    <row r="29" spans="1:19" x14ac:dyDescent="0.25">
      <c r="A29" s="491">
        <v>45870</v>
      </c>
      <c r="B29" s="650">
        <v>0.92</v>
      </c>
      <c r="C29" s="649" t="s">
        <v>5</v>
      </c>
      <c r="D29" s="493"/>
      <c r="E29" s="649" t="s">
        <v>5</v>
      </c>
      <c r="F29" s="649" t="s">
        <v>5</v>
      </c>
      <c r="G29" s="649" t="s">
        <v>5</v>
      </c>
      <c r="H29" s="495"/>
      <c r="I29" s="495"/>
    </row>
    <row r="30" spans="1:19" x14ac:dyDescent="0.25">
      <c r="A30" s="491">
        <v>45901</v>
      </c>
      <c r="B30" s="650">
        <v>0.92</v>
      </c>
      <c r="C30" s="649" t="s">
        <v>5</v>
      </c>
      <c r="D30" s="493"/>
      <c r="E30" s="649" t="s">
        <v>5</v>
      </c>
      <c r="F30" s="649" t="s">
        <v>5</v>
      </c>
      <c r="G30" s="649" t="s">
        <v>5</v>
      </c>
      <c r="H30" s="495"/>
      <c r="I30" s="495"/>
    </row>
    <row r="31" spans="1:19" x14ac:dyDescent="0.25">
      <c r="A31" s="491">
        <v>45931</v>
      </c>
      <c r="B31" s="650">
        <v>0.92</v>
      </c>
      <c r="C31" s="649" t="s">
        <v>5</v>
      </c>
      <c r="D31" s="493"/>
      <c r="E31" s="649" t="s">
        <v>5</v>
      </c>
      <c r="F31" s="649" t="s">
        <v>5</v>
      </c>
      <c r="G31" s="649" t="s">
        <v>5</v>
      </c>
      <c r="H31" s="495"/>
      <c r="I31" s="495"/>
    </row>
    <row r="32" spans="1:19" x14ac:dyDescent="0.25">
      <c r="A32" s="491">
        <v>45962</v>
      </c>
      <c r="B32" s="650">
        <v>0.92</v>
      </c>
      <c r="C32" s="649" t="s">
        <v>5</v>
      </c>
      <c r="D32" s="493"/>
      <c r="E32" s="649" t="s">
        <v>5</v>
      </c>
      <c r="F32" s="649" t="s">
        <v>5</v>
      </c>
      <c r="G32" s="649" t="s">
        <v>5</v>
      </c>
      <c r="H32" s="495"/>
      <c r="I32" s="495"/>
    </row>
    <row r="33" spans="1:19" x14ac:dyDescent="0.25">
      <c r="A33" s="491">
        <v>45992</v>
      </c>
      <c r="B33" s="650">
        <v>0.92</v>
      </c>
      <c r="C33" s="649" t="s">
        <v>5</v>
      </c>
      <c r="D33" s="493"/>
      <c r="E33" s="649" t="s">
        <v>5</v>
      </c>
      <c r="F33" s="649" t="s">
        <v>5</v>
      </c>
      <c r="G33" s="649" t="s">
        <v>5</v>
      </c>
      <c r="H33" s="493"/>
      <c r="I33" s="493"/>
    </row>
    <row r="34" spans="1:19" x14ac:dyDescent="0.25">
      <c r="A34" s="491">
        <v>46023</v>
      </c>
      <c r="B34" s="650">
        <v>0.81</v>
      </c>
      <c r="C34" s="649" t="s">
        <v>5</v>
      </c>
      <c r="D34" s="493"/>
      <c r="E34" s="649" t="s">
        <v>5</v>
      </c>
      <c r="F34" s="649" t="s">
        <v>5</v>
      </c>
      <c r="G34" s="649" t="s">
        <v>5</v>
      </c>
      <c r="H34" s="493"/>
      <c r="I34" s="493"/>
    </row>
    <row r="35" spans="1:19" x14ac:dyDescent="0.25">
      <c r="A35" s="491">
        <v>46054</v>
      </c>
      <c r="B35" s="650">
        <v>0.81</v>
      </c>
      <c r="C35" s="649" t="s">
        <v>5</v>
      </c>
      <c r="D35" s="493"/>
      <c r="E35" s="649" t="s">
        <v>5</v>
      </c>
      <c r="F35" s="649" t="s">
        <v>5</v>
      </c>
      <c r="G35" s="649" t="s">
        <v>5</v>
      </c>
      <c r="H35" s="493"/>
      <c r="I35" s="493"/>
    </row>
    <row r="36" spans="1:19" x14ac:dyDescent="0.25">
      <c r="A36" s="491">
        <v>46082</v>
      </c>
      <c r="B36" s="650">
        <v>0.81</v>
      </c>
      <c r="C36" s="649" t="s">
        <v>5</v>
      </c>
      <c r="D36" s="493"/>
      <c r="E36" s="649" t="s">
        <v>5</v>
      </c>
      <c r="F36" s="649" t="s">
        <v>5</v>
      </c>
      <c r="G36" s="649" t="s">
        <v>5</v>
      </c>
      <c r="H36" s="493"/>
      <c r="I36" s="493"/>
    </row>
    <row r="37" spans="1:19" x14ac:dyDescent="0.25">
      <c r="A37" s="491">
        <v>46113</v>
      </c>
      <c r="B37" s="650">
        <v>0.81</v>
      </c>
      <c r="C37" s="649" t="s">
        <v>5</v>
      </c>
      <c r="D37" s="493"/>
      <c r="E37" s="649" t="s">
        <v>5</v>
      </c>
      <c r="F37" s="649" t="s">
        <v>5</v>
      </c>
      <c r="G37" s="649" t="s">
        <v>5</v>
      </c>
      <c r="H37" s="493"/>
      <c r="I37" s="493"/>
    </row>
    <row r="38" spans="1:19" x14ac:dyDescent="0.25">
      <c r="A38" s="491">
        <v>46143</v>
      </c>
      <c r="B38" s="650">
        <v>0.81</v>
      </c>
      <c r="C38" s="649" t="s">
        <v>5</v>
      </c>
      <c r="D38" s="493"/>
      <c r="E38" s="649" t="s">
        <v>5</v>
      </c>
      <c r="F38" s="649" t="s">
        <v>5</v>
      </c>
      <c r="G38" s="649" t="s">
        <v>5</v>
      </c>
      <c r="H38" s="493"/>
      <c r="I38" s="493"/>
    </row>
    <row r="39" spans="1:19" x14ac:dyDescent="0.25">
      <c r="A39" s="491">
        <v>46174</v>
      </c>
      <c r="B39" s="650">
        <v>0.81</v>
      </c>
      <c r="C39" s="649" t="s">
        <v>5</v>
      </c>
      <c r="D39" s="493"/>
      <c r="E39" s="649" t="s">
        <v>5</v>
      </c>
      <c r="F39" s="649" t="s">
        <v>5</v>
      </c>
      <c r="G39" s="649" t="s">
        <v>5</v>
      </c>
      <c r="H39" s="493"/>
      <c r="I39" s="493"/>
    </row>
    <row r="40" spans="1:19" x14ac:dyDescent="0.25">
      <c r="A40" s="491">
        <v>46204</v>
      </c>
      <c r="B40" s="650">
        <v>0.81</v>
      </c>
      <c r="C40" s="649" t="s">
        <v>5</v>
      </c>
      <c r="D40" s="493"/>
      <c r="E40" s="649" t="s">
        <v>5</v>
      </c>
      <c r="F40" s="649" t="s">
        <v>5</v>
      </c>
      <c r="G40" s="649" t="s">
        <v>5</v>
      </c>
      <c r="H40" s="493"/>
      <c r="I40" s="493"/>
      <c r="Q40" s="496"/>
      <c r="R40" s="496"/>
    </row>
    <row r="41" spans="1:19" x14ac:dyDescent="0.25">
      <c r="A41" s="491">
        <v>46235</v>
      </c>
      <c r="B41" s="650">
        <v>0.81</v>
      </c>
      <c r="C41" s="649" t="s">
        <v>5</v>
      </c>
      <c r="D41" s="493"/>
      <c r="E41" s="649" t="s">
        <v>5</v>
      </c>
      <c r="F41" s="649" t="s">
        <v>5</v>
      </c>
      <c r="G41" s="649" t="s">
        <v>5</v>
      </c>
      <c r="H41" s="493"/>
      <c r="I41" s="493"/>
      <c r="R41" s="496"/>
      <c r="S41" s="496"/>
    </row>
    <row r="42" spans="1:19" x14ac:dyDescent="0.25">
      <c r="A42" s="491">
        <v>46266</v>
      </c>
      <c r="B42" s="650">
        <v>0.81</v>
      </c>
      <c r="C42" s="649" t="s">
        <v>5</v>
      </c>
      <c r="D42" s="493"/>
      <c r="E42" s="649" t="s">
        <v>5</v>
      </c>
      <c r="F42" s="649" t="s">
        <v>5</v>
      </c>
      <c r="G42" s="649" t="s">
        <v>5</v>
      </c>
      <c r="H42" s="493"/>
      <c r="I42" s="493"/>
      <c r="R42" s="496"/>
    </row>
    <row r="43" spans="1:19" x14ac:dyDescent="0.25">
      <c r="A43" s="491">
        <v>46296</v>
      </c>
      <c r="B43" s="650">
        <v>0.81</v>
      </c>
      <c r="C43" s="649" t="s">
        <v>5</v>
      </c>
      <c r="D43" s="493"/>
      <c r="E43" s="649" t="s">
        <v>5</v>
      </c>
      <c r="F43" s="649" t="s">
        <v>5</v>
      </c>
      <c r="G43" s="649" t="s">
        <v>5</v>
      </c>
      <c r="H43" s="493"/>
      <c r="I43" s="493"/>
    </row>
    <row r="44" spans="1:19" x14ac:dyDescent="0.25">
      <c r="A44" s="491">
        <v>46327</v>
      </c>
      <c r="B44" s="650">
        <v>0.81</v>
      </c>
      <c r="C44" s="649" t="s">
        <v>5</v>
      </c>
      <c r="D44" s="493"/>
      <c r="E44" s="649" t="s">
        <v>5</v>
      </c>
      <c r="F44" s="649" t="s">
        <v>5</v>
      </c>
      <c r="G44" s="649" t="s">
        <v>5</v>
      </c>
      <c r="H44" s="493"/>
      <c r="I44" s="493"/>
    </row>
    <row r="45" spans="1:19" x14ac:dyDescent="0.25">
      <c r="A45" s="491">
        <v>46357</v>
      </c>
      <c r="B45" s="650">
        <v>0.81</v>
      </c>
      <c r="C45" s="649" t="s">
        <v>5</v>
      </c>
      <c r="D45" s="493"/>
      <c r="E45" s="649" t="s">
        <v>5</v>
      </c>
      <c r="F45" s="649" t="s">
        <v>5</v>
      </c>
      <c r="G45" s="649" t="s">
        <v>5</v>
      </c>
      <c r="H45" s="493"/>
      <c r="I45" s="493"/>
    </row>
    <row r="46" spans="1:19" x14ac:dyDescent="0.25">
      <c r="A46" s="491">
        <v>46388</v>
      </c>
      <c r="B46" s="1221">
        <v>0.78</v>
      </c>
      <c r="C46" s="649" t="s">
        <v>5</v>
      </c>
      <c r="D46" s="493"/>
      <c r="E46" s="649" t="s">
        <v>5</v>
      </c>
      <c r="F46" s="649" t="s">
        <v>5</v>
      </c>
      <c r="G46" s="649" t="s">
        <v>5</v>
      </c>
      <c r="H46" s="493"/>
      <c r="I46" s="493"/>
    </row>
    <row r="47" spans="1:19" x14ac:dyDescent="0.25">
      <c r="A47" s="491">
        <v>46419</v>
      </c>
      <c r="B47" s="1221">
        <v>0.78</v>
      </c>
      <c r="C47" s="649" t="s">
        <v>5</v>
      </c>
      <c r="D47" s="493"/>
      <c r="E47" s="649" t="s">
        <v>5</v>
      </c>
      <c r="F47" s="649" t="s">
        <v>5</v>
      </c>
      <c r="G47" s="649" t="s">
        <v>5</v>
      </c>
      <c r="H47" s="493"/>
      <c r="I47" s="493"/>
    </row>
    <row r="48" spans="1:19" x14ac:dyDescent="0.25">
      <c r="A48" s="491">
        <v>46447</v>
      </c>
      <c r="B48" s="1221">
        <v>0.78</v>
      </c>
      <c r="C48" s="649" t="s">
        <v>5</v>
      </c>
      <c r="D48" s="493"/>
      <c r="E48" s="649" t="s">
        <v>5</v>
      </c>
      <c r="F48" s="649" t="s">
        <v>5</v>
      </c>
      <c r="G48" s="649" t="s">
        <v>5</v>
      </c>
      <c r="H48" s="493"/>
      <c r="I48" s="493"/>
    </row>
    <row r="49" spans="1:9" x14ac:dyDescent="0.25">
      <c r="A49" s="491">
        <v>46478</v>
      </c>
      <c r="B49" s="1221">
        <v>0.78</v>
      </c>
      <c r="C49" s="649" t="s">
        <v>5</v>
      </c>
      <c r="D49" s="493"/>
      <c r="E49" s="649" t="s">
        <v>5</v>
      </c>
      <c r="F49" s="649" t="s">
        <v>5</v>
      </c>
      <c r="G49" s="649" t="s">
        <v>5</v>
      </c>
      <c r="H49" s="493"/>
      <c r="I49" s="493"/>
    </row>
    <row r="50" spans="1:9" x14ac:dyDescent="0.25">
      <c r="A50" s="491">
        <v>46508</v>
      </c>
      <c r="B50" s="1221">
        <v>0.78</v>
      </c>
      <c r="C50" s="649" t="s">
        <v>5</v>
      </c>
      <c r="D50" s="493"/>
      <c r="E50" s="649" t="s">
        <v>5</v>
      </c>
      <c r="F50" s="649" t="s">
        <v>5</v>
      </c>
      <c r="G50" s="649" t="s">
        <v>5</v>
      </c>
      <c r="H50" s="493"/>
      <c r="I50" s="493"/>
    </row>
    <row r="51" spans="1:9" x14ac:dyDescent="0.25">
      <c r="A51" s="491">
        <v>46539</v>
      </c>
      <c r="B51" s="1221">
        <v>0.78</v>
      </c>
      <c r="C51" s="649" t="s">
        <v>5</v>
      </c>
      <c r="D51" s="493"/>
      <c r="E51" s="649" t="s">
        <v>5</v>
      </c>
      <c r="F51" s="649" t="s">
        <v>5</v>
      </c>
      <c r="G51" s="649" t="s">
        <v>5</v>
      </c>
      <c r="H51" s="493"/>
      <c r="I51" s="493"/>
    </row>
    <row r="52" spans="1:9" x14ac:dyDescent="0.25">
      <c r="A52" s="491">
        <v>46569</v>
      </c>
      <c r="B52" s="1221">
        <v>0.78</v>
      </c>
      <c r="C52" s="649" t="s">
        <v>5</v>
      </c>
      <c r="D52" s="493"/>
      <c r="E52" s="649" t="s">
        <v>5</v>
      </c>
      <c r="F52" s="649" t="s">
        <v>5</v>
      </c>
      <c r="G52" s="649" t="s">
        <v>5</v>
      </c>
      <c r="H52" s="493"/>
      <c r="I52" s="493"/>
    </row>
    <row r="53" spans="1:9" x14ac:dyDescent="0.25">
      <c r="A53" s="491">
        <v>46600</v>
      </c>
      <c r="B53" s="1221">
        <v>0.78</v>
      </c>
      <c r="C53" s="649" t="s">
        <v>5</v>
      </c>
      <c r="D53" s="493"/>
      <c r="E53" s="649" t="s">
        <v>5</v>
      </c>
      <c r="F53" s="649" t="s">
        <v>5</v>
      </c>
      <c r="G53" s="649" t="s">
        <v>5</v>
      </c>
      <c r="H53" s="493"/>
      <c r="I53" s="493"/>
    </row>
    <row r="54" spans="1:9" x14ac:dyDescent="0.25">
      <c r="A54" s="491">
        <v>46631</v>
      </c>
      <c r="B54" s="1221">
        <v>0.78</v>
      </c>
      <c r="C54" s="649" t="s">
        <v>5</v>
      </c>
      <c r="D54" s="493"/>
      <c r="E54" s="649" t="s">
        <v>5</v>
      </c>
      <c r="F54" s="649" t="s">
        <v>5</v>
      </c>
      <c r="G54" s="649" t="s">
        <v>5</v>
      </c>
      <c r="H54" s="493"/>
      <c r="I54" s="493"/>
    </row>
    <row r="55" spans="1:9" x14ac:dyDescent="0.25">
      <c r="A55" s="491">
        <v>46661</v>
      </c>
      <c r="B55" s="1221">
        <v>0.78</v>
      </c>
      <c r="C55" s="649" t="s">
        <v>5</v>
      </c>
      <c r="D55" s="493"/>
      <c r="E55" s="649" t="s">
        <v>5</v>
      </c>
      <c r="F55" s="649" t="s">
        <v>5</v>
      </c>
      <c r="G55" s="649" t="s">
        <v>5</v>
      </c>
      <c r="H55" s="493"/>
      <c r="I55" s="493"/>
    </row>
    <row r="56" spans="1:9" x14ac:dyDescent="0.25">
      <c r="A56" s="491">
        <v>46692</v>
      </c>
      <c r="B56" s="1221">
        <v>0.78</v>
      </c>
      <c r="C56" s="649" t="s">
        <v>5</v>
      </c>
      <c r="D56" s="493"/>
      <c r="E56" s="649" t="s">
        <v>5</v>
      </c>
      <c r="F56" s="649" t="s">
        <v>5</v>
      </c>
      <c r="G56" s="649" t="s">
        <v>5</v>
      </c>
      <c r="H56" s="493"/>
      <c r="I56" s="493"/>
    </row>
    <row r="57" spans="1:9" x14ac:dyDescent="0.25">
      <c r="A57" s="491">
        <v>46722</v>
      </c>
      <c r="B57" s="1221">
        <v>0.78</v>
      </c>
      <c r="C57" s="649" t="s">
        <v>5</v>
      </c>
      <c r="D57" s="493"/>
      <c r="E57" s="649" t="s">
        <v>5</v>
      </c>
      <c r="F57" s="649" t="s">
        <v>5</v>
      </c>
      <c r="G57" s="649" t="s">
        <v>5</v>
      </c>
      <c r="H57" s="493"/>
      <c r="I57" s="493"/>
    </row>
    <row r="58" spans="1:9" x14ac:dyDescent="0.25">
      <c r="A58" s="491">
        <v>46753</v>
      </c>
      <c r="B58" s="650">
        <v>0.75</v>
      </c>
      <c r="C58" s="649" t="s">
        <v>5</v>
      </c>
      <c r="D58" s="493"/>
      <c r="E58" s="649" t="s">
        <v>5</v>
      </c>
      <c r="F58" s="649" t="s">
        <v>5</v>
      </c>
      <c r="G58" s="649" t="s">
        <v>5</v>
      </c>
      <c r="H58" s="493"/>
      <c r="I58" s="493"/>
    </row>
    <row r="59" spans="1:9" x14ac:dyDescent="0.25">
      <c r="A59" s="491">
        <v>46784</v>
      </c>
      <c r="B59" s="650">
        <v>0.75</v>
      </c>
      <c r="C59" s="649" t="s">
        <v>5</v>
      </c>
      <c r="D59" s="493"/>
      <c r="E59" s="649" t="s">
        <v>5</v>
      </c>
      <c r="F59" s="649" t="s">
        <v>5</v>
      </c>
      <c r="G59" s="649" t="s">
        <v>5</v>
      </c>
      <c r="H59" s="493"/>
      <c r="I59" s="493"/>
    </row>
    <row r="60" spans="1:9" x14ac:dyDescent="0.25">
      <c r="A60" s="491">
        <v>46813</v>
      </c>
      <c r="B60" s="650">
        <v>0.75</v>
      </c>
      <c r="C60" s="649" t="s">
        <v>5</v>
      </c>
      <c r="D60" s="493"/>
      <c r="E60" s="649" t="s">
        <v>5</v>
      </c>
      <c r="F60" s="649" t="s">
        <v>5</v>
      </c>
      <c r="G60" s="649" t="s">
        <v>5</v>
      </c>
      <c r="H60" s="493"/>
      <c r="I60" s="493"/>
    </row>
    <row r="61" spans="1:9" x14ac:dyDescent="0.25">
      <c r="A61" s="491">
        <v>46844</v>
      </c>
      <c r="B61" s="650">
        <v>0.75</v>
      </c>
      <c r="C61" s="649" t="s">
        <v>5</v>
      </c>
      <c r="D61" s="493"/>
      <c r="E61" s="649" t="s">
        <v>5</v>
      </c>
      <c r="F61" s="649" t="s">
        <v>5</v>
      </c>
      <c r="G61" s="649" t="s">
        <v>5</v>
      </c>
      <c r="H61" s="493"/>
      <c r="I61" s="493"/>
    </row>
    <row r="62" spans="1:9" x14ac:dyDescent="0.25">
      <c r="A62" s="491">
        <v>46874</v>
      </c>
      <c r="B62" s="650">
        <v>0.75</v>
      </c>
      <c r="C62" s="649" t="s">
        <v>5</v>
      </c>
      <c r="D62" s="493"/>
      <c r="E62" s="649" t="s">
        <v>5</v>
      </c>
      <c r="F62" s="649" t="s">
        <v>5</v>
      </c>
      <c r="G62" s="649" t="s">
        <v>5</v>
      </c>
      <c r="H62" s="493"/>
      <c r="I62" s="493"/>
    </row>
    <row r="63" spans="1:9" x14ac:dyDescent="0.25">
      <c r="A63" s="491">
        <v>46905</v>
      </c>
      <c r="B63" s="650">
        <v>0.75</v>
      </c>
      <c r="C63" s="649" t="s">
        <v>5</v>
      </c>
      <c r="D63" s="493"/>
      <c r="E63" s="649" t="s">
        <v>5</v>
      </c>
      <c r="F63" s="649" t="s">
        <v>5</v>
      </c>
      <c r="G63" s="649" t="s">
        <v>5</v>
      </c>
      <c r="H63" s="493"/>
      <c r="I63" s="493"/>
    </row>
    <row r="64" spans="1:9" x14ac:dyDescent="0.25">
      <c r="A64" s="491">
        <v>46935</v>
      </c>
      <c r="B64" s="650">
        <v>0.75</v>
      </c>
      <c r="C64" s="649" t="s">
        <v>5</v>
      </c>
      <c r="D64" s="493"/>
      <c r="E64" s="649" t="s">
        <v>5</v>
      </c>
      <c r="F64" s="649" t="s">
        <v>5</v>
      </c>
      <c r="G64" s="649" t="s">
        <v>5</v>
      </c>
      <c r="H64" s="493"/>
      <c r="I64" s="493"/>
    </row>
    <row r="65" spans="1:9" x14ac:dyDescent="0.25">
      <c r="A65" s="491">
        <v>46966</v>
      </c>
      <c r="B65" s="650">
        <v>0.75</v>
      </c>
      <c r="C65" s="649" t="s">
        <v>5</v>
      </c>
      <c r="D65" s="493"/>
      <c r="E65" s="649" t="s">
        <v>5</v>
      </c>
      <c r="F65" s="649" t="s">
        <v>5</v>
      </c>
      <c r="G65" s="649" t="s">
        <v>5</v>
      </c>
      <c r="H65" s="493"/>
      <c r="I65" s="493"/>
    </row>
    <row r="66" spans="1:9" x14ac:dyDescent="0.25">
      <c r="A66" s="491">
        <v>46997</v>
      </c>
      <c r="B66" s="650">
        <v>0.75</v>
      </c>
      <c r="C66" s="649" t="s">
        <v>5</v>
      </c>
      <c r="D66" s="493"/>
      <c r="E66" s="649" t="s">
        <v>5</v>
      </c>
      <c r="F66" s="649" t="s">
        <v>5</v>
      </c>
      <c r="G66" s="649" t="s">
        <v>5</v>
      </c>
      <c r="H66" s="493"/>
      <c r="I66" s="493"/>
    </row>
    <row r="67" spans="1:9" x14ac:dyDescent="0.25">
      <c r="A67" s="491">
        <v>47027</v>
      </c>
      <c r="B67" s="650">
        <v>0.75</v>
      </c>
      <c r="C67" s="649" t="s">
        <v>5</v>
      </c>
      <c r="D67" s="493"/>
      <c r="E67" s="649" t="s">
        <v>5</v>
      </c>
      <c r="F67" s="649" t="s">
        <v>5</v>
      </c>
      <c r="G67" s="649" t="s">
        <v>5</v>
      </c>
      <c r="H67" s="493"/>
      <c r="I67" s="493"/>
    </row>
    <row r="68" spans="1:9" x14ac:dyDescent="0.25">
      <c r="A68" s="491">
        <v>47058</v>
      </c>
      <c r="B68" s="650">
        <v>0.75</v>
      </c>
      <c r="C68" s="649" t="s">
        <v>5</v>
      </c>
      <c r="D68" s="493"/>
      <c r="E68" s="649" t="s">
        <v>5</v>
      </c>
      <c r="F68" s="649" t="s">
        <v>5</v>
      </c>
      <c r="G68" s="649" t="s">
        <v>5</v>
      </c>
      <c r="H68" s="493"/>
      <c r="I68" s="493"/>
    </row>
    <row r="69" spans="1:9" x14ac:dyDescent="0.25">
      <c r="A69" s="491">
        <v>47088</v>
      </c>
      <c r="B69" s="650">
        <v>0.75</v>
      </c>
      <c r="C69" s="649" t="s">
        <v>5</v>
      </c>
      <c r="D69" s="493"/>
      <c r="E69" s="649" t="s">
        <v>5</v>
      </c>
      <c r="F69" s="649" t="s">
        <v>5</v>
      </c>
      <c r="G69" s="649" t="s">
        <v>5</v>
      </c>
      <c r="H69" s="493"/>
      <c r="I69" s="493"/>
    </row>
    <row r="70" spans="1:9" x14ac:dyDescent="0.25">
      <c r="A70" s="491">
        <v>47119</v>
      </c>
      <c r="B70" s="650">
        <v>0.73</v>
      </c>
      <c r="C70" s="649" t="s">
        <v>5</v>
      </c>
      <c r="D70" s="493"/>
      <c r="E70" s="649" t="s">
        <v>5</v>
      </c>
      <c r="F70" s="649" t="s">
        <v>5</v>
      </c>
      <c r="G70" s="649" t="s">
        <v>5</v>
      </c>
      <c r="H70" s="493"/>
      <c r="I70" s="493"/>
    </row>
    <row r="71" spans="1:9" x14ac:dyDescent="0.25">
      <c r="A71" s="491">
        <v>47150</v>
      </c>
      <c r="B71" s="650">
        <v>0.73</v>
      </c>
      <c r="C71" s="649" t="s">
        <v>5</v>
      </c>
      <c r="D71" s="493"/>
      <c r="E71" s="649" t="s">
        <v>5</v>
      </c>
      <c r="F71" s="649" t="s">
        <v>5</v>
      </c>
      <c r="G71" s="649" t="s">
        <v>5</v>
      </c>
      <c r="H71" s="493"/>
      <c r="I71" s="493"/>
    </row>
    <row r="72" spans="1:9" x14ac:dyDescent="0.25">
      <c r="A72" s="491">
        <v>47178</v>
      </c>
      <c r="B72" s="650">
        <v>0.73</v>
      </c>
      <c r="C72" s="649" t="s">
        <v>5</v>
      </c>
      <c r="D72" s="493"/>
      <c r="E72" s="649" t="s">
        <v>5</v>
      </c>
      <c r="F72" s="649" t="s">
        <v>5</v>
      </c>
      <c r="G72" s="649" t="s">
        <v>5</v>
      </c>
      <c r="H72" s="493"/>
      <c r="I72" s="493"/>
    </row>
    <row r="73" spans="1:9" x14ac:dyDescent="0.25">
      <c r="A73" s="491">
        <v>47209</v>
      </c>
      <c r="B73" s="650">
        <v>0.73</v>
      </c>
      <c r="C73" s="649" t="s">
        <v>5</v>
      </c>
      <c r="D73" s="493"/>
      <c r="E73" s="649" t="s">
        <v>5</v>
      </c>
      <c r="F73" s="649" t="s">
        <v>5</v>
      </c>
      <c r="G73" s="649" t="s">
        <v>5</v>
      </c>
      <c r="H73" s="493"/>
      <c r="I73" s="493"/>
    </row>
    <row r="74" spans="1:9" x14ac:dyDescent="0.25">
      <c r="A74" s="491">
        <v>47239</v>
      </c>
      <c r="B74" s="650">
        <v>0.73</v>
      </c>
      <c r="C74" s="649" t="s">
        <v>5</v>
      </c>
      <c r="D74" s="493"/>
      <c r="E74" s="649" t="s">
        <v>5</v>
      </c>
      <c r="F74" s="649" t="s">
        <v>5</v>
      </c>
      <c r="G74" s="649" t="s">
        <v>5</v>
      </c>
      <c r="H74" s="493"/>
      <c r="I74" s="493"/>
    </row>
    <row r="75" spans="1:9" x14ac:dyDescent="0.25">
      <c r="A75" s="491">
        <v>47270</v>
      </c>
      <c r="B75" s="650">
        <v>0.73</v>
      </c>
      <c r="C75" s="649" t="s">
        <v>5</v>
      </c>
      <c r="D75" s="493"/>
      <c r="E75" s="649" t="s">
        <v>5</v>
      </c>
      <c r="F75" s="649" t="s">
        <v>5</v>
      </c>
      <c r="G75" s="649" t="s">
        <v>5</v>
      </c>
      <c r="H75" s="493"/>
      <c r="I75" s="493"/>
    </row>
    <row r="76" spans="1:9" x14ac:dyDescent="0.25">
      <c r="A76" s="491">
        <v>47300</v>
      </c>
      <c r="B76" s="650">
        <v>0.73</v>
      </c>
      <c r="C76" s="649" t="s">
        <v>5</v>
      </c>
      <c r="D76" s="493"/>
      <c r="E76" s="649" t="s">
        <v>5</v>
      </c>
      <c r="F76" s="649" t="s">
        <v>5</v>
      </c>
      <c r="G76" s="649" t="s">
        <v>5</v>
      </c>
      <c r="H76" s="493"/>
      <c r="I76" s="493"/>
    </row>
    <row r="77" spans="1:9" x14ac:dyDescent="0.25">
      <c r="A77" s="491">
        <v>47331</v>
      </c>
      <c r="B77" s="650">
        <v>0.73</v>
      </c>
      <c r="C77" s="649" t="s">
        <v>5</v>
      </c>
      <c r="D77" s="493"/>
      <c r="E77" s="649" t="s">
        <v>5</v>
      </c>
      <c r="F77" s="649" t="s">
        <v>5</v>
      </c>
      <c r="G77" s="649" t="s">
        <v>5</v>
      </c>
      <c r="H77" s="493"/>
      <c r="I77" s="493"/>
    </row>
    <row r="78" spans="1:9" x14ac:dyDescent="0.25">
      <c r="A78" s="491">
        <v>47362</v>
      </c>
      <c r="B78" s="650">
        <v>0.73</v>
      </c>
      <c r="C78" s="649" t="s">
        <v>5</v>
      </c>
      <c r="D78" s="493"/>
      <c r="E78" s="649" t="s">
        <v>5</v>
      </c>
      <c r="F78" s="649" t="s">
        <v>5</v>
      </c>
      <c r="G78" s="649" t="s">
        <v>5</v>
      </c>
      <c r="H78" s="493"/>
      <c r="I78" s="493"/>
    </row>
    <row r="79" spans="1:9" x14ac:dyDescent="0.25">
      <c r="A79" s="491">
        <v>47392</v>
      </c>
      <c r="B79" s="650">
        <v>0.73</v>
      </c>
      <c r="C79" s="649" t="s">
        <v>5</v>
      </c>
      <c r="D79" s="493"/>
      <c r="E79" s="649" t="s">
        <v>5</v>
      </c>
      <c r="F79" s="649" t="s">
        <v>5</v>
      </c>
      <c r="G79" s="649" t="s">
        <v>5</v>
      </c>
      <c r="H79" s="493"/>
      <c r="I79" s="493"/>
    </row>
    <row r="80" spans="1:9" x14ac:dyDescent="0.25">
      <c r="A80" s="491">
        <v>47423</v>
      </c>
      <c r="B80" s="650">
        <v>0.73</v>
      </c>
      <c r="C80" s="649" t="s">
        <v>5</v>
      </c>
      <c r="D80" s="493"/>
      <c r="E80" s="649" t="s">
        <v>5</v>
      </c>
      <c r="F80" s="649" t="s">
        <v>5</v>
      </c>
      <c r="G80" s="649" t="s">
        <v>5</v>
      </c>
      <c r="H80" s="493"/>
      <c r="I80" s="493"/>
    </row>
  </sheetData>
  <mergeCells count="1">
    <mergeCell ref="K1:R1"/>
  </mergeCells>
  <pageMargins left="0.7" right="0.7" top="0.75" bottom="0.75" header="0.3" footer="0.3"/>
  <pageSetup orientation="portrait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71C7F-3EA3-408A-959E-652985EF5814}">
  <sheetPr codeName="Hoja24">
    <tabColor rgb="FF92D050"/>
  </sheetPr>
  <dimension ref="A1:M45"/>
  <sheetViews>
    <sheetView showGridLines="0" zoomScale="70" zoomScaleNormal="70" workbookViewId="0">
      <selection activeCell="D36" sqref="D36"/>
    </sheetView>
  </sheetViews>
  <sheetFormatPr baseColWidth="10" defaultColWidth="11.44140625" defaultRowHeight="13.2" x14ac:dyDescent="0.25"/>
  <cols>
    <col min="1" max="1" width="28.88671875" customWidth="1"/>
    <col min="2" max="2" width="18.109375" customWidth="1"/>
    <col min="3" max="3" width="23" bestFit="1" customWidth="1"/>
    <col min="4" max="4" width="17.44140625" bestFit="1" customWidth="1"/>
    <col min="5" max="5" width="17.44140625" customWidth="1"/>
    <col min="6" max="6" width="16.88671875" customWidth="1"/>
    <col min="7" max="7" width="21.6640625" customWidth="1"/>
    <col min="8" max="8" width="16.109375" customWidth="1"/>
    <col min="9" max="9" width="18" customWidth="1"/>
    <col min="10" max="10" width="22.77734375" customWidth="1"/>
    <col min="11" max="11" width="24" customWidth="1"/>
    <col min="12" max="12" width="20.33203125" customWidth="1"/>
    <col min="13" max="13" width="18.44140625" customWidth="1"/>
  </cols>
  <sheetData>
    <row r="1" spans="1:13" x14ac:dyDescent="0.25">
      <c r="A1" s="639" t="s">
        <v>175</v>
      </c>
    </row>
    <row r="2" spans="1:13" x14ac:dyDescent="0.25">
      <c r="A2" s="640" t="s">
        <v>176</v>
      </c>
    </row>
    <row r="3" spans="1:13" ht="21" x14ac:dyDescent="0.25">
      <c r="A3" s="1222">
        <v>45292</v>
      </c>
    </row>
    <row r="4" spans="1:13" ht="13.8" thickBot="1" x14ac:dyDescent="0.3"/>
    <row r="5" spans="1:13" ht="13.8" thickBot="1" x14ac:dyDescent="0.3">
      <c r="A5" s="1375" t="s">
        <v>177</v>
      </c>
      <c r="B5" s="1376"/>
      <c r="C5" s="1376"/>
      <c r="D5" s="1376"/>
      <c r="E5" s="1376"/>
      <c r="F5" s="1376"/>
      <c r="G5" s="1376"/>
      <c r="H5" s="1376"/>
      <c r="I5" s="1376"/>
      <c r="J5" s="1376"/>
      <c r="K5" s="1376"/>
      <c r="L5" s="1376"/>
      <c r="M5" s="1377"/>
    </row>
    <row r="6" spans="1:13" ht="27" thickBot="1" x14ac:dyDescent="0.3">
      <c r="A6" s="1244" t="s">
        <v>142</v>
      </c>
      <c r="B6" s="1245" t="s">
        <v>1537</v>
      </c>
      <c r="C6" s="1245" t="s">
        <v>178</v>
      </c>
      <c r="D6" s="1245" t="s">
        <v>1541</v>
      </c>
      <c r="E6" s="1245" t="s">
        <v>1545</v>
      </c>
      <c r="F6" s="1245" t="s">
        <v>221</v>
      </c>
      <c r="G6" s="1245" t="s">
        <v>178</v>
      </c>
      <c r="H6" s="1245" t="s">
        <v>1541</v>
      </c>
      <c r="I6" s="1245" t="s">
        <v>1545</v>
      </c>
      <c r="J6" s="1245" t="s">
        <v>1537</v>
      </c>
      <c r="K6" s="1245" t="s">
        <v>178</v>
      </c>
      <c r="L6" s="1245" t="s">
        <v>1541</v>
      </c>
      <c r="M6" s="1245" t="s">
        <v>1545</v>
      </c>
    </row>
    <row r="7" spans="1:13" ht="13.8" thickBot="1" x14ac:dyDescent="0.3">
      <c r="A7" s="1244" t="s">
        <v>143</v>
      </c>
      <c r="B7" s="1256" t="s">
        <v>182</v>
      </c>
      <c r="C7" s="1246" t="s">
        <v>183</v>
      </c>
      <c r="D7" s="1246" t="s">
        <v>183</v>
      </c>
      <c r="E7" s="1255" t="s">
        <v>183</v>
      </c>
      <c r="F7" s="1256" t="s">
        <v>184</v>
      </c>
      <c r="G7" s="1246" t="s">
        <v>184</v>
      </c>
      <c r="H7" s="1246" t="s">
        <v>184</v>
      </c>
      <c r="I7" s="1247" t="s">
        <v>184</v>
      </c>
      <c r="J7" s="1256" t="s">
        <v>185</v>
      </c>
      <c r="K7" s="1246" t="s">
        <v>185</v>
      </c>
      <c r="L7" s="1246" t="s">
        <v>185</v>
      </c>
      <c r="M7" s="1255" t="s">
        <v>185</v>
      </c>
    </row>
    <row r="8" spans="1:13" x14ac:dyDescent="0.25">
      <c r="A8" s="588" t="s">
        <v>186</v>
      </c>
      <c r="B8" s="1229">
        <f>+HLOOKUP('RESUMEN PB POTENCIA'!B6,'R ACT 70 MW_220 kV BESS'!$C$15:$V$43,9,FALSE)</f>
        <v>727.72660899571133</v>
      </c>
      <c r="C8" s="1239">
        <f>+HLOOKUP('RESUMEN PB POTENCIA'!C6,'R ACT 70 MW_220 kV BESS'!$C$15:$V$43,9,FALSE)</f>
        <v>736.54239154701429</v>
      </c>
      <c r="D8" s="1239">
        <f>+HLOOKUP('RESUMEN PB POTENCIA'!D6,'R ACT 70 MW_220 kV BESS'!$C$15:$V$43,9,FALSE)</f>
        <v>724.3018814030346</v>
      </c>
      <c r="E8" s="1234">
        <f>+HLOOKUP('RESUMEN PB POTENCIA'!E6,'R ACT 70 MW_220 kV BESS'!$C$15:$V$43,9,FALSE)</f>
        <v>725.6014091664</v>
      </c>
      <c r="F8" s="1229">
        <f>+HLOOKUP('RESUMEN PB POTENCIA'!F6,'R ACT 120 MW_220 kV BESS'!$C$15:$V$43,9,FALSE)</f>
        <v>695.63320662001047</v>
      </c>
      <c r="G8" s="1239">
        <f>+HLOOKUP('RESUMEN PB POTENCIA'!G6,'R ACT 120 MW_220 kV BESS'!$C$15:$V$43,9,FALSE)</f>
        <v>702.91786957847046</v>
      </c>
      <c r="H8" s="1239">
        <f>+HLOOKUP('RESUMEN PB POTENCIA'!H6,'R ACT 120 MW_220 kV BESS'!$C$15:$V$43,9,FALSE)</f>
        <v>691.88230143318026</v>
      </c>
      <c r="I8" s="1234">
        <f>+HLOOKUP('RESUMEN PB POTENCIA'!I6,'R ACT 120 MW_220 kV BESS'!$C$15:$V$43,9,FALSE)</f>
        <v>692.9623214638159</v>
      </c>
      <c r="J8" s="1229">
        <f>+HLOOKUP('RESUMEN PB POTENCIA'!J6,'R ACT 150 MW_220 kV BESS'!$C$15:$V$43,9,FALSE)</f>
        <v>685.29859820433796</v>
      </c>
      <c r="K8" s="1239">
        <f>+HLOOKUP('RESUMEN PB POTENCIA'!K6,'R ACT 150 MW_220 kV BESS'!$C$15:$V$43,9,FALSE)</f>
        <v>692.68306829904407</v>
      </c>
      <c r="L8" s="1239">
        <f>+HLOOKUP('RESUMEN PB POTENCIA'!L6,'R ACT 150 MW_220 kV BESS'!$C$15:$V$43,9,FALSE)</f>
        <v>682.37836880079351</v>
      </c>
      <c r="M8" s="1234">
        <f>+HLOOKUP('RESUMEN PB POTENCIA'!M6,'R ACT 150 MW_220 kV BESS'!$C$15:$V$43,9,FALSE)</f>
        <v>683.38076372644082</v>
      </c>
    </row>
    <row r="9" spans="1:13" x14ac:dyDescent="0.25">
      <c r="A9" s="589" t="s">
        <v>187</v>
      </c>
      <c r="B9" s="1230">
        <f>+'R ACT 70 MW_220 kV BESS'!$C$8</f>
        <v>9.3659999999999993E-3</v>
      </c>
      <c r="C9" s="1240">
        <f>+'R ACT 70 MW_220 kV BESS'!$C$8</f>
        <v>9.3659999999999993E-3</v>
      </c>
      <c r="D9" s="1240">
        <f>+'R ACT 70 MW_220 kV BESS'!$C$8</f>
        <v>9.3659999999999993E-3</v>
      </c>
      <c r="E9" s="1235">
        <f>+'R ACT 70 MW_220 kV BESS'!$C$8</f>
        <v>9.3659999999999993E-3</v>
      </c>
      <c r="F9" s="1230">
        <f>+'R ACT 120 MW_220 kV BESS'!$C$8</f>
        <v>9.3659999999999993E-3</v>
      </c>
      <c r="G9" s="1240">
        <f>+'R ACT 120 MW_220 kV BESS'!$C$8</f>
        <v>9.3659999999999993E-3</v>
      </c>
      <c r="H9" s="1240">
        <f>+'R ACT 120 MW_220 kV BESS'!$C$8</f>
        <v>9.3659999999999993E-3</v>
      </c>
      <c r="I9" s="1235">
        <f>+'R ACT 120 MW_220 kV BESS'!$C$8</f>
        <v>9.3659999999999993E-3</v>
      </c>
      <c r="J9" s="1230">
        <f>+'R ACT 150 MW_220 kV BESS'!$C$8</f>
        <v>9.3659999999999993E-3</v>
      </c>
      <c r="K9" s="1240">
        <f>+'R ACT 150 MW_220 kV BESS'!$C$8</f>
        <v>9.3659999999999993E-3</v>
      </c>
      <c r="L9" s="1240">
        <f>+'R ACT 150 MW_220 kV BESS'!$C$8</f>
        <v>9.3659999999999993E-3</v>
      </c>
      <c r="M9" s="1235">
        <f>+'R ACT 150 MW_220 kV BESS'!$C$8</f>
        <v>9.3659999999999993E-3</v>
      </c>
    </row>
    <row r="10" spans="1:13" x14ac:dyDescent="0.25">
      <c r="A10" s="589" t="s">
        <v>145</v>
      </c>
      <c r="B10" s="1231">
        <f>+HLOOKUP('RESUMEN PB POTENCIA'!B6,'R ACT 70 MW_220 kV BESS'!$C$15:$V$43,11,FALSE)</f>
        <v>85.968609393511173</v>
      </c>
      <c r="C10" s="1241">
        <f>+HLOOKUP('RESUMEN PB POTENCIA'!C6,'R ACT 70 MW_220 kV BESS'!$C$15:$V$43,11,FALSE)</f>
        <v>88.919800938766969</v>
      </c>
      <c r="D10" s="1241">
        <f>+HLOOKUP('RESUMEN PB POTENCIA'!D6,'R ACT 70 MW_220 kV BESS'!$C$15:$V$43,11,FALSE)</f>
        <v>85.021149216136592</v>
      </c>
      <c r="E10" s="1236">
        <f>+HLOOKUP('RESUMEN PB POTENCIA'!E6,'R ACT 70 MW_220 kV BESS'!$C$15:$V$43,11,FALSE)</f>
        <v>82.193987827466216</v>
      </c>
      <c r="F10" s="1231">
        <f>+HLOOKUP('RESUMEN PB POTENCIA'!F6,'R ACT 120 MW_220 kV BESS'!$C$15:$V$43,11,FALSE)</f>
        <v>54.205015483690005</v>
      </c>
      <c r="G10" s="1241">
        <f>+HLOOKUP('RESUMEN PB POTENCIA'!G6,'R ACT 120 MW_220 kV BESS'!$C$15:$V$43,11,FALSE)</f>
        <v>54.674156549307213</v>
      </c>
      <c r="H10" s="1241">
        <f>+HLOOKUP('RESUMEN PB POTENCIA'!H6,'R ACT 120 MW_220 kV BESS'!$C$15:$V$43,11,FALSE)</f>
        <v>54.140982403478006</v>
      </c>
      <c r="I10" s="1236">
        <f>+HLOOKUP('RESUMEN PB POTENCIA'!I6,'R ACT 120 MW_220 kV BESS'!$C$15:$V$43,11,FALSE)</f>
        <v>52.669784345625288</v>
      </c>
      <c r="J10" s="1231">
        <f>+HLOOKUP('RESUMEN PB POTENCIA'!J6,'R ACT 150 MW_220 kV BESS'!$C$15:$V$43,11,FALSE)</f>
        <v>47.380083602530568</v>
      </c>
      <c r="K10" s="1241">
        <f>+HLOOKUP('RESUMEN PB POTENCIA'!K6,'R ACT 150 MW_220 kV BESS'!$C$15:$V$43,11,FALSE)</f>
        <v>47.964174060311542</v>
      </c>
      <c r="L10" s="1241">
        <f>+HLOOKUP('RESUMEN PB POTENCIA'!L6,'R ACT 150 MW_220 kV BESS'!$C$15:$V$43,11,FALSE)</f>
        <v>47.490879937251577</v>
      </c>
      <c r="M10" s="1236">
        <f>+HLOOKUP('RESUMEN PB POTENCIA'!M6,'R ACT 150 MW_220 kV BESS'!$C$15:$V$43,11,FALSE)</f>
        <v>46.023971116276464</v>
      </c>
    </row>
    <row r="11" spans="1:13" x14ac:dyDescent="0.25">
      <c r="A11" s="589" t="s">
        <v>146</v>
      </c>
      <c r="B11" s="1230">
        <f>+'R ACT 70 MW_220 kV BESS'!$C$9</f>
        <v>8.1379999999999994E-3</v>
      </c>
      <c r="C11" s="1240">
        <f>+'R ACT 70 MW_220 kV BESS'!$C$9</f>
        <v>8.1379999999999994E-3</v>
      </c>
      <c r="D11" s="1240">
        <f>+'R ACT 70 MW_220 kV BESS'!$C$9</f>
        <v>8.1379999999999994E-3</v>
      </c>
      <c r="E11" s="1235">
        <f>+'R ACT 70 MW_220 kV BESS'!$C$9</f>
        <v>8.1379999999999994E-3</v>
      </c>
      <c r="F11" s="1230">
        <f>+'R ACT 120 MW_220 kV BESS'!$C$9</f>
        <v>8.1379999999999994E-3</v>
      </c>
      <c r="G11" s="1240">
        <f>+'R ACT 120 MW_220 kV BESS'!$C$9</f>
        <v>8.1379999999999994E-3</v>
      </c>
      <c r="H11" s="1240">
        <f>+'R ACT 120 MW_220 kV BESS'!$C$9</f>
        <v>8.1379999999999994E-3</v>
      </c>
      <c r="I11" s="1235">
        <f>+'R ACT 120 MW_220 kV BESS'!$C$9</f>
        <v>8.1379999999999994E-3</v>
      </c>
      <c r="J11" s="1230">
        <f>+'R ACT 150 MW_220 kV BESS'!$C$9</f>
        <v>8.1379999999999994E-3</v>
      </c>
      <c r="K11" s="1240">
        <f>+'R ACT 150 MW_220 kV BESS'!$C$9</f>
        <v>8.1379999999999994E-3</v>
      </c>
      <c r="L11" s="1240">
        <f>+'R ACT 150 MW_220 kV BESS'!$C$9</f>
        <v>8.1379999999999994E-3</v>
      </c>
      <c r="M11" s="1235">
        <f>+'R ACT 150 MW_220 kV BESS'!$C$9</f>
        <v>8.1379999999999994E-3</v>
      </c>
    </row>
    <row r="12" spans="1:13" x14ac:dyDescent="0.25">
      <c r="A12" s="589" t="s">
        <v>147</v>
      </c>
      <c r="B12" s="1231">
        <f>+HLOOKUP('RESUMEN PB POTENCIA'!B6,'R ACT 70 MW_220 kV BESS'!$C$15:$V$43,13,FALSE)</f>
        <v>12.587677153029571</v>
      </c>
      <c r="C12" s="1241">
        <f>+HLOOKUP('RESUMEN PB POTENCIA'!C6,'R ACT 70 MW_220 kV BESS'!$C$15:$V$43,13,FALSE)</f>
        <v>13.381890480205275</v>
      </c>
      <c r="D12" s="1241">
        <f>+HLOOKUP('RESUMEN PB POTENCIA'!D6,'R ACT 70 MW_220 kV BESS'!$C$15:$V$43,13,FALSE)</f>
        <v>13.312370934364919</v>
      </c>
      <c r="E12" s="1236">
        <f>+HLOOKUP('RESUMEN PB POTENCIA'!E6,'R ACT 70 MW_220 kV BESS'!$C$15:$V$43,13,FALSE)</f>
        <v>13.689102040832401</v>
      </c>
      <c r="F12" s="1231">
        <f>+HLOOKUP('RESUMEN PB POTENCIA'!F6,'R ACT 120 MW_220 kV BESS'!$C$15:$V$43,13,FALSE)</f>
        <v>7.6290096713545958</v>
      </c>
      <c r="G12" s="1241">
        <f>+HLOOKUP('RESUMEN PB POTENCIA'!G6,'R ACT 120 MW_220 kV BESS'!$C$15:$V$43,13,FALSE)</f>
        <v>7.2595337542952176</v>
      </c>
      <c r="H12" s="1241">
        <f>+HLOOKUP('RESUMEN PB POTENCIA'!H6,'R ACT 120 MW_220 kV BESS'!$C$15:$V$43,13,FALSE)</f>
        <v>7.904312941211578</v>
      </c>
      <c r="I12" s="1236">
        <f>+HLOOKUP('RESUMEN PB POTENCIA'!I6,'R ACT 120 MW_220 kV BESS'!$C$15:$V$43,13,FALSE)</f>
        <v>8.1129350116513201</v>
      </c>
      <c r="J12" s="1231">
        <f>+HLOOKUP('RESUMEN PB POTENCIA'!J6,'R ACT 150 MW_220 kV BESS'!$C$15:$V$43,13,FALSE)</f>
        <v>5.945489733735811</v>
      </c>
      <c r="K12" s="1241">
        <f>+HLOOKUP('RESUMEN PB POTENCIA'!K6,'R ACT 150 MW_220 kV BESS'!$C$15:$V$43,13,FALSE)</f>
        <v>5.9498077737709911</v>
      </c>
      <c r="L12" s="1241">
        <f>+HLOOKUP('RESUMEN PB POTENCIA'!L6,'R ACT 150 MW_220 kV BESS'!$C$15:$V$43,13,FALSE)</f>
        <v>6.4650236353873192</v>
      </c>
      <c r="M12" s="1236">
        <f>+HLOOKUP('RESUMEN PB POTENCIA'!M6,'R ACT 150 MW_220 kV BESS'!$C$15:$V$43,13,FALSE)</f>
        <v>6.6318765618562079</v>
      </c>
    </row>
    <row r="13" spans="1:13" x14ac:dyDescent="0.25">
      <c r="A13" s="589" t="s">
        <v>148</v>
      </c>
      <c r="B13" s="1230">
        <f>+'R ACT 70 MW_220 kV BESS'!$C$10</f>
        <v>8.0569999999999999E-3</v>
      </c>
      <c r="C13" s="1240">
        <f>+'R ACT 70 MW_220 kV BESS'!$C$10</f>
        <v>8.0569999999999999E-3</v>
      </c>
      <c r="D13" s="1240">
        <f>+'R ACT 70 MW_220 kV BESS'!$C$10</f>
        <v>8.0569999999999999E-3</v>
      </c>
      <c r="E13" s="1235">
        <f>+'R ACT 70 MW_220 kV BESS'!$C$10</f>
        <v>8.0569999999999999E-3</v>
      </c>
      <c r="F13" s="1230">
        <f>+'R ACT 120 MW_220 kV BESS'!$C$10</f>
        <v>8.0569999999999999E-3</v>
      </c>
      <c r="G13" s="1240">
        <f>+'R ACT 120 MW_220 kV BESS'!$C$10</f>
        <v>8.0569999999999999E-3</v>
      </c>
      <c r="H13" s="1240">
        <f>+'R ACT 120 MW_220 kV BESS'!$C$10</f>
        <v>8.0569999999999999E-3</v>
      </c>
      <c r="I13" s="1235">
        <f>+'R ACT 120 MW_220 kV BESS'!$C$10</f>
        <v>8.0569999999999999E-3</v>
      </c>
      <c r="J13" s="1230">
        <f>+'R ACT 150 MW_220 kV BESS'!$C$10</f>
        <v>8.0569999999999999E-3</v>
      </c>
      <c r="K13" s="1240">
        <f>+'R ACT 150 MW_220 kV BESS'!$C$10</f>
        <v>8.0569999999999999E-3</v>
      </c>
      <c r="L13" s="1240">
        <f>+'R ACT 150 MW_220 kV BESS'!$C$10</f>
        <v>8.0569999999999999E-3</v>
      </c>
      <c r="M13" s="1235">
        <f>+'R ACT 150 MW_220 kV BESS'!$C$10</f>
        <v>8.0569999999999999E-3</v>
      </c>
    </row>
    <row r="14" spans="1:13" x14ac:dyDescent="0.25">
      <c r="A14" s="589" t="s">
        <v>149</v>
      </c>
      <c r="B14" s="1232">
        <f>+'R ACT 70 MW_220 kV BESS'!$C$12</f>
        <v>1.0488090000000001</v>
      </c>
      <c r="C14" s="1242">
        <f>+'R ACT 70 MW_220 kV BESS'!$C$12</f>
        <v>1.0488090000000001</v>
      </c>
      <c r="D14" s="1242">
        <f>+'R ACT 70 MW_220 kV BESS'!$C$12</f>
        <v>1.0488090000000001</v>
      </c>
      <c r="E14" s="1237">
        <f>+'R ACT 70 MW_220 kV BESS'!$C$12</f>
        <v>1.0488090000000001</v>
      </c>
      <c r="F14" s="1232">
        <f>+'R ACT 120 MW_220 kV BESS'!$C$12</f>
        <v>1.0488090000000001</v>
      </c>
      <c r="G14" s="1242">
        <f>+'R ACT 120 MW_220 kV BESS'!$C$12</f>
        <v>1.0488090000000001</v>
      </c>
      <c r="H14" s="1242">
        <f>+'R ACT 120 MW_220 kV BESS'!$C$12</f>
        <v>1.0488090000000001</v>
      </c>
      <c r="I14" s="1237">
        <f>+'R ACT 120 MW_220 kV BESS'!$C$12</f>
        <v>1.0488090000000001</v>
      </c>
      <c r="J14" s="1232">
        <f>+'R ACT 150 MW_220 kV BESS'!$C$12</f>
        <v>1.0488090000000001</v>
      </c>
      <c r="K14" s="1242">
        <f>+'R ACT 150 MW_220 kV BESS'!$C$12</f>
        <v>1.0488090000000001</v>
      </c>
      <c r="L14" s="1242">
        <f>+'R ACT 150 MW_220 kV BESS'!$C$12</f>
        <v>1.0488090000000001</v>
      </c>
      <c r="M14" s="1237">
        <f>+'R ACT 150 MW_220 kV BESS'!$C$12</f>
        <v>1.0488090000000001</v>
      </c>
    </row>
    <row r="15" spans="1:13" x14ac:dyDescent="0.25">
      <c r="A15" s="589" t="s">
        <v>150</v>
      </c>
      <c r="B15" s="1231">
        <f>+HLOOKUP('RESUMEN PB POTENCIA'!B6,'R ACT 70 MW_220 kV BESS'!$C$15:$V$43,24,FALSE)</f>
        <v>1.3821301172316172</v>
      </c>
      <c r="C15" s="1241">
        <f>+HLOOKUP('RESUMEN PB POTENCIA'!C6,'R ACT 70 MW_220 kV BESS'!$C$15:$V$43,24,FALSE)</f>
        <v>1.5675916810155668</v>
      </c>
      <c r="D15" s="1241">
        <f>+HLOOKUP('RESUMEN PB POTENCIA'!D6,'R ACT 70 MW_220 kV BESS'!$C$15:$V$43,24,FALSE)</f>
        <v>1.2968701556873807</v>
      </c>
      <c r="E15" s="1236">
        <f>+HLOOKUP('RESUMEN PB POTENCIA'!E6,'R ACT 70 MW_220 kV BESS'!$C$15:$V$43,24,FALSE)</f>
        <v>1.3020720905603853</v>
      </c>
      <c r="F15" s="1231">
        <f>+HLOOKUP('RESUMEN PB POTENCIA'!F6,'R ACT 120 MW_220 kV BESS'!$C$15:$V$43,24,FALSE)</f>
        <v>0.89687468125019831</v>
      </c>
      <c r="G15" s="1241">
        <f>+HLOOKUP('RESUMEN PB POTENCIA'!G6,'R ACT 120 MW_220 kV BESS'!$C$15:$V$43,24,FALSE)</f>
        <v>1.005074835651629</v>
      </c>
      <c r="H15" s="1241">
        <f>+HLOOKUP('RESUMEN PB POTENCIA'!H6,'R ACT 120 MW_220 kV BESS'!$C$15:$V$43,24,FALSE)</f>
        <v>0.75650759081763874</v>
      </c>
      <c r="I15" s="1236">
        <f>+HLOOKUP('RESUMEN PB POTENCIA'!I6,'R ACT 120 MW_220 kV BESS'!$C$15:$V$43,24,FALSE)</f>
        <v>0.75954205282689136</v>
      </c>
      <c r="J15" s="1231">
        <f>+HLOOKUP('RESUMEN PB POTENCIA'!J6,'R ACT 150 MW_220 kV BESS'!$C$15:$V$43,24,FALSE)</f>
        <v>0.64499405470808802</v>
      </c>
      <c r="K15" s="1241">
        <f>+HLOOKUP('RESUMEN PB POTENCIA'!K6,'R ACT 150 MW_220 kV BESS'!$C$15:$V$43,24,FALSE)</f>
        <v>0.84889847870295343</v>
      </c>
      <c r="L15" s="1241">
        <f>+HLOOKUP('RESUMEN PB POTENCIA'!L6,'R ACT 150 MW_220 kV BESS'!$C$15:$V$43,24,FALSE)</f>
        <v>0.60520607265411097</v>
      </c>
      <c r="M15" s="1236">
        <f>+HLOOKUP('RESUMEN PB POTENCIA'!M6,'R ACT 150 MW_220 kV BESS'!$C$15:$V$43,24,FALSE)</f>
        <v>0.60763364226151306</v>
      </c>
    </row>
    <row r="16" spans="1:13" x14ac:dyDescent="0.25">
      <c r="A16" s="589" t="s">
        <v>151</v>
      </c>
      <c r="B16" s="1232">
        <f>+'R ACT 70 MW_220 kV BESS'!$C$11</f>
        <v>1.1000000000000001</v>
      </c>
      <c r="C16" s="1242">
        <f>+'R ACT 70 MW_220 kV BESS'!$C$11</f>
        <v>1.1000000000000001</v>
      </c>
      <c r="D16" s="1242">
        <f>+'R ACT 70 MW_220 kV BESS'!$C$11</f>
        <v>1.1000000000000001</v>
      </c>
      <c r="E16" s="1237">
        <f>+'R ACT 70 MW_220 kV BESS'!$C$11</f>
        <v>1.1000000000000001</v>
      </c>
      <c r="F16" s="1232">
        <f>+'R ACT 120 MW_220 kV BESS'!$C$11</f>
        <v>1.1000000000000001</v>
      </c>
      <c r="G16" s="1242">
        <f>+'R ACT 120 MW_220 kV BESS'!$C$11</f>
        <v>1.1000000000000001</v>
      </c>
      <c r="H16" s="1242">
        <f>+'R ACT 120 MW_220 kV BESS'!$C$11</f>
        <v>1.1000000000000001</v>
      </c>
      <c r="I16" s="1237">
        <f>+'R ACT 120 MW_220 kV BESS'!$C$11</f>
        <v>1.1000000000000001</v>
      </c>
      <c r="J16" s="1232">
        <f>+'R ACT 150 MW_220 kV BESS'!$C$11</f>
        <v>1.1000000000000001</v>
      </c>
      <c r="K16" s="1242">
        <f>+'R ACT 150 MW_220 kV BESS'!$C$11</f>
        <v>1.1000000000000001</v>
      </c>
      <c r="L16" s="1242">
        <f>+'R ACT 150 MW_220 kV BESS'!$C$11</f>
        <v>1.1000000000000001</v>
      </c>
      <c r="M16" s="1237">
        <f>+'R ACT 150 MW_220 kV BESS'!$C$11</f>
        <v>1.1000000000000001</v>
      </c>
    </row>
    <row r="17" spans="1:13" x14ac:dyDescent="0.25">
      <c r="A17" s="589" t="s">
        <v>152</v>
      </c>
      <c r="B17" s="1232">
        <f>+HLOOKUP('RESUMEN PB POTENCIA'!B6,'R ACT 70 MW_220 kV BESS'!$C$15:$V$43,26,FALSE)</f>
        <v>1.0046493673149746</v>
      </c>
      <c r="C17" s="1242">
        <f>+HLOOKUP('RESUMEN PB POTENCIA'!C6,'R ACT 70 MW_220 kV BESS'!$C$15:$V$43,26,FALSE)</f>
        <v>1.0046493673149746</v>
      </c>
      <c r="D17" s="1242">
        <f>+HLOOKUP('RESUMEN PB POTENCIA'!D6,'R ACT 70 MW_220 kV BESS'!$C$15:$V$43,26,FALSE)</f>
        <v>1.0046493673149746</v>
      </c>
      <c r="E17" s="1237">
        <f>+HLOOKUP('RESUMEN PB POTENCIA'!E6,'R ACT 70 MW_220 kV BESS'!$C$15:$V$43,26,FALSE)</f>
        <v>1.0046493673149746</v>
      </c>
      <c r="F17" s="1232">
        <f>+HLOOKUP('RESUMEN PB POTENCIA'!F6,'R ACT 120 MW_220 kV BESS'!$C$15:$V$43,26,FALSE)</f>
        <v>1.0027121309337352</v>
      </c>
      <c r="G17" s="1242">
        <f>+HLOOKUP('RESUMEN PB POTENCIA'!G6,'R ACT 120 MW_220 kV BESS'!$C$15:$V$43,26,FALSE)</f>
        <v>1.0027121309337352</v>
      </c>
      <c r="H17" s="1242">
        <f>+HLOOKUP('RESUMEN PB POTENCIA'!H6,'R ACT 120 MW_220 kV BESS'!$C$15:$V$43,26,FALSE)</f>
        <v>1.0027121309337352</v>
      </c>
      <c r="I17" s="1237">
        <f>+HLOOKUP('RESUMEN PB POTENCIA'!I6,'R ACT 120 MW_220 kV BESS'!$C$15:$V$43,26,FALSE)</f>
        <v>1.0027121309337352</v>
      </c>
      <c r="J17" s="1232">
        <f>+HLOOKUP('RESUMEN PB POTENCIA'!J6,'R ACT 150 MW_220 kV BESS'!$C$15:$V$43,26,FALSE)</f>
        <v>1.0021697047469882</v>
      </c>
      <c r="K17" s="1242">
        <f>+HLOOKUP('RESUMEN PB POTENCIA'!K6,'R ACT 150 MW_220 kV BESS'!$C$15:$V$43,26,FALSE)</f>
        <v>1.0021697047469882</v>
      </c>
      <c r="L17" s="1242">
        <f>+HLOOKUP('RESUMEN PB POTENCIA'!L6,'R ACT 150 MW_220 kV BESS'!$C$15:$V$43,26,FALSE)</f>
        <v>1.0021697047469882</v>
      </c>
      <c r="M17" s="1237">
        <f>+HLOOKUP('RESUMEN PB POTENCIA'!M6,'R ACT 150 MW_220 kV BESS'!$C$15:$V$43,26,FALSE)</f>
        <v>1.0021697047469882</v>
      </c>
    </row>
    <row r="18" spans="1:13" x14ac:dyDescent="0.25">
      <c r="A18" s="589" t="s">
        <v>153</v>
      </c>
      <c r="B18" s="1231">
        <f>+((B8*B9+B10*B11+B12*B13)*B14+B15)*B16*B17</f>
        <v>10.355830746483189</v>
      </c>
      <c r="C18" s="1241">
        <f t="shared" ref="C18:E18" si="0">+((C8*C9+C10*C11+C12*C13)*C14+C15)*C16*C17</f>
        <v>10.691741966634851</v>
      </c>
      <c r="D18" s="1241">
        <f t="shared" si="0"/>
        <v>10.222261680414338</v>
      </c>
      <c r="E18" s="1236">
        <f t="shared" si="0"/>
        <v>10.218968935695502</v>
      </c>
      <c r="F18" s="1231">
        <f>+((F8*F9+F10*F11+F12*F13)*F14+F15)*F16*F17</f>
        <v>9.107662971171008</v>
      </c>
      <c r="G18" s="1241">
        <f t="shared" ref="G18:I18" si="1">+((G8*G9+G10*G11+G12*G13)*G14+G15)*G16*G17</f>
        <v>9.3069064412338065</v>
      </c>
      <c r="H18" s="1241">
        <f t="shared" si="1"/>
        <v>8.9141633720888915</v>
      </c>
      <c r="I18" s="1236">
        <f t="shared" si="1"/>
        <v>8.9173064158633704</v>
      </c>
      <c r="J18" s="1231">
        <f>+((J8*J9+J10*J11+J12*J13)*J14+J15)*J16*J17</f>
        <v>8.6332545644639769</v>
      </c>
      <c r="K18" s="1241">
        <f t="shared" ref="K18:M18" si="2">+((K8*K9+K10*K11+K12*K13)*K14+K15)*K16*K17</f>
        <v>8.9435377936837117</v>
      </c>
      <c r="L18" s="1241">
        <f t="shared" si="2"/>
        <v>8.5636521230901543</v>
      </c>
      <c r="M18" s="1236">
        <f t="shared" si="2"/>
        <v>8.5649351012653554</v>
      </c>
    </row>
    <row r="19" spans="1:13" x14ac:dyDescent="0.25">
      <c r="A19" s="589" t="s">
        <v>188</v>
      </c>
      <c r="B19" s="1232">
        <f>+HLOOKUP('RESUMEN PB POTENCIA'!B6,'R ACT 70 MW_220 kV BESS'!$C$15:$V$43,29,FALSE)</f>
        <v>10.355830746483189</v>
      </c>
      <c r="C19" s="1242">
        <f>+HLOOKUP('RESUMEN PB POTENCIA'!C6,'R ACT 70 MW_220 kV BESS'!$C$15:$V$43,29,FALSE)</f>
        <v>10.691741966634851</v>
      </c>
      <c r="D19" s="1242">
        <f>+HLOOKUP('RESUMEN PB POTENCIA'!D6,'R ACT 70 MW_220 kV BESS'!$C$15:$V$43,29,FALSE)</f>
        <v>10.222261680414338</v>
      </c>
      <c r="E19" s="1237">
        <f>+HLOOKUP('RESUMEN PB POTENCIA'!E6,'R ACT 70 MW_220 kV BESS'!$C$15:$V$43,29,FALSE)</f>
        <v>10.218968935695502</v>
      </c>
      <c r="F19" s="1232">
        <f>+HLOOKUP('RESUMEN PB POTENCIA'!F6,'R ACT 120 MW_220 kV BESS'!$C$15:$V$43,29,FALSE)</f>
        <v>9.107662971171008</v>
      </c>
      <c r="G19" s="1242">
        <f>+HLOOKUP('RESUMEN PB POTENCIA'!G6,'R ACT 120 MW_220 kV BESS'!$C$15:$V$43,29,FALSE)</f>
        <v>9.3069064412338065</v>
      </c>
      <c r="H19" s="1242">
        <f>+HLOOKUP('RESUMEN PB POTENCIA'!H6,'R ACT 120 MW_220 kV BESS'!$C$15:$V$43,29,FALSE)</f>
        <v>8.9141633720888915</v>
      </c>
      <c r="I19" s="1237">
        <f>+HLOOKUP('RESUMEN PB POTENCIA'!I6,'R ACT 120 MW_220 kV BESS'!$C$15:$V$43,29,FALSE)</f>
        <v>8.9173064158633704</v>
      </c>
      <c r="J19" s="1232">
        <f>+HLOOKUP('RESUMEN PB POTENCIA'!J6,'R ACT 150 MW_220 kV BESS'!$C$15:$V$43,29,FALSE)</f>
        <v>8.6332545644639769</v>
      </c>
      <c r="K19" s="1242">
        <f>+HLOOKUP('RESUMEN PB POTENCIA'!K6,'R ACT 150 MW_220 kV BESS'!$C$15:$V$43,29,FALSE)</f>
        <v>8.9435377936837117</v>
      </c>
      <c r="L19" s="1242">
        <f>+HLOOKUP('RESUMEN PB POTENCIA'!L6,'R ACT 150 MW_220 kV BESS'!$C$15:$V$43,29,FALSE)</f>
        <v>8.5636521230901543</v>
      </c>
      <c r="M19" s="1237">
        <f>+HLOOKUP('RESUMEN PB POTENCIA'!M6,'R ACT 150 MW_220 kV BESS'!$C$15:$V$43,29,FALSE)</f>
        <v>8.5649351012653554</v>
      </c>
    </row>
    <row r="20" spans="1:13" ht="13.8" thickBot="1" x14ac:dyDescent="0.3">
      <c r="A20" s="590" t="s">
        <v>189</v>
      </c>
      <c r="B20" s="1233" t="str">
        <f>+IF(B18=B19,"OK","ERROR")</f>
        <v>OK</v>
      </c>
      <c r="C20" s="1243" t="str">
        <f t="shared" ref="C20:E20" si="3">+IF(C18=C19,"OK","ERROR")</f>
        <v>OK</v>
      </c>
      <c r="D20" s="1243" t="str">
        <f t="shared" si="3"/>
        <v>OK</v>
      </c>
      <c r="E20" s="1238" t="str">
        <f t="shared" si="3"/>
        <v>OK</v>
      </c>
      <c r="F20" s="1233" t="str">
        <f>+IF(F18=F19,"OK","ERROR")</f>
        <v>OK</v>
      </c>
      <c r="G20" s="1243" t="str">
        <f t="shared" ref="G20:I20" si="4">+IF(G18=G19,"OK","ERROR")</f>
        <v>OK</v>
      </c>
      <c r="H20" s="1243" t="str">
        <f t="shared" si="4"/>
        <v>OK</v>
      </c>
      <c r="I20" s="1238" t="str">
        <f t="shared" si="4"/>
        <v>OK</v>
      </c>
      <c r="J20" s="1233" t="str">
        <f>+IF(J18=J19,"OK","ERROR")</f>
        <v>OK</v>
      </c>
      <c r="K20" s="1243" t="str">
        <f t="shared" ref="K20:M20" si="5">+IF(K18=K19,"OK","ERROR")</f>
        <v>OK</v>
      </c>
      <c r="L20" s="1243" t="str">
        <f t="shared" si="5"/>
        <v>OK</v>
      </c>
      <c r="M20" s="1238" t="str">
        <f t="shared" si="5"/>
        <v>OK</v>
      </c>
    </row>
    <row r="21" spans="1:13" x14ac:dyDescent="0.25">
      <c r="A21" s="535"/>
      <c r="B21" s="541"/>
      <c r="C21" s="541"/>
      <c r="D21" s="541"/>
      <c r="E21" s="541"/>
      <c r="F21" s="542"/>
      <c r="G21" s="542"/>
      <c r="H21" s="542"/>
      <c r="I21" s="542"/>
      <c r="J21" s="542"/>
      <c r="K21" s="542"/>
      <c r="L21" s="542"/>
      <c r="M21" s="542"/>
    </row>
    <row r="22" spans="1:13" ht="13.8" thickBot="1" x14ac:dyDescent="0.3">
      <c r="A22" s="535"/>
      <c r="B22" s="536"/>
      <c r="C22" s="536"/>
      <c r="D22" s="536"/>
      <c r="E22" s="536"/>
    </row>
    <row r="23" spans="1:13" ht="13.8" thickBot="1" x14ac:dyDescent="0.3">
      <c r="A23" s="641" t="s">
        <v>8</v>
      </c>
      <c r="B23" s="1378" t="s">
        <v>190</v>
      </c>
      <c r="C23" s="1379"/>
      <c r="D23" s="1379"/>
      <c r="E23" s="1379"/>
      <c r="F23" s="1379"/>
      <c r="G23" s="1379"/>
      <c r="H23" s="1379"/>
      <c r="I23" s="1379"/>
      <c r="J23" s="1379"/>
      <c r="K23" s="1379"/>
      <c r="L23" s="1379"/>
      <c r="M23" s="1380"/>
    </row>
    <row r="24" spans="1:13" ht="14.4" x14ac:dyDescent="0.3">
      <c r="A24" s="1223" t="s">
        <v>162</v>
      </c>
      <c r="B24" s="1293">
        <f>+HLOOKUP('RESUMEN PB POTENCIA'!B6,'R ACT 70 MW_220 kV BESS'!$C$15:$V$71,50,FALSE)</f>
        <v>0.57321629009853803</v>
      </c>
      <c r="C24" s="1294">
        <f>+HLOOKUP('RESUMEN PB POTENCIA'!C6,'R ACT 70 MW_220 kV BESS'!$C$15:$V$71,50,FALSE)</f>
        <v>0.55606219427986103</v>
      </c>
      <c r="D24" s="1294">
        <f>+HLOOKUP('RESUMEN PB POTENCIA'!D6,'R ACT 70 MW_220 kV BESS'!$C$15:$V$71,50,FALSE)</f>
        <v>0.58014097468986825</v>
      </c>
      <c r="E24" s="1295">
        <f>+HLOOKUP('RESUMEN PB POTENCIA'!E6,'R ACT 70 MW_220 kV BESS'!$C$15:$V$71,50,FALSE)</f>
        <v>0.58058785152069636</v>
      </c>
      <c r="F24" s="1293">
        <f>+HLOOKUP('RESUMEN PB POTENCIA'!F6,'R ACT 70 MW_220 kV BESS'!$C$15:$V$71,50,FALSE)</f>
        <v>0.57224077327452949</v>
      </c>
      <c r="G24" s="1294">
        <f>+HLOOKUP('RESUMEN PB POTENCIA'!G6,'R ACT 70 MW_220 kV BESS'!$C$15:$V$71,50,FALSE)</f>
        <v>0.55606219427986103</v>
      </c>
      <c r="H24" s="1294">
        <f>+HLOOKUP('RESUMEN PB POTENCIA'!H6,'R ACT 70 MW_220 kV BESS'!$C$15:$V$71,50,FALSE)</f>
        <v>0.58014097468986825</v>
      </c>
      <c r="I24" s="1295">
        <f>+HLOOKUP('RESUMEN PB POTENCIA'!I6,'R ACT 70 MW_220 kV BESS'!$C$15:$V$71,50,FALSE)</f>
        <v>0.58058785152069636</v>
      </c>
      <c r="J24" s="1293">
        <f>+HLOOKUP('RESUMEN PB POTENCIA'!J6,'R ACT 70 MW_220 kV BESS'!$C$15:$V$71,50,FALSE)</f>
        <v>0.57321629009853803</v>
      </c>
      <c r="K24" s="1293">
        <f>+HLOOKUP('RESUMEN PB POTENCIA'!K6,'R ACT 70 MW_220 kV BESS'!$C$15:$V$71,50,FALSE)</f>
        <v>0.55606219427986103</v>
      </c>
      <c r="L24" s="1293">
        <f>+HLOOKUP('RESUMEN PB POTENCIA'!L6,'R ACT 70 MW_220 kV BESS'!$C$15:$V$71,50,FALSE)</f>
        <v>0.58014097468986825</v>
      </c>
      <c r="M24" s="1293">
        <f>+HLOOKUP('RESUMEN PB POTENCIA'!M6,'R ACT 70 MW_220 kV BESS'!$C$15:$V$71,50,FALSE)</f>
        <v>0.58058785152069636</v>
      </c>
    </row>
    <row r="25" spans="1:13" ht="14.4" x14ac:dyDescent="0.3">
      <c r="A25" s="1223" t="s">
        <v>164</v>
      </c>
      <c r="B25" s="1293">
        <f>+HLOOKUP('RESUMEN PB POTENCIA'!B6,'R ACT 70 MW_220 kV BESS'!$C$15:$V$71,52,FALSE)</f>
        <v>7.3259204782805162E-2</v>
      </c>
      <c r="C25" s="1296">
        <f>+HLOOKUP('RESUMEN PB POTENCIA'!C6,'R ACT 70 MW_220 kV BESS'!$C$15:$V$71,52,FALSE)</f>
        <v>7.1645619088013215E-2</v>
      </c>
      <c r="D25" s="1296">
        <f>+HLOOKUP('RESUMEN PB POTENCIA'!D6,'R ACT 70 MW_220 kV BESS'!$C$15:$V$71,52,FALSE)</f>
        <v>7.4093216266782988E-2</v>
      </c>
      <c r="E25" s="1295">
        <f>+HLOOKUP('RESUMEN PB POTENCIA'!E6,'R ACT 70 MW_220 kV BESS'!$C$15:$V$71,52,FALSE)</f>
        <v>7.1964708499651683E-2</v>
      </c>
      <c r="F25" s="1293">
        <f>+HLOOKUP('RESUMEN PB POTENCIA'!F6,'R ACT 70 MW_220 kV BESS'!$C$15:$V$71,52,FALSE)</f>
        <v>7.3084235075046342E-2</v>
      </c>
      <c r="G25" s="1296">
        <f>+HLOOKUP('RESUMEN PB POTENCIA'!G6,'R ACT 70 MW_220 kV BESS'!$C$15:$V$71,52,FALSE)</f>
        <v>7.1645619088013215E-2</v>
      </c>
      <c r="H25" s="1296">
        <f>+HLOOKUP('RESUMEN PB POTENCIA'!H6,'R ACT 70 MW_220 kV BESS'!$C$15:$V$71,52,FALSE)</f>
        <v>7.4093216266782988E-2</v>
      </c>
      <c r="I25" s="1295">
        <f>+HLOOKUP('RESUMEN PB POTENCIA'!I6,'R ACT 70 MW_220 kV BESS'!$C$15:$V$71,52,FALSE)</f>
        <v>7.1964708499651683E-2</v>
      </c>
      <c r="J25" s="1293">
        <f>+HLOOKUP('RESUMEN PB POTENCIA'!J6,'R ACT 70 MW_220 kV BESS'!$C$15:$V$71,52,FALSE)</f>
        <v>7.3259204782805162E-2</v>
      </c>
      <c r="K25" s="1293">
        <f>+HLOOKUP('RESUMEN PB POTENCIA'!K6,'R ACT 70 MW_220 kV BESS'!$C$15:$V$71,52,FALSE)</f>
        <v>7.1645619088013215E-2</v>
      </c>
      <c r="L25" s="1293">
        <f>+HLOOKUP('RESUMEN PB POTENCIA'!L6,'R ACT 70 MW_220 kV BESS'!$C$15:$V$71,52,FALSE)</f>
        <v>7.4093216266782988E-2</v>
      </c>
      <c r="M25" s="1293">
        <f>+HLOOKUP('RESUMEN PB POTENCIA'!M6,'R ACT 70 MW_220 kV BESS'!$C$15:$V$71,52,FALSE)</f>
        <v>7.1964708499651683E-2</v>
      </c>
    </row>
    <row r="26" spans="1:13" ht="14.4" x14ac:dyDescent="0.3">
      <c r="A26" s="1224" t="s">
        <v>168</v>
      </c>
      <c r="B26" s="1293">
        <f>+HLOOKUP('RESUMEN PB POTENCIA'!B6,'R ACT 70 MW_220 kV BESS'!$C$15:$V$71,56,FALSE)</f>
        <v>0.35352450511865685</v>
      </c>
      <c r="C26" s="1296">
        <f>+HLOOKUP('RESUMEN PB POTENCIA'!C6,'R ACT 70 MW_220 kV BESS'!$C$15:$V$71,56,FALSE)</f>
        <v>0.37229218663212582</v>
      </c>
      <c r="D26" s="1296">
        <f>+HLOOKUP('RESUMEN PB POTENCIA'!D6,'R ACT 70 MW_220 kV BESS'!$C$15:$V$71,56,FALSE)</f>
        <v>0.34576580904334875</v>
      </c>
      <c r="E26" s="1295">
        <f>+HLOOKUP('RESUMEN PB POTENCIA'!E6,'R ACT 70 MW_220 kV BESS'!$C$15:$V$71,56,FALSE)</f>
        <v>0.347447439979652</v>
      </c>
      <c r="F26" s="1293">
        <f>+HLOOKUP('RESUMEN PB POTENCIA'!F6,'R ACT 70 MW_220 kV BESS'!$C$15:$V$71,56,FALSE)</f>
        <v>0.35467499165042404</v>
      </c>
      <c r="G26" s="1296">
        <f>+HLOOKUP('RESUMEN PB POTENCIA'!G6,'R ACT 70 MW_220 kV BESS'!$C$15:$V$71,56,FALSE)</f>
        <v>0.37229218663212582</v>
      </c>
      <c r="H26" s="1296">
        <f>+HLOOKUP('RESUMEN PB POTENCIA'!H6,'R ACT 70 MW_220 kV BESS'!$C$15:$V$71,56,FALSE)</f>
        <v>0.34576580904334875</v>
      </c>
      <c r="I26" s="1295">
        <f>+HLOOKUP('RESUMEN PB POTENCIA'!I6,'R ACT 70 MW_220 kV BESS'!$C$15:$V$71,56,FALSE)</f>
        <v>0.347447439979652</v>
      </c>
      <c r="J26" s="1293">
        <f>+HLOOKUP('RESUMEN PB POTENCIA'!J6,'R ACT 70 MW_220 kV BESS'!$C$15:$V$71,56,FALSE)</f>
        <v>0.35352450511865685</v>
      </c>
      <c r="K26" s="1293">
        <f>+HLOOKUP('RESUMEN PB POTENCIA'!K6,'R ACT 70 MW_220 kV BESS'!$C$15:$V$71,56,FALSE)</f>
        <v>0.37229218663212582</v>
      </c>
      <c r="L26" s="1293">
        <f>+HLOOKUP('RESUMEN PB POTENCIA'!L6,'R ACT 70 MW_220 kV BESS'!$C$15:$V$71,56,FALSE)</f>
        <v>0.34576580904334875</v>
      </c>
      <c r="M26" s="1293">
        <f>+HLOOKUP('RESUMEN PB POTENCIA'!M6,'R ACT 70 MW_220 kV BESS'!$C$15:$V$71,56,FALSE)</f>
        <v>0.347447439979652</v>
      </c>
    </row>
    <row r="27" spans="1:13" ht="13.8" thickBot="1" x14ac:dyDescent="0.3">
      <c r="A27" s="591" t="s">
        <v>189</v>
      </c>
      <c r="B27" s="1233" t="str">
        <f t="shared" ref="B27:M27" si="6">+IF(SUM(B24:B26)=1,"OK","error")</f>
        <v>OK</v>
      </c>
      <c r="C27" s="1243" t="str">
        <f t="shared" si="6"/>
        <v>OK</v>
      </c>
      <c r="D27" s="1243" t="str">
        <f t="shared" si="6"/>
        <v>OK</v>
      </c>
      <c r="E27" s="1238" t="str">
        <f t="shared" si="6"/>
        <v>OK</v>
      </c>
      <c r="F27" s="1233" t="str">
        <f t="shared" si="6"/>
        <v>OK</v>
      </c>
      <c r="G27" s="1243" t="str">
        <f t="shared" si="6"/>
        <v>OK</v>
      </c>
      <c r="H27" s="1243" t="str">
        <f t="shared" si="6"/>
        <v>OK</v>
      </c>
      <c r="I27" s="1238" t="str">
        <f t="shared" si="6"/>
        <v>OK</v>
      </c>
      <c r="J27" s="1233" t="str">
        <f t="shared" si="6"/>
        <v>OK</v>
      </c>
      <c r="K27" s="1243" t="str">
        <f t="shared" si="6"/>
        <v>OK</v>
      </c>
      <c r="L27" s="1243" t="str">
        <f t="shared" si="6"/>
        <v>OK</v>
      </c>
      <c r="M27" s="1238" t="str">
        <f t="shared" si="6"/>
        <v>OK</v>
      </c>
    </row>
    <row r="31" spans="1:13" x14ac:dyDescent="0.25">
      <c r="B31" s="1363"/>
      <c r="C31" s="1363"/>
      <c r="D31" s="1363"/>
      <c r="E31" s="1363"/>
      <c r="F31" s="1363"/>
      <c r="G31" s="1363"/>
      <c r="H31" s="1363"/>
      <c r="I31" s="1363"/>
      <c r="J31" s="1363"/>
      <c r="K31" s="1363"/>
      <c r="L31" s="1363"/>
      <c r="M31" s="1363"/>
    </row>
    <row r="35" spans="1:3" x14ac:dyDescent="0.25">
      <c r="A35" s="592" t="s">
        <v>186</v>
      </c>
      <c r="B35" t="s">
        <v>191</v>
      </c>
      <c r="C35" s="478" t="s">
        <v>192</v>
      </c>
    </row>
    <row r="36" spans="1:3" x14ac:dyDescent="0.25">
      <c r="A36" s="592" t="s">
        <v>145</v>
      </c>
      <c r="B36" t="s">
        <v>191</v>
      </c>
      <c r="C36" t="s">
        <v>193</v>
      </c>
    </row>
    <row r="37" spans="1:3" x14ac:dyDescent="0.25">
      <c r="A37" s="592" t="s">
        <v>147</v>
      </c>
      <c r="B37" t="s">
        <v>191</v>
      </c>
      <c r="C37" t="s">
        <v>194</v>
      </c>
    </row>
    <row r="38" spans="1:3" x14ac:dyDescent="0.25">
      <c r="A38" s="592" t="s">
        <v>150</v>
      </c>
      <c r="B38" t="s">
        <v>191</v>
      </c>
      <c r="C38" t="s">
        <v>195</v>
      </c>
    </row>
    <row r="39" spans="1:3" x14ac:dyDescent="0.25">
      <c r="A39" s="592" t="s">
        <v>187</v>
      </c>
      <c r="B39" t="s">
        <v>191</v>
      </c>
      <c r="C39" s="478" t="s">
        <v>196</v>
      </c>
    </row>
    <row r="40" spans="1:3" x14ac:dyDescent="0.25">
      <c r="A40" s="592" t="s">
        <v>146</v>
      </c>
      <c r="B40" t="s">
        <v>191</v>
      </c>
      <c r="C40" t="s">
        <v>197</v>
      </c>
    </row>
    <row r="41" spans="1:3" x14ac:dyDescent="0.25">
      <c r="A41" s="592" t="s">
        <v>148</v>
      </c>
      <c r="B41" t="s">
        <v>191</v>
      </c>
      <c r="C41" t="s">
        <v>198</v>
      </c>
    </row>
    <row r="42" spans="1:3" x14ac:dyDescent="0.25">
      <c r="A42" s="592" t="s">
        <v>199</v>
      </c>
      <c r="B42" t="s">
        <v>191</v>
      </c>
      <c r="C42" t="s">
        <v>200</v>
      </c>
    </row>
    <row r="43" spans="1:3" x14ac:dyDescent="0.25">
      <c r="A43" s="592" t="s">
        <v>149</v>
      </c>
      <c r="B43" t="s">
        <v>191</v>
      </c>
      <c r="C43" t="s">
        <v>139</v>
      </c>
    </row>
    <row r="44" spans="1:3" x14ac:dyDescent="0.25">
      <c r="A44" s="592" t="s">
        <v>201</v>
      </c>
      <c r="B44" t="s">
        <v>202</v>
      </c>
      <c r="C44" t="s">
        <v>203</v>
      </c>
    </row>
    <row r="45" spans="1:3" x14ac:dyDescent="0.25">
      <c r="A45" s="592" t="s">
        <v>153</v>
      </c>
      <c r="C45" t="s">
        <v>204</v>
      </c>
    </row>
  </sheetData>
  <mergeCells count="2">
    <mergeCell ref="A5:M5"/>
    <mergeCell ref="B23:M23"/>
  </mergeCell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F1EE969-2061-41D0-B4E8-590E914625E4}">
          <x14:formula1>
            <xm:f>'R ACT 70 MW_220 kV BESS'!$C$15:$V$15</xm:f>
          </x14:formula1>
          <xm:sqref>B6:M6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6072C-C7CA-4D0D-A8BA-186A0DE3D310}">
  <sheetPr codeName="Hoja25"/>
  <dimension ref="A1:V71"/>
  <sheetViews>
    <sheetView showGridLines="0" tabSelected="1" topLeftCell="A15" zoomScale="70" zoomScaleNormal="70" workbookViewId="0">
      <selection activeCell="D56" sqref="D56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22" ht="21" x14ac:dyDescent="0.4">
      <c r="A1" s="1381" t="s">
        <v>205</v>
      </c>
      <c r="B1" s="1381"/>
      <c r="C1" s="1381"/>
      <c r="D1" s="1381"/>
      <c r="E1" s="1381"/>
      <c r="F1" s="1381"/>
      <c r="G1" s="1381"/>
      <c r="H1" s="1381"/>
      <c r="I1" s="1381"/>
      <c r="J1" s="1381"/>
      <c r="K1" s="1381"/>
    </row>
    <row r="2" spans="1:22" x14ac:dyDescent="0.25">
      <c r="A2" s="481"/>
      <c r="B2" s="481"/>
    </row>
    <row r="3" spans="1:22" ht="27.75" customHeight="1" x14ac:dyDescent="0.3">
      <c r="C3" s="533" t="s">
        <v>206</v>
      </c>
      <c r="E3" s="1385" t="s">
        <v>207</v>
      </c>
      <c r="F3" s="1386"/>
      <c r="G3" s="1385" t="s">
        <v>208</v>
      </c>
      <c r="H3" s="1386"/>
      <c r="I3" s="1387" t="s">
        <v>209</v>
      </c>
      <c r="J3" s="1388"/>
      <c r="K3" s="274" t="s">
        <v>210</v>
      </c>
    </row>
    <row r="4" spans="1:22" ht="17.399999999999999" x14ac:dyDescent="0.3">
      <c r="C4" s="498" t="s">
        <v>176</v>
      </c>
      <c r="E4" s="274" t="s">
        <v>162</v>
      </c>
      <c r="F4" s="4">
        <f>+VLOOKUP(EDATE($C$5,-HLOOKUP(E4,Indexadores!$K$2:$R$3,2,FALSE)),Indexadores!$A$2:$I$80,2,FALSE)</f>
        <v>0.96</v>
      </c>
      <c r="G4" s="274" t="s">
        <v>162</v>
      </c>
      <c r="H4" s="4">
        <f>+VLOOKUP(EDATE(DATE(2024,1,1),-HLOOKUP(E4,Indexadores!$K$2:$R$3,2,FALSE)),Indexadores!$A$2:$I$80,2,FALSE)</f>
        <v>0.96</v>
      </c>
      <c r="I4" s="274" t="s">
        <v>162</v>
      </c>
      <c r="J4" s="9">
        <f t="shared" ref="J4:J11" si="0">+IF(OR(H4="N/A",F4="N/A"),0,F4/H4)</f>
        <v>1</v>
      </c>
      <c r="K4" s="9" t="str">
        <f>+IF(AND(F4="N/A",'RESUMEN 70 MW_220kV BESS'!F102&gt;0),"REVISAR ASIGNACION INDEX","OK")</f>
        <v>OK</v>
      </c>
    </row>
    <row r="5" spans="1:22" ht="18.75" customHeight="1" x14ac:dyDescent="0.3">
      <c r="B5" s="532"/>
      <c r="C5" s="1248">
        <f>+'RESUMEN PB POTENCIA'!$A$3</f>
        <v>45292</v>
      </c>
      <c r="E5" s="274" t="s">
        <v>163</v>
      </c>
      <c r="F5" s="4" t="str">
        <f>+VLOOKUP(EDATE($C$5,-HLOOKUP(E5,Indexadores!$K$2:$R$3,2,FALSE)),Indexadores!$A$2:$I$80,3,FALSE)</f>
        <v>N/A</v>
      </c>
      <c r="G5" s="274" t="s">
        <v>163</v>
      </c>
      <c r="H5" s="4" t="str">
        <f>+VLOOKUP(EDATE(DATE(2024,10,1),-HLOOKUP(E5,Indexadores!$K$2:$R$3,2,FALSE)),Indexadores!$A$2:$I$80,3,FALSE)</f>
        <v>N/A</v>
      </c>
      <c r="I5" s="274" t="s">
        <v>163</v>
      </c>
      <c r="J5" s="9">
        <f t="shared" si="0"/>
        <v>0</v>
      </c>
      <c r="K5" s="9" t="str">
        <f>+IF(AND(F5="N/A",'RESUMEN 70 MW_220kV BESS'!F103&gt;0),"REVISAR ASIGNACION INDEX","OK")</f>
        <v>OK</v>
      </c>
    </row>
    <row r="6" spans="1:22" ht="14.4" x14ac:dyDescent="0.25">
      <c r="C6" s="204"/>
      <c r="D6" s="1226"/>
      <c r="E6" s="274" t="s">
        <v>164</v>
      </c>
      <c r="F6" s="4">
        <f>+VLOOKUP(EDATE($C$5,-HLOOKUP(E6,Indexadores!$K$2:$R$3,2,FALSE)),Indexadores!$A$2:$I$80,4,FALSE)</f>
        <v>253.86</v>
      </c>
      <c r="G6" s="274" t="s">
        <v>164</v>
      </c>
      <c r="H6" s="4">
        <f>+VLOOKUP(EDATE(DATE(2024,1,1),-HLOOKUP(E6,Indexadores!$K$2:$R$3,2,FALSE)),Indexadores!$A$2:$I$80,4,FALSE)</f>
        <v>253.86</v>
      </c>
      <c r="I6" s="274" t="s">
        <v>164</v>
      </c>
      <c r="J6" s="9">
        <f t="shared" si="0"/>
        <v>1</v>
      </c>
      <c r="K6" s="9" t="str">
        <f>+IF(AND(F6="N/A",'RESUMEN 70 MW_220kV BESS'!F104&gt;0),"REVISAR ASIGNACION INDEX","OK")</f>
        <v>OK</v>
      </c>
    </row>
    <row r="7" spans="1:22" ht="14.4" x14ac:dyDescent="0.25">
      <c r="B7" s="1385" t="s">
        <v>211</v>
      </c>
      <c r="C7" s="1386"/>
      <c r="D7" s="1226"/>
      <c r="E7" s="274" t="s">
        <v>165</v>
      </c>
      <c r="F7" s="4" t="str">
        <f>+VLOOKUP(EDATE($C$5,-HLOOKUP(E7,Indexadores!$K$2:$R$3,2,FALSE)),Indexadores!$A$2:$I$80,5,FALSE)</f>
        <v>N/A</v>
      </c>
      <c r="G7" s="274" t="s">
        <v>165</v>
      </c>
      <c r="H7" s="4" t="str">
        <f>+VLOOKUP(EDATE(DATE(2024,1,1),-HLOOKUP(E7,Indexadores!$K$2:$R$3,2,FALSE)),Indexadores!$A$2:$I$80,5,FALSE)</f>
        <v>N/A</v>
      </c>
      <c r="I7" s="274" t="s">
        <v>165</v>
      </c>
      <c r="J7" s="9">
        <f t="shared" si="0"/>
        <v>0</v>
      </c>
      <c r="K7" s="9" t="str">
        <f>+IF(AND(F7="N/A",'RESUMEN 70 MW_220kV BESS'!F105&gt;0),"REVISAR ASIGNACION INDEX","OK")</f>
        <v>OK</v>
      </c>
    </row>
    <row r="8" spans="1:22" ht="14.4" x14ac:dyDescent="0.25">
      <c r="B8" s="357" t="s">
        <v>212</v>
      </c>
      <c r="C8" s="1250">
        <f>+'RESUMEN 70 MW_220kV BESS'!B77</f>
        <v>9.3659999999999993E-3</v>
      </c>
      <c r="D8" s="1226"/>
      <c r="E8" s="274" t="s">
        <v>166</v>
      </c>
      <c r="F8" s="4" t="str">
        <f>+VLOOKUP(EDATE($C$5,-HLOOKUP(E8,Indexadores!$K$2:$R$3,2,FALSE)),Indexadores!$A$2:$I$80,6,FALSE)</f>
        <v>N/A</v>
      </c>
      <c r="G8" s="274" t="s">
        <v>166</v>
      </c>
      <c r="H8" s="4" t="str">
        <f>+VLOOKUP(EDATE(DATE(2024,10,1),-HLOOKUP(E8,Indexadores!$K$2:$R$3,2,FALSE)),Indexadores!$A$2:$I$80,6,FALSE)</f>
        <v>N/A</v>
      </c>
      <c r="I8" s="274" t="s">
        <v>166</v>
      </c>
      <c r="J8" s="9">
        <f t="shared" si="0"/>
        <v>0</v>
      </c>
      <c r="K8" s="9" t="str">
        <f>+IF(AND(F8="N/A",'RESUMEN 70 MW_220kV BESS'!F106&gt;0),"REVISAR ASIGNACION INDEX","OK")</f>
        <v>OK</v>
      </c>
    </row>
    <row r="9" spans="1:22" ht="14.4" x14ac:dyDescent="0.25">
      <c r="B9" s="357" t="s">
        <v>213</v>
      </c>
      <c r="C9" s="1250">
        <f>+'RESUMEN 70 MW_220kV BESS'!B78</f>
        <v>8.1379999999999994E-3</v>
      </c>
      <c r="D9" s="1226"/>
      <c r="E9" s="274" t="s">
        <v>167</v>
      </c>
      <c r="F9" s="4" t="str">
        <f>+VLOOKUP(EDATE($C$5,-HLOOKUP(E9,Indexadores!$K$2:$R$3,2,FALSE)),Indexadores!$A$2:$I$80,7,FALSE)</f>
        <v>N/A</v>
      </c>
      <c r="G9" s="274" t="s">
        <v>167</v>
      </c>
      <c r="H9" s="4" t="str">
        <f>+VLOOKUP(EDATE(DATE(2024,10,1),-HLOOKUP(E9,Indexadores!$K$2:$R$3,2,FALSE)),Indexadores!$A$2:$I$80,7,FALSE)</f>
        <v>N/A</v>
      </c>
      <c r="I9" s="274" t="s">
        <v>167</v>
      </c>
      <c r="J9" s="9">
        <f t="shared" si="0"/>
        <v>0</v>
      </c>
      <c r="K9" s="9" t="str">
        <f>+IF(AND(F9="N/A",'RESUMEN 70 MW_220kV BESS'!F107&gt;0),"REVISAR ASIGNACION INDEX","OK")</f>
        <v>OK</v>
      </c>
    </row>
    <row r="10" spans="1:22" ht="14.4" x14ac:dyDescent="0.25">
      <c r="B10" s="357" t="s">
        <v>214</v>
      </c>
      <c r="C10" s="1250">
        <f>+'RESUMEN 70 MW_220kV BESS'!B79</f>
        <v>8.0569999999999999E-3</v>
      </c>
      <c r="D10" s="1226"/>
      <c r="E10" s="274" t="s">
        <v>168</v>
      </c>
      <c r="F10" s="4">
        <f>+VLOOKUP(EDATE($C$5,-HLOOKUP(E10,Indexadores!$K$2:$R$3,2,FALSE)),Indexadores!$A$2:$I$80,8,FALSE)</f>
        <v>101.59</v>
      </c>
      <c r="G10" s="274" t="s">
        <v>168</v>
      </c>
      <c r="H10" s="4">
        <f>+VLOOKUP(EDATE(DATE(2024,1,1),-HLOOKUP(E10,Indexadores!$K$2:$R$3,2,FALSE)),Indexadores!$A$2:$I$80,8,FALSE)</f>
        <v>101.59</v>
      </c>
      <c r="I10" s="274" t="s">
        <v>168</v>
      </c>
      <c r="J10" s="9">
        <f t="shared" si="0"/>
        <v>1</v>
      </c>
      <c r="K10" s="9" t="str">
        <f>+IF(AND(F10="N/A",'RESUMEN 70 MW_220kV BESS'!F108&gt;0),"REVISAR ASIGNACION INDEX","OK")</f>
        <v>OK</v>
      </c>
    </row>
    <row r="11" spans="1:22" ht="14.4" x14ac:dyDescent="0.25">
      <c r="B11" s="1265" t="s">
        <v>215</v>
      </c>
      <c r="C11" s="1265">
        <f>+'RESUMEN 70 MW_220kV BESS'!B80</f>
        <v>1.1000000000000001</v>
      </c>
      <c r="D11" s="1226"/>
      <c r="E11" s="274" t="s">
        <v>173</v>
      </c>
      <c r="F11" s="4">
        <f>+VLOOKUP(EDATE($C$5,-HLOOKUP(E11,Indexadores!$K$2:$R$3,2,FALSE)),Indexadores!$A$2:$I$80,9,FALSE)</f>
        <v>886.61</v>
      </c>
      <c r="G11" s="274" t="s">
        <v>173</v>
      </c>
      <c r="H11" s="8">
        <f>+VLOOKUP(EDATE(DATE(2024,1,1),-HLOOKUP(E11,Indexadores!$K$2:$R$3,2,FALSE)),Indexadores!$A$2:$I$80,9,FALSE)</f>
        <v>886.61</v>
      </c>
      <c r="I11" s="274" t="s">
        <v>173</v>
      </c>
      <c r="J11" s="9">
        <f t="shared" si="0"/>
        <v>1</v>
      </c>
      <c r="K11" s="9" t="str">
        <f>+IF(AND(F11="N/A",'RESUMEN 70 MW_220kV BESS'!F109&gt;0),"REVISAR ASIGNACION INDEX","OK")</f>
        <v>OK</v>
      </c>
    </row>
    <row r="12" spans="1:22" ht="17.399999999999999" x14ac:dyDescent="0.3">
      <c r="B12" s="357" t="s">
        <v>216</v>
      </c>
      <c r="C12" s="1250">
        <f>+'RESUMEN 70 MW_220kV BESS'!B81</f>
        <v>1.0488090000000001</v>
      </c>
      <c r="D12" s="1226"/>
      <c r="F12" s="539"/>
      <c r="G12" t="s">
        <v>217</v>
      </c>
      <c r="H12" s="553" t="s">
        <v>218</v>
      </c>
    </row>
    <row r="13" spans="1:22" ht="14.4" x14ac:dyDescent="0.25">
      <c r="B13" s="469"/>
      <c r="C13" s="3"/>
      <c r="D13" s="1226"/>
    </row>
    <row r="14" spans="1:22" ht="24.6" x14ac:dyDescent="0.4">
      <c r="B14" s="503" t="s">
        <v>219</v>
      </c>
      <c r="C14" s="3"/>
      <c r="D14" s="1226"/>
    </row>
    <row r="15" spans="1:22" ht="44.25" customHeight="1" x14ac:dyDescent="0.3">
      <c r="B15" s="482" t="s">
        <v>220</v>
      </c>
      <c r="C15" s="443" t="s">
        <v>1535</v>
      </c>
      <c r="D15" s="443" t="s">
        <v>1536</v>
      </c>
      <c r="E15" s="443" t="s">
        <v>1537</v>
      </c>
      <c r="F15" s="443" t="s">
        <v>221</v>
      </c>
      <c r="G15" s="443" t="s">
        <v>178</v>
      </c>
      <c r="H15" s="443" t="s">
        <v>179</v>
      </c>
      <c r="I15" s="443" t="s">
        <v>1538</v>
      </c>
      <c r="J15" s="443" t="s">
        <v>222</v>
      </c>
      <c r="K15" s="443" t="s">
        <v>180</v>
      </c>
      <c r="L15" s="443" t="s">
        <v>181</v>
      </c>
      <c r="M15" s="443" t="s">
        <v>223</v>
      </c>
      <c r="N15" s="443" t="s">
        <v>1539</v>
      </c>
      <c r="O15" s="443" t="s">
        <v>1540</v>
      </c>
      <c r="P15" s="443" t="s">
        <v>1541</v>
      </c>
      <c r="Q15" s="443" t="s">
        <v>1542</v>
      </c>
      <c r="R15" s="443" t="s">
        <v>747</v>
      </c>
      <c r="S15" s="443" t="s">
        <v>1543</v>
      </c>
      <c r="T15" s="443" t="s">
        <v>748</v>
      </c>
      <c r="U15" s="443" t="s">
        <v>1544</v>
      </c>
      <c r="V15" s="443" t="s">
        <v>1545</v>
      </c>
    </row>
    <row r="16" spans="1:22" ht="23.25" customHeight="1" x14ac:dyDescent="0.3">
      <c r="B16" s="1227" t="s">
        <v>224</v>
      </c>
      <c r="C16" s="1227"/>
      <c r="D16" s="1227"/>
      <c r="E16" s="1227"/>
    </row>
    <row r="17" spans="2:22" ht="23.25" customHeight="1" x14ac:dyDescent="0.3">
      <c r="B17" s="467"/>
      <c r="C17" s="467"/>
      <c r="D17" s="467"/>
      <c r="E17" s="467"/>
    </row>
    <row r="18" spans="2:22" ht="23.25" customHeight="1" x14ac:dyDescent="0.3">
      <c r="B18" s="467"/>
      <c r="C18" s="467"/>
      <c r="D18" s="467"/>
      <c r="E18" s="467"/>
    </row>
    <row r="19" spans="2:22" x14ac:dyDescent="0.25">
      <c r="B19" s="200" t="s">
        <v>62</v>
      </c>
      <c r="C19" s="200"/>
      <c r="D19" s="200"/>
      <c r="E19" s="200"/>
    </row>
    <row r="20" spans="2:22" x14ac:dyDescent="0.25">
      <c r="B20" s="201" t="s">
        <v>225</v>
      </c>
      <c r="C20" s="483">
        <f>+'RESUMEN 70 MW_220kV BESS'!C61</f>
        <v>61.443843999999999</v>
      </c>
      <c r="D20" s="483">
        <f>+'RESUMEN 70 MW_220kV BESS'!D61</f>
        <v>61.443843999999999</v>
      </c>
      <c r="E20" s="483">
        <f>+'RESUMEN 70 MW_220kV BESS'!E61</f>
        <v>61.443843999999999</v>
      </c>
      <c r="F20" s="483">
        <f>+'RESUMEN 70 MW_220kV BESS'!F61</f>
        <v>61.443843999999999</v>
      </c>
      <c r="G20" s="483">
        <f>+'RESUMEN 70 MW_220kV BESS'!G61</f>
        <v>61.443843999999999</v>
      </c>
      <c r="H20" s="483">
        <f>+'RESUMEN 70 MW_220kV BESS'!H61</f>
        <v>61.443843999999999</v>
      </c>
      <c r="I20" s="483">
        <f>+'RESUMEN 70 MW_220kV BESS'!I61</f>
        <v>61.443843999999999</v>
      </c>
      <c r="J20" s="483">
        <f>+'RESUMEN 70 MW_220kV BESS'!J61</f>
        <v>61.443843999999999</v>
      </c>
      <c r="K20" s="483">
        <f>+'RESUMEN 70 MW_220kV BESS'!K61</f>
        <v>61.443843999999999</v>
      </c>
      <c r="L20" s="483">
        <f>+'RESUMEN 70 MW_220kV BESS'!L61</f>
        <v>61.443843999999999</v>
      </c>
      <c r="M20" s="483">
        <f>+'RESUMEN 70 MW_220kV BESS'!M61</f>
        <v>61.443843999999999</v>
      </c>
      <c r="N20" s="483">
        <f>+'RESUMEN 70 MW_220kV BESS'!N61</f>
        <v>61.443843999999999</v>
      </c>
      <c r="O20" s="483">
        <f>+'RESUMEN 70 MW_220kV BESS'!O61</f>
        <v>61.443843999999999</v>
      </c>
      <c r="P20" s="483">
        <f>+'RESUMEN 70 MW_220kV BESS'!P61</f>
        <v>61.443843999999999</v>
      </c>
      <c r="Q20" s="483">
        <f>+'RESUMEN 70 MW_220kV BESS'!Q61</f>
        <v>61.443843999999999</v>
      </c>
      <c r="R20" s="483">
        <f>+'RESUMEN 70 MW_220kV BESS'!R61</f>
        <v>61.443843999999999</v>
      </c>
      <c r="S20" s="483">
        <f>+'RESUMEN 70 MW_220kV BESS'!S61</f>
        <v>61.443843999999999</v>
      </c>
      <c r="T20" s="483">
        <f>+'RESUMEN 70 MW_220kV BESS'!T61</f>
        <v>61.443843999999999</v>
      </c>
      <c r="U20" s="483">
        <f>+'RESUMEN 70 MW_220kV BESS'!U61</f>
        <v>61.443843999999999</v>
      </c>
      <c r="V20" s="483">
        <f>+'RESUMEN 70 MW_220kV BESS'!V61</f>
        <v>61.443843999999999</v>
      </c>
    </row>
    <row r="21" spans="2:22" x14ac:dyDescent="0.25">
      <c r="B21" s="201"/>
      <c r="C21" s="483"/>
      <c r="D21" s="483"/>
      <c r="E21" s="483"/>
      <c r="F21" s="483"/>
      <c r="G21" s="483"/>
      <c r="H21" s="483"/>
      <c r="I21" s="483"/>
      <c r="J21" s="483"/>
      <c r="K21" s="483"/>
      <c r="L21" s="483"/>
      <c r="M21" s="483"/>
      <c r="N21" s="483"/>
      <c r="O21" s="483"/>
      <c r="P21" s="483"/>
      <c r="Q21" s="483"/>
      <c r="R21" s="483"/>
      <c r="S21" s="483"/>
      <c r="T21" s="483"/>
      <c r="U21" s="483"/>
      <c r="V21" s="483"/>
    </row>
    <row r="22" spans="2:22" x14ac:dyDescent="0.25">
      <c r="B22" s="200"/>
    </row>
    <row r="23" spans="2:22" x14ac:dyDescent="0.25">
      <c r="B23" s="485" t="s">
        <v>226</v>
      </c>
      <c r="C23" s="483">
        <f>+('RESUMEN 70 MW_220kV BESS'!C64)*(SUMPRODUCT($J$4:$J$9,'RESUMEN 70 MW_220kV BESS'!C109:C114)+($J$10/$J$11)*'RESUMEN 70 MW_220kV BESS'!C115)</f>
        <v>723.74520129205689</v>
      </c>
      <c r="D23" s="483">
        <f>+('RESUMEN 70 MW_220kV BESS'!D64)*(SUMPRODUCT($J$4:$J$9,'RESUMEN 70 MW_220kV BESS'!D109:D114)+($J$10/$J$11)*'RESUMEN 70 MW_220kV BESS'!D115)</f>
        <v>728.4999529921563</v>
      </c>
      <c r="E23" s="483">
        <f>+('RESUMEN 70 MW_220kV BESS'!E64)*(SUMPRODUCT($J$4:$J$9,'RESUMEN 70 MW_220kV BESS'!E109:E114)+($J$10/$J$11)*'RESUMEN 70 MW_220kV BESS'!E115)</f>
        <v>727.72660899571133</v>
      </c>
      <c r="F23" s="483">
        <f>+('RESUMEN 70 MW_220kV BESS'!F64)*(SUMPRODUCT($J$4:$J$9,'RESUMEN 70 MW_220kV BESS'!F109:F114)+($J$10/$J$11)*'RESUMEN 70 MW_220kV BESS'!F115)</f>
        <v>728.49252684293083</v>
      </c>
      <c r="G23" s="483">
        <f>+('RESUMEN 70 MW_220kV BESS'!G64)*(SUMPRODUCT($J$4:$J$9,'RESUMEN 70 MW_220kV BESS'!G109:G114)+($J$10/$J$11)*'RESUMEN 70 MW_220kV BESS'!G115)</f>
        <v>736.54239154701429</v>
      </c>
      <c r="H23" s="483">
        <f>+('RESUMEN 70 MW_220kV BESS'!H64)*(SUMPRODUCT($J$4:$J$9,'RESUMEN 70 MW_220kV BESS'!H109:H114)+($J$10/$J$11)*'RESUMEN 70 MW_220kV BESS'!H115)</f>
        <v>736.54233064559332</v>
      </c>
      <c r="I23" s="483">
        <f>+('RESUMEN 70 MW_220kV BESS'!I64)*(SUMPRODUCT($J$4:$J$9,'RESUMEN 70 MW_220kV BESS'!I109:I114)+($J$10/$J$11)*'RESUMEN 70 MW_220kV BESS'!I115)</f>
        <v>737.40107647951993</v>
      </c>
      <c r="J23" s="483">
        <f>+('RESUMEN 70 MW_220kV BESS'!J64)*(SUMPRODUCT($J$4:$J$9,'RESUMEN 70 MW_220kV BESS'!J109:J114)+($J$10/$J$11)*'RESUMEN 70 MW_220kV BESS'!J115)</f>
        <v>735.77185430413908</v>
      </c>
      <c r="K23" s="483">
        <f>+('RESUMEN 70 MW_220kV BESS'!K64)*(SUMPRODUCT($J$4:$J$9,'RESUMEN 70 MW_220kV BESS'!K109:K114)+($J$10/$J$11)*'RESUMEN 70 MW_220kV BESS'!K115)</f>
        <v>729.9868404802769</v>
      </c>
      <c r="L23" s="483">
        <f>+('RESUMEN 70 MW_220kV BESS'!L64)*(SUMPRODUCT($J$4:$J$9,'RESUMEN 70 MW_220kV BESS'!L109:L114)+($J$10/$J$11)*'RESUMEN 70 MW_220kV BESS'!L115)</f>
        <v>729.98724089880659</v>
      </c>
      <c r="M23" s="483">
        <f>+('RESUMEN 70 MW_220kV BESS'!M64)*(SUMPRODUCT($J$4:$J$9,'RESUMEN 70 MW_220kV BESS'!M109:M114)+($J$10/$J$11)*'RESUMEN 70 MW_220kV BESS'!M115)</f>
        <v>728.81222624689008</v>
      </c>
      <c r="N23" s="483">
        <f>+('RESUMEN 70 MW_220kV BESS'!N64)*(SUMPRODUCT($J$4:$J$9,'RESUMEN 70 MW_220kV BESS'!N109:N114)+($J$10/$J$11)*'RESUMEN 70 MW_220kV BESS'!N115)</f>
        <v>728.81260451839034</v>
      </c>
      <c r="O23" s="483">
        <f>+('RESUMEN 70 MW_220kV BESS'!O64)*(SUMPRODUCT($J$4:$J$9,'RESUMEN 70 MW_220kV BESS'!O109:O114)+($J$10/$J$11)*'RESUMEN 70 MW_220kV BESS'!O115)</f>
        <v>726.3994034593851</v>
      </c>
      <c r="P23" s="483">
        <f>+('RESUMEN 70 MW_220kV BESS'!P64)*(SUMPRODUCT($J$4:$J$9,'RESUMEN 70 MW_220kV BESS'!P109:P114)+($J$10/$J$11)*'RESUMEN 70 MW_220kV BESS'!P115)</f>
        <v>724.3018814030346</v>
      </c>
      <c r="Q23" s="483">
        <f>+('RESUMEN 70 MW_220kV BESS'!Q64)*(SUMPRODUCT($J$4:$J$9,'RESUMEN 70 MW_220kV BESS'!Q109:Q114)+($J$10/$J$11)*'RESUMEN 70 MW_220kV BESS'!Q115)</f>
        <v>734.46214562583884</v>
      </c>
      <c r="R23" s="483">
        <f>+('RESUMEN 70 MW_220kV BESS'!R64)*(SUMPRODUCT($J$4:$J$9,'RESUMEN 70 MW_220kV BESS'!R109:R114)+($J$10/$J$11)*'RESUMEN 70 MW_220kV BESS'!R115)</f>
        <v>722.01849939221745</v>
      </c>
      <c r="S23" s="483">
        <f>+('RESUMEN 70 MW_220kV BESS'!S64)*(SUMPRODUCT($J$4:$J$9,'RESUMEN 70 MW_220kV BESS'!S109:S114)+($J$10/$J$11)*'RESUMEN 70 MW_220kV BESS'!S115)</f>
        <v>724.54918765573063</v>
      </c>
      <c r="T23" s="483">
        <f>+('RESUMEN 70 MW_220kV BESS'!T64)*(SUMPRODUCT($J$4:$J$9,'RESUMEN 70 MW_220kV BESS'!T109:T114)+($J$10/$J$11)*'RESUMEN 70 MW_220kV BESS'!T115)</f>
        <v>725.19960434263555</v>
      </c>
      <c r="U23" s="483">
        <f>+('RESUMEN 70 MW_220kV BESS'!U64)*(SUMPRODUCT($J$4:$J$9,'RESUMEN 70 MW_220kV BESS'!U109:U114)+($J$10/$J$11)*'RESUMEN 70 MW_220kV BESS'!U115)</f>
        <v>725.59771610027212</v>
      </c>
      <c r="V23" s="483">
        <f>+('RESUMEN 70 MW_220kV BESS'!V64)*(SUMPRODUCT($J$4:$J$9,'RESUMEN 70 MW_220kV BESS'!V109:V114)+($J$10/$J$11)*'RESUMEN 70 MW_220kV BESS'!V115)</f>
        <v>725.6014091664</v>
      </c>
    </row>
    <row r="24" spans="2:22" x14ac:dyDescent="0.25">
      <c r="B24" s="203"/>
      <c r="C24" s="425"/>
      <c r="D24" s="425"/>
      <c r="E24" s="425"/>
      <c r="F24" s="425"/>
      <c r="G24" s="425"/>
      <c r="H24" s="425"/>
      <c r="I24" s="425"/>
      <c r="J24" s="425"/>
      <c r="K24" s="425"/>
      <c r="L24" s="425"/>
      <c r="M24" s="425"/>
      <c r="N24" s="425"/>
      <c r="O24" s="425"/>
      <c r="P24" s="425"/>
      <c r="Q24" s="425"/>
      <c r="R24" s="425"/>
      <c r="S24" s="425"/>
      <c r="T24" s="425"/>
      <c r="U24" s="425"/>
      <c r="V24" s="425"/>
    </row>
    <row r="25" spans="2:22" x14ac:dyDescent="0.25">
      <c r="B25" s="485" t="s">
        <v>227</v>
      </c>
      <c r="C25" s="483">
        <f>+'RESUMEN 70 MW_220kV BESS'!C66*(SUMPRODUCT($J$4:$J$9,'RESUMEN 70 MW_220kV BESS'!C117:C122)+($J$10/$J$11)*'RESUMEN 70 MW_220kV BESS'!C123)</f>
        <v>84.586417058490042</v>
      </c>
      <c r="D25" s="483">
        <f>+'RESUMEN 70 MW_220kV BESS'!D66*(SUMPRODUCT($J$4:$J$9,'RESUMEN 70 MW_220kV BESS'!D117:D122)+($J$10/$J$11)*'RESUMEN 70 MW_220kV BESS'!D123)</f>
        <v>83.180977853594243</v>
      </c>
      <c r="E25" s="483">
        <f>+'RESUMEN 70 MW_220kV BESS'!E66*(SUMPRODUCT($J$4:$J$9,'RESUMEN 70 MW_220kV BESS'!E117:E122)+($J$10/$J$11)*'RESUMEN 70 MW_220kV BESS'!E123)</f>
        <v>85.968609393511173</v>
      </c>
      <c r="F25" s="483">
        <f>+'RESUMEN 70 MW_220kV BESS'!F66*(SUMPRODUCT($J$4:$J$9,'RESUMEN 70 MW_220kV BESS'!F117:F122)+($J$10/$J$11)*'RESUMEN 70 MW_220kV BESS'!F123)</f>
        <v>86.123796152557759</v>
      </c>
      <c r="G25" s="483">
        <f>+'RESUMEN 70 MW_220kV BESS'!G66*(SUMPRODUCT($J$4:$J$9,'RESUMEN 70 MW_220kV BESS'!G117:G122)+($J$10/$J$11)*'RESUMEN 70 MW_220kV BESS'!G123)</f>
        <v>88.919800938766969</v>
      </c>
      <c r="H25" s="483">
        <f>+'RESUMEN 70 MW_220kV BESS'!H66*(SUMPRODUCT($J$4:$J$9,'RESUMEN 70 MW_220kV BESS'!H117:H122)+($J$10/$J$11)*'RESUMEN 70 MW_220kV BESS'!H123)</f>
        <v>88.948627416127906</v>
      </c>
      <c r="I25" s="483">
        <f>+'RESUMEN 70 MW_220kV BESS'!I66*(SUMPRODUCT($J$4:$J$9,'RESUMEN 70 MW_220kV BESS'!I117:I122)+($J$10/$J$11)*'RESUMEN 70 MW_220kV BESS'!I123)</f>
        <v>86.376820411225538</v>
      </c>
      <c r="J25" s="483">
        <f>+'RESUMEN 70 MW_220kV BESS'!J66*(SUMPRODUCT($J$4:$J$9,'RESUMEN 70 MW_220kV BESS'!J117:J122)+($J$10/$J$11)*'RESUMEN 70 MW_220kV BESS'!J123)</f>
        <v>91.320948394584875</v>
      </c>
      <c r="K25" s="483">
        <f>+'RESUMEN 70 MW_220kV BESS'!K66*(SUMPRODUCT($J$4:$J$9,'RESUMEN 70 MW_220kV BESS'!K117:K122)+($J$10/$J$11)*'RESUMEN 70 MW_220kV BESS'!K123)</f>
        <v>87.180698925610926</v>
      </c>
      <c r="L25" s="483">
        <f>+'RESUMEN 70 MW_220kV BESS'!L66*(SUMPRODUCT($J$4:$J$9,'RESUMEN 70 MW_220kV BESS'!L117:L122)+($J$10/$J$11)*'RESUMEN 70 MW_220kV BESS'!L123)</f>
        <v>86.987667083138192</v>
      </c>
      <c r="M25" s="483">
        <f>+'RESUMEN 70 MW_220kV BESS'!M66*(SUMPRODUCT($J$4:$J$9,'RESUMEN 70 MW_220kV BESS'!M117:M122)+($J$10/$J$11)*'RESUMEN 70 MW_220kV BESS'!M123)</f>
        <v>85.268639487247498</v>
      </c>
      <c r="N25" s="483">
        <f>+'RESUMEN 70 MW_220kV BESS'!N66*(SUMPRODUCT($J$4:$J$9,'RESUMEN 70 MW_220kV BESS'!N117:N122)+($J$10/$J$11)*'RESUMEN 70 MW_220kV BESS'!N123)</f>
        <v>85.09534321915018</v>
      </c>
      <c r="O25" s="483">
        <f>+'RESUMEN 70 MW_220kV BESS'!O66*(SUMPRODUCT($J$4:$J$9,'RESUMEN 70 MW_220kV BESS'!O117:O122)+($J$10/$J$11)*'RESUMEN 70 MW_220kV BESS'!O123)</f>
        <v>83.566832287190437</v>
      </c>
      <c r="P25" s="483">
        <f>+'RESUMEN 70 MW_220kV BESS'!P66*(SUMPRODUCT($J$4:$J$9,'RESUMEN 70 MW_220kV BESS'!P117:P122)+($J$10/$J$11)*'RESUMEN 70 MW_220kV BESS'!P123)</f>
        <v>85.021149216136592</v>
      </c>
      <c r="Q25" s="483">
        <f>+'RESUMEN 70 MW_220kV BESS'!Q66*(SUMPRODUCT($J$4:$J$9,'RESUMEN 70 MW_220kV BESS'!Q117:Q122)+($J$10/$J$11)*'RESUMEN 70 MW_220kV BESS'!Q123)</f>
        <v>85.914560618189128</v>
      </c>
      <c r="R25" s="483">
        <f>+'RESUMEN 70 MW_220kV BESS'!R66*(SUMPRODUCT($J$4:$J$9,'RESUMEN 70 MW_220kV BESS'!R117:R122)+($J$10/$J$11)*'RESUMEN 70 MW_220kV BESS'!R123)</f>
        <v>77.828971850092898</v>
      </c>
      <c r="S25" s="483">
        <f>+'RESUMEN 70 MW_220kV BESS'!S66*(SUMPRODUCT($J$4:$J$9,'RESUMEN 70 MW_220kV BESS'!S117:S122)+($J$10/$J$11)*'RESUMEN 70 MW_220kV BESS'!S123)</f>
        <v>85.259608332394279</v>
      </c>
      <c r="T25" s="483">
        <f>+'RESUMEN 70 MW_220kV BESS'!T66*(SUMPRODUCT($J$4:$J$9,'RESUMEN 70 MW_220kV BESS'!T117:T122)+($J$10/$J$11)*'RESUMEN 70 MW_220kV BESS'!T123)</f>
        <v>78.989302111816585</v>
      </c>
      <c r="U25" s="483">
        <f>+'RESUMEN 70 MW_220kV BESS'!U66*(SUMPRODUCT($J$4:$J$9,'RESUMEN 70 MW_220kV BESS'!U117:U122)+($J$10/$J$11)*'RESUMEN 70 MW_220kV BESS'!U123)</f>
        <v>83.937682200839561</v>
      </c>
      <c r="V25" s="483">
        <f>+'RESUMEN 70 MW_220kV BESS'!V66*(SUMPRODUCT($J$4:$J$9,'RESUMEN 70 MW_220kV BESS'!V117:V122)+($J$10/$J$11)*'RESUMEN 70 MW_220kV BESS'!V123)</f>
        <v>82.193987827466216</v>
      </c>
    </row>
    <row r="26" spans="2:22" x14ac:dyDescent="0.25">
      <c r="B26" s="203"/>
      <c r="C26" s="425"/>
      <c r="D26" s="425"/>
      <c r="E26" s="425"/>
      <c r="F26" s="425"/>
      <c r="G26" s="425"/>
      <c r="H26" s="425"/>
      <c r="I26" s="425"/>
      <c r="J26" s="425"/>
      <c r="K26" s="425"/>
      <c r="L26" s="425"/>
      <c r="M26" s="425"/>
      <c r="N26" s="425"/>
      <c r="O26" s="425"/>
      <c r="P26" s="425"/>
      <c r="Q26" s="425"/>
      <c r="R26" s="425"/>
      <c r="S26" s="425"/>
      <c r="T26" s="425"/>
      <c r="U26" s="425"/>
      <c r="V26" s="425"/>
    </row>
    <row r="27" spans="2:22" x14ac:dyDescent="0.25">
      <c r="B27" s="485" t="s">
        <v>228</v>
      </c>
      <c r="C27" s="483">
        <f>+'RESUMEN 70 MW_220kV BESS'!C68*(SUMPRODUCT($J$4:$J$9,'RESUMEN 70 MW_220kV BESS'!C125:C130)+$J$10/$J$11*'RESUMEN 70 MW_220kV BESS'!C131)</f>
        <v>12.01689934062049</v>
      </c>
      <c r="D27" s="483">
        <f>+'RESUMEN 70 MW_220kV BESS'!D68*(SUMPRODUCT($J$4:$J$9,'RESUMEN 70 MW_220kV BESS'!D125:D130)+$J$10/$J$11*'RESUMEN 70 MW_220kV BESS'!D131)</f>
        <v>12.621238619535646</v>
      </c>
      <c r="E27" s="483">
        <f>+'RESUMEN 70 MW_220kV BESS'!E68*(SUMPRODUCT($J$4:$J$9,'RESUMEN 70 MW_220kV BESS'!E125:E130)+$J$10/$J$11*'RESUMEN 70 MW_220kV BESS'!E131)</f>
        <v>12.587677153029571</v>
      </c>
      <c r="F27" s="483">
        <f>+'RESUMEN 70 MW_220kV BESS'!F68*(SUMPRODUCT($J$4:$J$9,'RESUMEN 70 MW_220kV BESS'!F125:F130)+$J$10/$J$11*'RESUMEN 70 MW_220kV BESS'!F131)</f>
        <v>13.239266489730294</v>
      </c>
      <c r="G27" s="483">
        <f>+'RESUMEN 70 MW_220kV BESS'!G68*(SUMPRODUCT($J$4:$J$9,'RESUMEN 70 MW_220kV BESS'!G125:G130)+$J$10/$J$11*'RESUMEN 70 MW_220kV BESS'!G131)</f>
        <v>13.381890480205275</v>
      </c>
      <c r="H27" s="483">
        <f>+'RESUMEN 70 MW_220kV BESS'!H68*(SUMPRODUCT($J$4:$J$9,'RESUMEN 70 MW_220kV BESS'!H125:H130)+$J$10/$J$11*'RESUMEN 70 MW_220kV BESS'!H131)</f>
        <v>13.382847889002869</v>
      </c>
      <c r="I27" s="483">
        <f>+'RESUMEN 70 MW_220kV BESS'!I68*(SUMPRODUCT($J$4:$J$9,'RESUMEN 70 MW_220kV BESS'!I125:I130)+$J$10/$J$11*'RESUMEN 70 MW_220kV BESS'!I131)</f>
        <v>13.376165880546237</v>
      </c>
      <c r="J27" s="483">
        <f>+'RESUMEN 70 MW_220kV BESS'!J68*(SUMPRODUCT($J$4:$J$9,'RESUMEN 70 MW_220kV BESS'!J125:J130)+$J$10/$J$11*'RESUMEN 70 MW_220kV BESS'!J131)</f>
        <v>13.640052345856125</v>
      </c>
      <c r="K27" s="483">
        <f>+'RESUMEN 70 MW_220kV BESS'!K68*(SUMPRODUCT($J$4:$J$9,'RESUMEN 70 MW_220kV BESS'!K125:K130)+$J$10/$J$11*'RESUMEN 70 MW_220kV BESS'!K131)</f>
        <v>13.232808742316575</v>
      </c>
      <c r="L27" s="483">
        <f>+'RESUMEN 70 MW_220kV BESS'!L68*(SUMPRODUCT($J$4:$J$9,'RESUMEN 70 MW_220kV BESS'!L125:L130)+$J$10/$J$11*'RESUMEN 70 MW_220kV BESS'!L131)</f>
        <v>13.232266722511287</v>
      </c>
      <c r="M27" s="483">
        <f>+'RESUMEN 70 MW_220kV BESS'!M68*(SUMPRODUCT($J$4:$J$9,'RESUMEN 70 MW_220kV BESS'!M125:M130)+$J$10/$J$11*'RESUMEN 70 MW_220kV BESS'!M131)</f>
        <v>13.228408622476026</v>
      </c>
      <c r="N27" s="483">
        <f>+'RESUMEN 70 MW_220kV BESS'!N68*(SUMPRODUCT($J$4:$J$9,'RESUMEN 70 MW_220kV BESS'!N125:N130)+$J$10/$J$11*'RESUMEN 70 MW_220kV BESS'!N131)</f>
        <v>13.219900847955524</v>
      </c>
      <c r="O27" s="483">
        <f>+'RESUMEN 70 MW_220kV BESS'!O68*(SUMPRODUCT($J$4:$J$9,'RESUMEN 70 MW_220kV BESS'!O125:O130)+$J$10/$J$11*'RESUMEN 70 MW_220kV BESS'!O131)</f>
        <v>12.47700223106547</v>
      </c>
      <c r="P27" s="483">
        <f>+'RESUMEN 70 MW_220kV BESS'!P68*(SUMPRODUCT($J$4:$J$9,'RESUMEN 70 MW_220kV BESS'!P125:P130)+$J$10/$J$11*'RESUMEN 70 MW_220kV BESS'!P131)</f>
        <v>13.312370934364919</v>
      </c>
      <c r="Q27" s="483">
        <f>+'RESUMEN 70 MW_220kV BESS'!Q68*(SUMPRODUCT($J$4:$J$9,'RESUMEN 70 MW_220kV BESS'!Q125:Q130)+$J$10/$J$11*'RESUMEN 70 MW_220kV BESS'!Q131)</f>
        <v>14.467324319657154</v>
      </c>
      <c r="R27" s="483">
        <f>+'RESUMEN 70 MW_220kV BESS'!R68*(SUMPRODUCT($J$4:$J$9,'RESUMEN 70 MW_220kV BESS'!R125:R130)+$J$10/$J$11*'RESUMEN 70 MW_220kV BESS'!R131)</f>
        <v>13.055119626503426</v>
      </c>
      <c r="S27" s="483">
        <f>+'RESUMEN 70 MW_220kV BESS'!S68*(SUMPRODUCT($J$4:$J$9,'RESUMEN 70 MW_220kV BESS'!S125:S130)+$J$10/$J$11*'RESUMEN 70 MW_220kV BESS'!S131)</f>
        <v>13.745387972161533</v>
      </c>
      <c r="T27" s="483">
        <f>+'RESUMEN 70 MW_220kV BESS'!T68*(SUMPRODUCT($J$4:$J$9,'RESUMEN 70 MW_220kV BESS'!T125:T130)+$J$10/$J$11*'RESUMEN 70 MW_220kV BESS'!T131)</f>
        <v>13.834026938779406</v>
      </c>
      <c r="U27" s="483">
        <f>+'RESUMEN 70 MW_220kV BESS'!U68*(SUMPRODUCT($J$4:$J$9,'RESUMEN 70 MW_220kV BESS'!U125:U130)+$J$10/$J$11*'RESUMEN 70 MW_220kV BESS'!U131)</f>
        <v>13.707355789146121</v>
      </c>
      <c r="V27" s="483">
        <f>+'RESUMEN 70 MW_220kV BESS'!V68*(SUMPRODUCT($J$4:$J$9,'RESUMEN 70 MW_220kV BESS'!V125:V130)+$J$10/$J$11*'RESUMEN 70 MW_220kV BESS'!V131)</f>
        <v>13.689102040832401</v>
      </c>
    </row>
    <row r="28" spans="2:22" x14ac:dyDescent="0.25">
      <c r="B28" s="205"/>
    </row>
    <row r="29" spans="2:22" x14ac:dyDescent="0.25">
      <c r="B29" s="485" t="s">
        <v>229</v>
      </c>
      <c r="C29" s="483">
        <f t="shared" ref="C29" si="1">+C23+C25+C27</f>
        <v>820.34851769116744</v>
      </c>
      <c r="D29" s="483">
        <f t="shared" ref="D29:V29" si="2">+D23+D25+D27</f>
        <v>824.30216946528617</v>
      </c>
      <c r="E29" s="483">
        <f t="shared" si="2"/>
        <v>826.28289554225205</v>
      </c>
      <c r="F29" s="483">
        <f t="shared" si="2"/>
        <v>827.85558948521896</v>
      </c>
      <c r="G29" s="483">
        <f t="shared" si="2"/>
        <v>838.84408296598656</v>
      </c>
      <c r="H29" s="483">
        <f t="shared" si="2"/>
        <v>838.87380595072409</v>
      </c>
      <c r="I29" s="483">
        <f t="shared" si="2"/>
        <v>837.15406277129171</v>
      </c>
      <c r="J29" s="483">
        <f t="shared" si="2"/>
        <v>840.73285504458011</v>
      </c>
      <c r="K29" s="483">
        <f t="shared" si="2"/>
        <v>830.40034814820444</v>
      </c>
      <c r="L29" s="483">
        <f t="shared" si="2"/>
        <v>830.20717470445607</v>
      </c>
      <c r="M29" s="483">
        <f t="shared" si="2"/>
        <v>827.30927435661363</v>
      </c>
      <c r="N29" s="483">
        <f t="shared" si="2"/>
        <v>827.12784858549605</v>
      </c>
      <c r="O29" s="483">
        <f t="shared" si="2"/>
        <v>822.44323797764105</v>
      </c>
      <c r="P29" s="483">
        <f t="shared" si="2"/>
        <v>822.6354015535361</v>
      </c>
      <c r="Q29" s="483">
        <f t="shared" si="2"/>
        <v>834.84403056368512</v>
      </c>
      <c r="R29" s="483">
        <f t="shared" si="2"/>
        <v>812.90259086881383</v>
      </c>
      <c r="S29" s="483">
        <f t="shared" si="2"/>
        <v>823.55418396028642</v>
      </c>
      <c r="T29" s="483">
        <f t="shared" si="2"/>
        <v>818.02293339323148</v>
      </c>
      <c r="U29" s="483">
        <f t="shared" si="2"/>
        <v>823.24275409025779</v>
      </c>
      <c r="V29" s="483">
        <f t="shared" si="2"/>
        <v>821.48449903469862</v>
      </c>
    </row>
    <row r="31" spans="2:22" ht="17.399999999999999" x14ac:dyDescent="0.3">
      <c r="B31" s="467" t="s">
        <v>230</v>
      </c>
      <c r="R31">
        <f>+SUMPRODUCT($J$4:$J$9,'RESUMEN 70 MW_220kV BESS'!R125:R130)</f>
        <v>0.133477122381116</v>
      </c>
    </row>
    <row r="32" spans="2:22" ht="17.399999999999999" x14ac:dyDescent="0.3">
      <c r="B32" s="467"/>
      <c r="R32">
        <f>+$J$10/$J$11*'RESUMEN 70 MW_220kV BESS'!V131</f>
        <v>0.87270459414436896</v>
      </c>
      <c r="S32">
        <f>+R32+R31</f>
        <v>1.0061817165254849</v>
      </c>
    </row>
    <row r="33" spans="2:22" x14ac:dyDescent="0.25">
      <c r="B33" s="276"/>
    </row>
    <row r="34" spans="2:22" x14ac:dyDescent="0.25">
      <c r="B34" s="274" t="s">
        <v>231</v>
      </c>
      <c r="C34" s="470">
        <f>+'RESUMEN 70 MW_220kV BESS'!C74</f>
        <v>285.67500000000024</v>
      </c>
      <c r="D34" s="470">
        <f>+'RESUMEN 70 MW_220kV BESS'!D74</f>
        <v>285.67500000000024</v>
      </c>
      <c r="E34" s="470">
        <f>+'RESUMEN 70 MW_220kV BESS'!E74</f>
        <v>285.67500000000024</v>
      </c>
      <c r="F34" s="470">
        <f>+'RESUMEN 70 MW_220kV BESS'!F74</f>
        <v>285.67500000000024</v>
      </c>
      <c r="G34" s="470">
        <f>+'RESUMEN 70 MW_220kV BESS'!G74</f>
        <v>285.67500000000024</v>
      </c>
      <c r="H34" s="470">
        <f>+'RESUMEN 70 MW_220kV BESS'!H74</f>
        <v>285.67500000000024</v>
      </c>
      <c r="I34" s="470">
        <f>+'RESUMEN 70 MW_220kV BESS'!I74</f>
        <v>285.67500000000024</v>
      </c>
      <c r="J34" s="470">
        <f>+'RESUMEN 70 MW_220kV BESS'!J74</f>
        <v>285.67500000000024</v>
      </c>
      <c r="K34" s="470">
        <f>+'RESUMEN 70 MW_220kV BESS'!K74</f>
        <v>285.67500000000024</v>
      </c>
      <c r="L34" s="470">
        <f>+'RESUMEN 70 MW_220kV BESS'!L74</f>
        <v>285.67500000000024</v>
      </c>
      <c r="M34" s="470">
        <f>+'RESUMEN 70 MW_220kV BESS'!M74</f>
        <v>285.67500000000024</v>
      </c>
      <c r="N34" s="470">
        <f>+'RESUMEN 70 MW_220kV BESS'!N74</f>
        <v>285.67500000000024</v>
      </c>
      <c r="O34" s="470">
        <f>+'RESUMEN 70 MW_220kV BESS'!O74</f>
        <v>285.67500000000024</v>
      </c>
      <c r="P34" s="470">
        <f>+'RESUMEN 70 MW_220kV BESS'!P74</f>
        <v>285.67500000000024</v>
      </c>
      <c r="Q34" s="470">
        <f>+'RESUMEN 70 MW_220kV BESS'!Q74</f>
        <v>285.67500000000024</v>
      </c>
      <c r="R34" s="470">
        <f>+'RESUMEN 70 MW_220kV BESS'!R74</f>
        <v>285.67500000000024</v>
      </c>
      <c r="S34" s="470">
        <f>+'RESUMEN 70 MW_220kV BESS'!S74</f>
        <v>285.67500000000024</v>
      </c>
      <c r="T34" s="470">
        <f>+'RESUMEN 70 MW_220kV BESS'!T74</f>
        <v>285.67500000000024</v>
      </c>
      <c r="U34" s="470">
        <f>+'RESUMEN 70 MW_220kV BESS'!U74</f>
        <v>285.67500000000024</v>
      </c>
      <c r="V34" s="470">
        <f>+'RESUMEN 70 MW_220kV BESS'!V74</f>
        <v>285.67500000000024</v>
      </c>
    </row>
    <row r="36" spans="2:22" x14ac:dyDescent="0.25">
      <c r="B36" s="274" t="s">
        <v>232</v>
      </c>
      <c r="C36" s="523">
        <f>+'RESUMEN 70 MW_220kV BESS'!C83*($J$10/$J$11)</f>
        <v>925279.77334442432</v>
      </c>
      <c r="D36" s="523">
        <f>+'RESUMEN 70 MW_220kV BESS'!D83*($J$10/$J$11)</f>
        <v>1018715.5374583349</v>
      </c>
      <c r="E36" s="523">
        <f>+'RESUMEN 70 MW_220kV BESS'!E83*($J$10/$J$11)</f>
        <v>1019080.6477305744</v>
      </c>
      <c r="F36" s="523">
        <f>+'RESUMEN 70 MW_220kV BESS'!F83*($J$10/$J$11)</f>
        <v>1019370.5448144486</v>
      </c>
      <c r="G36" s="523">
        <f>+'RESUMEN 70 MW_220kV BESS'!G83*($J$10/$J$11)</f>
        <v>1155826.304448219</v>
      </c>
      <c r="H36" s="523">
        <f>+'RESUMEN 70 MW_220kV BESS'!H83*($J$10/$J$11)</f>
        <v>1155831.7833315313</v>
      </c>
      <c r="I36" s="523">
        <f>+'RESUMEN 70 MW_220kV BESS'!I83*($J$10/$J$11)</f>
        <v>1155514.7804366201</v>
      </c>
      <c r="J36" s="523">
        <f>+'RESUMEN 70 MW_220kV BESS'!J83*($J$10/$J$11)</f>
        <v>1156174.4646990651</v>
      </c>
      <c r="K36" s="523">
        <f>+'RESUMEN 70 MW_220kV BESS'!K83*($J$10/$J$11)</f>
        <v>1045061.0215352722</v>
      </c>
      <c r="L36" s="523">
        <f>+'RESUMEN 70 MW_220kV BESS'!L83*($J$10/$J$11)</f>
        <v>1045025.4135784444</v>
      </c>
      <c r="M36" s="523">
        <f>+'RESUMEN 70 MW_220kV BESS'!M83*($J$10/$J$11)</f>
        <v>1044491.2391677432</v>
      </c>
      <c r="N36" s="523">
        <f>+'RESUMEN 70 MW_220kV BESS'!N83*($J$10/$J$11)</f>
        <v>1044457.7966774089</v>
      </c>
      <c r="O36" s="523">
        <f>+'RESUMEN 70 MW_220kV BESS'!O83*($J$10/$J$11)</f>
        <v>924353.85647128429</v>
      </c>
      <c r="P36" s="523">
        <f>+'RESUMEN 70 MW_220kV BESS'!P83*($J$10/$J$11)</f>
        <v>956216.25041173352</v>
      </c>
      <c r="Q36" s="523">
        <f>+'RESUMEN 70 MW_220kV BESS'!Q83*($J$10/$J$11)</f>
        <v>1115207.6382209139</v>
      </c>
      <c r="R36" s="523">
        <f>+'RESUMEN 70 MW_220kV BESS'!R83*($J$10/$J$11)</f>
        <v>914419.42047225195</v>
      </c>
      <c r="S36" s="523">
        <f>+'RESUMEN 70 MW_220kV BESS'!S83*($J$10/$J$11)</f>
        <v>967267.65444464749</v>
      </c>
      <c r="T36" s="523">
        <f>+'RESUMEN 70 MW_220kV BESS'!T83*($J$10/$J$11)</f>
        <v>977629.24246016145</v>
      </c>
      <c r="U36" s="523">
        <f>+'RESUMEN 70 MW_220kV BESS'!U83*($J$10/$J$11)</f>
        <v>960375.87475779222</v>
      </c>
      <c r="V36" s="523">
        <f>+'RESUMEN 70 MW_220kV BESS'!V83*($J$10/$J$11)</f>
        <v>960051.77290975419</v>
      </c>
    </row>
    <row r="37" spans="2:22" ht="13.8" x14ac:dyDescent="0.25">
      <c r="B37" s="465"/>
    </row>
    <row r="38" spans="2:22" x14ac:dyDescent="0.25">
      <c r="B38" s="463" t="s">
        <v>233</v>
      </c>
      <c r="C38" s="501">
        <f t="shared" ref="C38" si="3">+C36/(C20*1000)/12</f>
        <v>1.2549124982919693</v>
      </c>
      <c r="D38" s="501">
        <f t="shared" ref="D38:V38" si="4">+D36/(D20*1000)/12</f>
        <v>1.3816349357123758</v>
      </c>
      <c r="E38" s="501">
        <f t="shared" si="4"/>
        <v>1.3821301172316172</v>
      </c>
      <c r="F38" s="501">
        <f t="shared" si="4"/>
        <v>1.3825232907173588</v>
      </c>
      <c r="G38" s="501">
        <f t="shared" si="4"/>
        <v>1.5675916810155668</v>
      </c>
      <c r="H38" s="501">
        <f t="shared" si="4"/>
        <v>1.5675991117617514</v>
      </c>
      <c r="I38" s="501">
        <f t="shared" si="4"/>
        <v>1.5671691759668933</v>
      </c>
      <c r="J38" s="501">
        <f t="shared" si="4"/>
        <v>1.5680638740352153</v>
      </c>
      <c r="K38" s="501">
        <f t="shared" si="4"/>
        <v>1.4173660499052223</v>
      </c>
      <c r="L38" s="501">
        <f t="shared" si="4"/>
        <v>1.4173177565442854</v>
      </c>
      <c r="M38" s="501">
        <f t="shared" si="4"/>
        <v>1.4165932814573245</v>
      </c>
      <c r="N38" s="501">
        <f t="shared" si="4"/>
        <v>1.4165479250145452</v>
      </c>
      <c r="O38" s="501">
        <f t="shared" si="4"/>
        <v>1.2536567217258363</v>
      </c>
      <c r="P38" s="501">
        <f t="shared" si="4"/>
        <v>1.2968701556873807</v>
      </c>
      <c r="Q38" s="501">
        <f t="shared" si="4"/>
        <v>1.5125025356770132</v>
      </c>
      <c r="R38" s="501">
        <f t="shared" si="4"/>
        <v>1.2401831235149883</v>
      </c>
      <c r="S38" s="501">
        <f t="shared" si="4"/>
        <v>1.3118586439739561</v>
      </c>
      <c r="T38" s="501">
        <f t="shared" si="4"/>
        <v>1.3259115679407492</v>
      </c>
      <c r="U38" s="501">
        <f t="shared" si="4"/>
        <v>1.3025116543242752</v>
      </c>
      <c r="V38" s="501">
        <f t="shared" si="4"/>
        <v>1.3020720905603853</v>
      </c>
    </row>
    <row r="39" spans="2:22" x14ac:dyDescent="0.25">
      <c r="B39" s="203"/>
    </row>
    <row r="40" spans="2:22" x14ac:dyDescent="0.25">
      <c r="B40" s="274" t="s">
        <v>203</v>
      </c>
      <c r="C40" s="502">
        <f t="shared" ref="C40" si="5">1+C$34/(C20*1000)</f>
        <v>1.0046493673149746</v>
      </c>
      <c r="D40" s="502">
        <f t="shared" ref="D40:V40" si="6">1+D$34/(D20*1000)</f>
        <v>1.0046493673149746</v>
      </c>
      <c r="E40" s="502">
        <f t="shared" si="6"/>
        <v>1.0046493673149746</v>
      </c>
      <c r="F40" s="502">
        <f t="shared" si="6"/>
        <v>1.0046493673149746</v>
      </c>
      <c r="G40" s="502">
        <f t="shared" si="6"/>
        <v>1.0046493673149746</v>
      </c>
      <c r="H40" s="502">
        <f t="shared" si="6"/>
        <v>1.0046493673149746</v>
      </c>
      <c r="I40" s="502">
        <f t="shared" si="6"/>
        <v>1.0046493673149746</v>
      </c>
      <c r="J40" s="502">
        <f t="shared" si="6"/>
        <v>1.0046493673149746</v>
      </c>
      <c r="K40" s="502">
        <f t="shared" si="6"/>
        <v>1.0046493673149746</v>
      </c>
      <c r="L40" s="502">
        <f t="shared" si="6"/>
        <v>1.0046493673149746</v>
      </c>
      <c r="M40" s="502">
        <f t="shared" si="6"/>
        <v>1.0046493673149746</v>
      </c>
      <c r="N40" s="502">
        <f t="shared" si="6"/>
        <v>1.0046493673149746</v>
      </c>
      <c r="O40" s="502">
        <f t="shared" si="6"/>
        <v>1.0046493673149746</v>
      </c>
      <c r="P40" s="502">
        <f t="shared" si="6"/>
        <v>1.0046493673149746</v>
      </c>
      <c r="Q40" s="502">
        <f t="shared" si="6"/>
        <v>1.0046493673149746</v>
      </c>
      <c r="R40" s="502">
        <f t="shared" si="6"/>
        <v>1.0046493673149746</v>
      </c>
      <c r="S40" s="502">
        <f t="shared" si="6"/>
        <v>1.0046493673149746</v>
      </c>
      <c r="T40" s="502">
        <f t="shared" si="6"/>
        <v>1.0046493673149746</v>
      </c>
      <c r="U40" s="502">
        <f t="shared" si="6"/>
        <v>1.0046493673149746</v>
      </c>
      <c r="V40" s="502">
        <f t="shared" si="6"/>
        <v>1.0046493673149746</v>
      </c>
    </row>
    <row r="41" spans="2:22" x14ac:dyDescent="0.25">
      <c r="B41" s="205"/>
    </row>
    <row r="42" spans="2:22" x14ac:dyDescent="0.25">
      <c r="B42" s="10"/>
    </row>
    <row r="43" spans="2:22" x14ac:dyDescent="0.25">
      <c r="B43" s="274" t="s">
        <v>234</v>
      </c>
      <c r="C43" s="470">
        <f t="shared" ref="C43" si="7">+((C23*$C$8+C25*$C$9+C27*$C$10)*$C$12+C38)*$C$11*C40</f>
        <v>10.153652205682766</v>
      </c>
      <c r="D43" s="470">
        <f t="shared" ref="D43:V43" si="8">+((D23*$C$8+D25*$C$9+D27*$C$10)*$C$12+D38)*$C$11*D40</f>
        <v>10.337698116809124</v>
      </c>
      <c r="E43" s="470">
        <f t="shared" si="8"/>
        <v>10.355830746483189</v>
      </c>
      <c r="F43" s="470">
        <f t="shared" si="8"/>
        <v>10.372128466443101</v>
      </c>
      <c r="G43" s="470">
        <f t="shared" si="8"/>
        <v>10.691741966634851</v>
      </c>
      <c r="H43" s="470">
        <f t="shared" si="8"/>
        <v>10.69203036038026</v>
      </c>
      <c r="I43" s="470">
        <f t="shared" si="8"/>
        <v>10.676556856740195</v>
      </c>
      <c r="J43" s="470">
        <f t="shared" si="8"/>
        <v>10.708958453265655</v>
      </c>
      <c r="K43" s="470">
        <f t="shared" si="8"/>
        <v>10.436764318790477</v>
      </c>
      <c r="L43" s="470">
        <f t="shared" si="8"/>
        <v>10.434889484578479</v>
      </c>
      <c r="M43" s="470">
        <f t="shared" si="8"/>
        <v>10.405082701948331</v>
      </c>
      <c r="N43" s="470">
        <f t="shared" si="8"/>
        <v>10.403322638209143</v>
      </c>
      <c r="O43" s="470">
        <f t="shared" si="8"/>
        <v>10.175757204866901</v>
      </c>
      <c r="P43" s="470">
        <f t="shared" si="8"/>
        <v>10.222261680414338</v>
      </c>
      <c r="Q43" s="470">
        <f t="shared" si="8"/>
        <v>10.590069393782409</v>
      </c>
      <c r="R43" s="470">
        <f t="shared" si="8"/>
        <v>10.064586633612571</v>
      </c>
      <c r="S43" s="470">
        <f t="shared" si="8"/>
        <v>10.247803320433963</v>
      </c>
      <c r="T43" s="470">
        <f t="shared" si="8"/>
        <v>10.212077978325103</v>
      </c>
      <c r="U43" s="470">
        <f t="shared" si="8"/>
        <v>10.236032263681885</v>
      </c>
      <c r="V43" s="470">
        <f t="shared" si="8"/>
        <v>10.218968935695502</v>
      </c>
    </row>
    <row r="44" spans="2:22" x14ac:dyDescent="0.25">
      <c r="B44" s="477"/>
      <c r="C44" s="477"/>
      <c r="D44" s="477"/>
      <c r="E44" s="477"/>
      <c r="F44" s="477"/>
      <c r="G44" s="477"/>
      <c r="H44" s="477"/>
      <c r="I44" s="477"/>
      <c r="J44" s="477"/>
      <c r="K44" s="477"/>
      <c r="L44" s="477"/>
      <c r="M44" s="477"/>
      <c r="N44" s="477"/>
      <c r="O44" s="477"/>
      <c r="P44" s="477"/>
      <c r="Q44" s="477"/>
      <c r="R44" s="477"/>
      <c r="S44" s="477"/>
      <c r="T44" s="477"/>
      <c r="U44" s="477"/>
      <c r="V44" s="477"/>
    </row>
    <row r="45" spans="2:22" ht="24.6" x14ac:dyDescent="0.4">
      <c r="B45" s="503" t="s">
        <v>235</v>
      </c>
      <c r="C45" s="477"/>
      <c r="D45" s="477"/>
      <c r="E45" s="477"/>
      <c r="F45" s="477"/>
      <c r="G45" s="477"/>
      <c r="H45" s="477"/>
      <c r="I45" s="477"/>
      <c r="J45" s="477"/>
      <c r="K45" s="477"/>
      <c r="L45" s="477"/>
      <c r="M45" s="477"/>
      <c r="N45" s="477"/>
      <c r="O45" s="477"/>
      <c r="P45" s="477"/>
      <c r="Q45" s="477"/>
      <c r="R45" s="477"/>
      <c r="S45" s="477"/>
      <c r="T45" s="477"/>
      <c r="U45" s="477"/>
      <c r="V45" s="477"/>
    </row>
    <row r="47" spans="2:22" ht="17.399999999999999" x14ac:dyDescent="0.3">
      <c r="B47" s="467" t="s">
        <v>236</v>
      </c>
    </row>
    <row r="50" spans="1:22" x14ac:dyDescent="0.25">
      <c r="A50" s="1382" t="s">
        <v>237</v>
      </c>
      <c r="B50" s="274" t="s">
        <v>162</v>
      </c>
      <c r="C50" s="523">
        <f>+'RESUMEN 70 MW_220kV BESS'!C95*$J4</f>
        <v>33584511.170045421</v>
      </c>
      <c r="D50" s="523">
        <f>+'RESUMEN 70 MW_220kV BESS'!D95*$J4</f>
        <v>33584511.170045421</v>
      </c>
      <c r="E50" s="523">
        <f>+'RESUMEN 70 MW_220kV BESS'!E95*$J4</f>
        <v>33584511.170045421</v>
      </c>
      <c r="F50" s="523">
        <f>+'RESUMEN 70 MW_220kV BESS'!F95*$J4</f>
        <v>33584511.170045421</v>
      </c>
      <c r="G50" s="523">
        <f>+'RESUMEN 70 MW_220kV BESS'!G95*$J4</f>
        <v>33584511.170045421</v>
      </c>
      <c r="H50" s="523">
        <f>+'RESUMEN 70 MW_220kV BESS'!H95*$J4</f>
        <v>33584511.170045421</v>
      </c>
      <c r="I50" s="523">
        <f>+'RESUMEN 70 MW_220kV BESS'!I95*$J4</f>
        <v>33584511.170045421</v>
      </c>
      <c r="J50" s="523">
        <f>+'RESUMEN 70 MW_220kV BESS'!J95*$J4</f>
        <v>33584511.170045421</v>
      </c>
      <c r="K50" s="523">
        <f>+'RESUMEN 70 MW_220kV BESS'!K95*$J4</f>
        <v>33584511.170045421</v>
      </c>
      <c r="L50" s="523">
        <f>+'RESUMEN 70 MW_220kV BESS'!L95*$J4</f>
        <v>33584511.170045421</v>
      </c>
      <c r="M50" s="523">
        <f>+'RESUMEN 70 MW_220kV BESS'!M95*$J4</f>
        <v>33584511.170045421</v>
      </c>
      <c r="N50" s="523">
        <f>+'RESUMEN 70 MW_220kV BESS'!N95*$J4</f>
        <v>33584511.170045421</v>
      </c>
      <c r="O50" s="523">
        <f>+'RESUMEN 70 MW_220kV BESS'!O95*$J4</f>
        <v>33584511.170045421</v>
      </c>
      <c r="P50" s="523">
        <f>+'RESUMEN 70 MW_220kV BESS'!P95*$J4</f>
        <v>33584511.170045421</v>
      </c>
      <c r="Q50" s="523">
        <f>+'RESUMEN 70 MW_220kV BESS'!Q95*$J4</f>
        <v>33584511.170045421</v>
      </c>
      <c r="R50" s="523">
        <f>+'RESUMEN 70 MW_220kV BESS'!R95*$J4</f>
        <v>33584511.170045421</v>
      </c>
      <c r="S50" s="523">
        <f>+'RESUMEN 70 MW_220kV BESS'!S95*$J4</f>
        <v>33584511.170045421</v>
      </c>
      <c r="T50" s="523">
        <f>+'RESUMEN 70 MW_220kV BESS'!T95*$J4</f>
        <v>33584511.170045421</v>
      </c>
      <c r="U50" s="523">
        <f>+'RESUMEN 70 MW_220kV BESS'!U95*$J4</f>
        <v>33584511.170045421</v>
      </c>
      <c r="V50" s="523">
        <f>+'RESUMEN 70 MW_220kV BESS'!V95*$J4</f>
        <v>33584511.170045421</v>
      </c>
    </row>
    <row r="51" spans="1:22" x14ac:dyDescent="0.25">
      <c r="A51" s="1383"/>
      <c r="B51" s="274" t="s">
        <v>163</v>
      </c>
      <c r="C51" s="523">
        <f>+'RESUMEN 70 MW_220kV BESS'!C96*$J5</f>
        <v>0</v>
      </c>
      <c r="D51" s="523">
        <f>+'RESUMEN 70 MW_220kV BESS'!D96*$J5</f>
        <v>0</v>
      </c>
      <c r="E51" s="523">
        <f>+'RESUMEN 70 MW_220kV BESS'!E96*$J5</f>
        <v>0</v>
      </c>
      <c r="F51" s="523">
        <f>+'RESUMEN 70 MW_220kV BESS'!F96*$J5</f>
        <v>0</v>
      </c>
      <c r="G51" s="523">
        <f>+'RESUMEN 70 MW_220kV BESS'!G96*$J5</f>
        <v>0</v>
      </c>
      <c r="H51" s="523">
        <f>+'RESUMEN 70 MW_220kV BESS'!H96*$J5</f>
        <v>0</v>
      </c>
      <c r="I51" s="523">
        <f>+'RESUMEN 70 MW_220kV BESS'!I96*$J5</f>
        <v>0</v>
      </c>
      <c r="J51" s="523">
        <f>+'RESUMEN 70 MW_220kV BESS'!J96*$J5</f>
        <v>0</v>
      </c>
      <c r="K51" s="523">
        <f>+'RESUMEN 70 MW_220kV BESS'!K96*$J5</f>
        <v>0</v>
      </c>
      <c r="L51" s="523">
        <f>+'RESUMEN 70 MW_220kV BESS'!L96*$J5</f>
        <v>0</v>
      </c>
      <c r="M51" s="523">
        <f>+'RESUMEN 70 MW_220kV BESS'!M96*$J5</f>
        <v>0</v>
      </c>
      <c r="N51" s="523">
        <f>+'RESUMEN 70 MW_220kV BESS'!N96*$J5</f>
        <v>0</v>
      </c>
      <c r="O51" s="523">
        <f>+'RESUMEN 70 MW_220kV BESS'!O96*$J5</f>
        <v>0</v>
      </c>
      <c r="P51" s="523">
        <f>+'RESUMEN 70 MW_220kV BESS'!P96*$J5</f>
        <v>0</v>
      </c>
      <c r="Q51" s="523">
        <f>+'RESUMEN 70 MW_220kV BESS'!Q96*$J5</f>
        <v>0</v>
      </c>
      <c r="R51" s="523">
        <f>+'RESUMEN 70 MW_220kV BESS'!R96*$J5</f>
        <v>0</v>
      </c>
      <c r="S51" s="523">
        <f>+'RESUMEN 70 MW_220kV BESS'!S96*$J5</f>
        <v>0</v>
      </c>
      <c r="T51" s="523">
        <f>+'RESUMEN 70 MW_220kV BESS'!T96*$J5</f>
        <v>0</v>
      </c>
      <c r="U51" s="523">
        <f>+'RESUMEN 70 MW_220kV BESS'!U96*$J5</f>
        <v>0</v>
      </c>
      <c r="V51" s="523">
        <f>+'RESUMEN 70 MW_220kV BESS'!V96*$J5</f>
        <v>0</v>
      </c>
    </row>
    <row r="52" spans="1:22" x14ac:dyDescent="0.25">
      <c r="A52" s="1383"/>
      <c r="B52" s="274" t="s">
        <v>164</v>
      </c>
      <c r="C52" s="523">
        <f>+'RESUMEN 70 MW_220kV BESS'!C97*$J6</f>
        <v>4289275.4656169638</v>
      </c>
      <c r="D52" s="523">
        <f>+'RESUMEN 70 MW_220kV BESS'!D97*$J6</f>
        <v>4162848.9988641427</v>
      </c>
      <c r="E52" s="523">
        <f>+'RESUMEN 70 MW_220kV BESS'!E97*$J6</f>
        <v>4292227.2514513098</v>
      </c>
      <c r="F52" s="523">
        <f>+'RESUMEN 70 MW_220kV BESS'!F97*$J6</f>
        <v>4289275.4656169638</v>
      </c>
      <c r="G52" s="523">
        <f>+'RESUMEN 70 MW_220kV BESS'!G97*$J6</f>
        <v>4327183.3965665884</v>
      </c>
      <c r="H52" s="523">
        <f>+'RESUMEN 70 MW_220kV BESS'!H97*$J6</f>
        <v>4328682.1002905658</v>
      </c>
      <c r="I52" s="523">
        <f>+'RESUMEN 70 MW_220kV BESS'!I97*$J6</f>
        <v>4618677.2207455477</v>
      </c>
      <c r="J52" s="523">
        <f>+'RESUMEN 70 MW_220kV BESS'!J97*$J6</f>
        <v>4459176.1809078297</v>
      </c>
      <c r="K52" s="523">
        <f>+'RESUMEN 70 MW_220kV BESS'!K97*$J6</f>
        <v>4300659.7385586621</v>
      </c>
      <c r="L52" s="523">
        <f>+'RESUMEN 70 MW_220kV BESS'!L97*$J6</f>
        <v>4289275.4656169638</v>
      </c>
      <c r="M52" s="523">
        <f>+'RESUMEN 70 MW_220kV BESS'!M97*$J6</f>
        <v>4618677.2207455477</v>
      </c>
      <c r="N52" s="523">
        <f>+'RESUMEN 70 MW_220kV BESS'!N97*$J6</f>
        <v>4618677.2207455477</v>
      </c>
      <c r="O52" s="523">
        <f>+'RESUMEN 70 MW_220kV BESS'!O97*$J6</f>
        <v>4618677.2207455477</v>
      </c>
      <c r="P52" s="523">
        <f>+'RESUMEN 70 MW_220kV BESS'!P97*$J6</f>
        <v>4289275.4656169638</v>
      </c>
      <c r="Q52" s="523">
        <f>+'RESUMEN 70 MW_220kV BESS'!Q97*$J6</f>
        <v>4618677.2207455477</v>
      </c>
      <c r="R52" s="523">
        <f>+'RESUMEN 70 MW_220kV BESS'!R97*$J6</f>
        <v>4096930.7327148868</v>
      </c>
      <c r="S52" s="523">
        <f>+'RESUMEN 70 MW_220kV BESS'!S97*$J6</f>
        <v>4289275.4656169638</v>
      </c>
      <c r="T52" s="523">
        <f>+'RESUMEN 70 MW_220kV BESS'!T97*$J6</f>
        <v>4095385.7327148868</v>
      </c>
      <c r="U52" s="523">
        <f>+'RESUMEN 70 MW_220kV BESS'!U97*$J6</f>
        <v>4618677.2207455477</v>
      </c>
      <c r="V52" s="523">
        <f>+'RESUMEN 70 MW_220kV BESS'!V97*$J6</f>
        <v>4162848.9988641427</v>
      </c>
    </row>
    <row r="53" spans="1:22" x14ac:dyDescent="0.25">
      <c r="A53" s="1383"/>
      <c r="B53" s="274" t="s">
        <v>165</v>
      </c>
      <c r="C53" s="523">
        <f>+'RESUMEN 70 MW_220kV BESS'!C98*$J7</f>
        <v>0</v>
      </c>
      <c r="D53" s="523">
        <f>+'RESUMEN 70 MW_220kV BESS'!D98*$J7</f>
        <v>0</v>
      </c>
      <c r="E53" s="523">
        <f>+'RESUMEN 70 MW_220kV BESS'!E98*$J7</f>
        <v>0</v>
      </c>
      <c r="F53" s="523">
        <f>+'RESUMEN 70 MW_220kV BESS'!F98*$J7</f>
        <v>0</v>
      </c>
      <c r="G53" s="523">
        <f>+'RESUMEN 70 MW_220kV BESS'!G98*$J7</f>
        <v>0</v>
      </c>
      <c r="H53" s="523">
        <f>+'RESUMEN 70 MW_220kV BESS'!H98*$J7</f>
        <v>0</v>
      </c>
      <c r="I53" s="523">
        <f>+'RESUMEN 70 MW_220kV BESS'!I98*$J7</f>
        <v>0</v>
      </c>
      <c r="J53" s="523">
        <f>+'RESUMEN 70 MW_220kV BESS'!J98*$J7</f>
        <v>0</v>
      </c>
      <c r="K53" s="523">
        <f>+'RESUMEN 70 MW_220kV BESS'!K98*$J7</f>
        <v>0</v>
      </c>
      <c r="L53" s="523">
        <f>+'RESUMEN 70 MW_220kV BESS'!L98*$J7</f>
        <v>0</v>
      </c>
      <c r="M53" s="523">
        <f>+'RESUMEN 70 MW_220kV BESS'!M98*$J7</f>
        <v>0</v>
      </c>
      <c r="N53" s="523">
        <f>+'RESUMEN 70 MW_220kV BESS'!N98*$J7</f>
        <v>0</v>
      </c>
      <c r="O53" s="523">
        <f>+'RESUMEN 70 MW_220kV BESS'!O98*$J7</f>
        <v>0</v>
      </c>
      <c r="P53" s="523">
        <f>+'RESUMEN 70 MW_220kV BESS'!P98*$J7</f>
        <v>0</v>
      </c>
      <c r="Q53" s="523">
        <f>+'RESUMEN 70 MW_220kV BESS'!Q98*$J7</f>
        <v>0</v>
      </c>
      <c r="R53" s="523">
        <f>+'RESUMEN 70 MW_220kV BESS'!R98*$J7</f>
        <v>0</v>
      </c>
      <c r="S53" s="523">
        <f>+'RESUMEN 70 MW_220kV BESS'!S98*$J7</f>
        <v>0</v>
      </c>
      <c r="T53" s="523">
        <f>+'RESUMEN 70 MW_220kV BESS'!T98*$J7</f>
        <v>0</v>
      </c>
      <c r="U53" s="523">
        <f>+'RESUMEN 70 MW_220kV BESS'!U98*$J7</f>
        <v>0</v>
      </c>
      <c r="V53" s="523">
        <f>+'RESUMEN 70 MW_220kV BESS'!V98*$J7</f>
        <v>0</v>
      </c>
    </row>
    <row r="54" spans="1:22" x14ac:dyDescent="0.25">
      <c r="A54" s="1383"/>
      <c r="B54" s="274" t="s">
        <v>166</v>
      </c>
      <c r="C54" s="523">
        <f>+'RESUMEN 70 MW_220kV BESS'!C99*$J8</f>
        <v>0</v>
      </c>
      <c r="D54" s="523">
        <f>+'RESUMEN 70 MW_220kV BESS'!D99*$J8</f>
        <v>0</v>
      </c>
      <c r="E54" s="523">
        <f>+'RESUMEN 70 MW_220kV BESS'!E99*$J8</f>
        <v>0</v>
      </c>
      <c r="F54" s="523">
        <f>+'RESUMEN 70 MW_220kV BESS'!F99*$J8</f>
        <v>0</v>
      </c>
      <c r="G54" s="523">
        <f>+'RESUMEN 70 MW_220kV BESS'!G99*$J8</f>
        <v>0</v>
      </c>
      <c r="H54" s="523">
        <f>+'RESUMEN 70 MW_220kV BESS'!H99*$J8</f>
        <v>0</v>
      </c>
      <c r="I54" s="523">
        <f>+'RESUMEN 70 MW_220kV BESS'!I99*$J8</f>
        <v>0</v>
      </c>
      <c r="J54" s="523">
        <f>+'RESUMEN 70 MW_220kV BESS'!J99*$J8</f>
        <v>0</v>
      </c>
      <c r="K54" s="523">
        <f>+'RESUMEN 70 MW_220kV BESS'!K99*$J8</f>
        <v>0</v>
      </c>
      <c r="L54" s="523">
        <f>+'RESUMEN 70 MW_220kV BESS'!L99*$J8</f>
        <v>0</v>
      </c>
      <c r="M54" s="523">
        <f>+'RESUMEN 70 MW_220kV BESS'!M99*$J8</f>
        <v>0</v>
      </c>
      <c r="N54" s="523">
        <f>+'RESUMEN 70 MW_220kV BESS'!N99*$J8</f>
        <v>0</v>
      </c>
      <c r="O54" s="523">
        <f>+'RESUMEN 70 MW_220kV BESS'!O99*$J8</f>
        <v>0</v>
      </c>
      <c r="P54" s="523">
        <f>+'RESUMEN 70 MW_220kV BESS'!P99*$J8</f>
        <v>0</v>
      </c>
      <c r="Q54" s="523">
        <f>+'RESUMEN 70 MW_220kV BESS'!Q99*$J8</f>
        <v>0</v>
      </c>
      <c r="R54" s="523">
        <f>+'RESUMEN 70 MW_220kV BESS'!R99*$J8</f>
        <v>0</v>
      </c>
      <c r="S54" s="523">
        <f>+'RESUMEN 70 MW_220kV BESS'!S99*$J8</f>
        <v>0</v>
      </c>
      <c r="T54" s="523">
        <f>+'RESUMEN 70 MW_220kV BESS'!T99*$J8</f>
        <v>0</v>
      </c>
      <c r="U54" s="523">
        <f>+'RESUMEN 70 MW_220kV BESS'!U99*$J8</f>
        <v>0</v>
      </c>
      <c r="V54" s="523">
        <f>+'RESUMEN 70 MW_220kV BESS'!V99*$J8</f>
        <v>0</v>
      </c>
    </row>
    <row r="55" spans="1:22" x14ac:dyDescent="0.25">
      <c r="A55" s="1383"/>
      <c r="B55" s="274" t="s">
        <v>167</v>
      </c>
      <c r="C55" s="523">
        <f>+'RESUMEN 70 MW_220kV BESS'!C100*$J9</f>
        <v>0</v>
      </c>
      <c r="D55" s="523">
        <f>+'RESUMEN 70 MW_220kV BESS'!D100*$J9</f>
        <v>0</v>
      </c>
      <c r="E55" s="523">
        <f>+'RESUMEN 70 MW_220kV BESS'!E100*$J9</f>
        <v>0</v>
      </c>
      <c r="F55" s="523">
        <f>+'RESUMEN 70 MW_220kV BESS'!F100*$J9</f>
        <v>0</v>
      </c>
      <c r="G55" s="523">
        <f>+'RESUMEN 70 MW_220kV BESS'!G100*$J9</f>
        <v>0</v>
      </c>
      <c r="H55" s="523">
        <f>+'RESUMEN 70 MW_220kV BESS'!H100*$J9</f>
        <v>0</v>
      </c>
      <c r="I55" s="523">
        <f>+'RESUMEN 70 MW_220kV BESS'!I100*$J9</f>
        <v>0</v>
      </c>
      <c r="J55" s="523">
        <f>+'RESUMEN 70 MW_220kV BESS'!J100*$J9</f>
        <v>0</v>
      </c>
      <c r="K55" s="523">
        <f>+'RESUMEN 70 MW_220kV BESS'!K100*$J9</f>
        <v>0</v>
      </c>
      <c r="L55" s="523">
        <f>+'RESUMEN 70 MW_220kV BESS'!L100*$J9</f>
        <v>0</v>
      </c>
      <c r="M55" s="523">
        <f>+'RESUMEN 70 MW_220kV BESS'!M100*$J9</f>
        <v>0</v>
      </c>
      <c r="N55" s="523">
        <f>+'RESUMEN 70 MW_220kV BESS'!N100*$J9</f>
        <v>0</v>
      </c>
      <c r="O55" s="523">
        <f>+'RESUMEN 70 MW_220kV BESS'!O100*$J9</f>
        <v>0</v>
      </c>
      <c r="P55" s="523">
        <f>+'RESUMEN 70 MW_220kV BESS'!P100*$J9</f>
        <v>0</v>
      </c>
      <c r="Q55" s="523">
        <f>+'RESUMEN 70 MW_220kV BESS'!Q100*$J9</f>
        <v>0</v>
      </c>
      <c r="R55" s="523">
        <f>+'RESUMEN 70 MW_220kV BESS'!R100*$J9</f>
        <v>0</v>
      </c>
      <c r="S55" s="523">
        <f>+'RESUMEN 70 MW_220kV BESS'!S100*$J9</f>
        <v>0</v>
      </c>
      <c r="T55" s="523">
        <f>+'RESUMEN 70 MW_220kV BESS'!T100*$J9</f>
        <v>0</v>
      </c>
      <c r="U55" s="523">
        <f>+'RESUMEN 70 MW_220kV BESS'!U100*$J9</f>
        <v>0</v>
      </c>
      <c r="V55" s="523">
        <f>+'RESUMEN 70 MW_220kV BESS'!V100*$J9</f>
        <v>0</v>
      </c>
    </row>
    <row r="56" spans="1:22" x14ac:dyDescent="0.25">
      <c r="A56" s="1383"/>
      <c r="B56" s="274" t="s">
        <v>168</v>
      </c>
      <c r="C56" s="523">
        <f>+'RESUMEN 70 MW_220kV BESS'!C101*$J$10/$J$11</f>
        <v>12531579.710984951</v>
      </c>
      <c r="D56" s="523">
        <f>+'RESUMEN 70 MW_220kV BESS'!D101*$J$10/$J$11</f>
        <v>12900933.740577046</v>
      </c>
      <c r="E56" s="523">
        <f>+'RESUMEN 70 MW_220kV BESS'!E101*$J$10/$J$11</f>
        <v>12893258.912069695</v>
      </c>
      <c r="F56" s="523">
        <f>+'RESUMEN 70 MW_220kV BESS'!F101*$J$10/$J$11</f>
        <v>12992843.05919545</v>
      </c>
      <c r="G56" s="523">
        <f>+'RESUMEN 70 MW_220kV BESS'!G101*$J$10/$J$11</f>
        <v>13630110.40747313</v>
      </c>
      <c r="H56" s="523">
        <f>+'RESUMEN 70 MW_220kV BESS'!H101*$J$10/$J$11</f>
        <v>13630437.998186583</v>
      </c>
      <c r="I56" s="523">
        <f>+'RESUMEN 70 MW_220kV BESS'!I101*$J$10/$J$11</f>
        <v>13234775.246094493</v>
      </c>
      <c r="J56" s="523">
        <f>+'RESUMEN 70 MW_220kV BESS'!J101*$J$10/$J$11</f>
        <v>13614171.040080542</v>
      </c>
      <c r="K56" s="523">
        <f>+'RESUMEN 70 MW_220kV BESS'!K101*$J$10/$J$11</f>
        <v>13137818.540559877</v>
      </c>
      <c r="L56" s="523">
        <f>+'RESUMEN 70 MW_220kV BESS'!L101*$J$10/$J$11</f>
        <v>13137333.494558973</v>
      </c>
      <c r="M56" s="523">
        <f>+'RESUMEN 70 MW_220kV BESS'!M101*$J$10/$J$11</f>
        <v>12629873.602529999</v>
      </c>
      <c r="N56" s="523">
        <f>+'RESUMEN 70 MW_220kV BESS'!N101*$J$10/$J$11</f>
        <v>12618726.10575187</v>
      </c>
      <c r="O56" s="523">
        <f>+'RESUMEN 70 MW_220kV BESS'!O101*$J$10/$J$11</f>
        <v>12330885.622362087</v>
      </c>
      <c r="P56" s="523">
        <f>+'RESUMEN 70 MW_220kV BESS'!P101*$J$10/$J$11</f>
        <v>12672094.64627045</v>
      </c>
      <c r="Q56" s="523">
        <f>+'RESUMEN 70 MW_220kV BESS'!Q101*$J$10/$J$11</f>
        <v>13092837.987495348</v>
      </c>
      <c r="R56" s="523">
        <f>+'RESUMEN 70 MW_220kV BESS'!R101*$J$10/$J$11</f>
        <v>12266418.077778915</v>
      </c>
      <c r="S56" s="523">
        <f>+'RESUMEN 70 MW_220kV BESS'!S101*$J$10/$J$11</f>
        <v>12728548.169140767</v>
      </c>
      <c r="T56" s="523">
        <f>+'RESUMEN 70 MW_220kV BESS'!T101*$J$10/$J$11</f>
        <v>12582576.605075805</v>
      </c>
      <c r="U56" s="523">
        <f>+'RESUMEN 70 MW_220kV BESS'!U101*$J$10/$J$11</f>
        <v>12380010.965661203</v>
      </c>
      <c r="V56" s="523">
        <f>+'RESUMEN 70 MW_220kV BESS'!V101*$J$10/$J$11</f>
        <v>12727805.238196613</v>
      </c>
    </row>
    <row r="57" spans="1:22" x14ac:dyDescent="0.25">
      <c r="A57" s="1383"/>
      <c r="B57" s="274" t="s">
        <v>238</v>
      </c>
      <c r="C57" s="523">
        <f t="shared" ref="C57" si="9">+SUM(C50:C56)</f>
        <v>50405366.346647337</v>
      </c>
      <c r="D57" s="523">
        <f t="shared" ref="D57:V57" si="10">+SUM(D50:D56)</f>
        <v>50648293.909486607</v>
      </c>
      <c r="E57" s="523">
        <f t="shared" si="10"/>
        <v>50769997.333566427</v>
      </c>
      <c r="F57" s="523">
        <f t="shared" si="10"/>
        <v>50866629.694857836</v>
      </c>
      <c r="G57" s="523">
        <f t="shared" si="10"/>
        <v>51541804.974085137</v>
      </c>
      <c r="H57" s="523">
        <f t="shared" si="10"/>
        <v>51543631.268522568</v>
      </c>
      <c r="I57" s="523">
        <f t="shared" si="10"/>
        <v>51437963.636885464</v>
      </c>
      <c r="J57" s="523">
        <f t="shared" si="10"/>
        <v>51657858.391033791</v>
      </c>
      <c r="K57" s="523">
        <f t="shared" si="10"/>
        <v>51022989.449163958</v>
      </c>
      <c r="L57" s="523">
        <f t="shared" si="10"/>
        <v>51011120.130221359</v>
      </c>
      <c r="M57" s="523">
        <f t="shared" si="10"/>
        <v>50833061.993320972</v>
      </c>
      <c r="N57" s="523">
        <f t="shared" si="10"/>
        <v>50821914.496542841</v>
      </c>
      <c r="O57" s="523">
        <f t="shared" si="10"/>
        <v>50534074.013153054</v>
      </c>
      <c r="P57" s="523">
        <f t="shared" si="10"/>
        <v>50545881.281932831</v>
      </c>
      <c r="Q57" s="523">
        <f t="shared" si="10"/>
        <v>51296026.378286317</v>
      </c>
      <c r="R57" s="523">
        <f t="shared" si="10"/>
        <v>49947859.980539218</v>
      </c>
      <c r="S57" s="523">
        <f t="shared" si="10"/>
        <v>50602334.804803148</v>
      </c>
      <c r="T57" s="523">
        <f t="shared" si="10"/>
        <v>50262473.507836111</v>
      </c>
      <c r="U57" s="523">
        <f t="shared" si="10"/>
        <v>50583199.356452174</v>
      </c>
      <c r="V57" s="523">
        <f t="shared" si="10"/>
        <v>50475165.407106176</v>
      </c>
    </row>
    <row r="58" spans="1:22" x14ac:dyDescent="0.25">
      <c r="A58" s="7"/>
      <c r="B58" s="7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</row>
    <row r="59" spans="1:22" x14ac:dyDescent="0.25">
      <c r="A59" s="487"/>
      <c r="B59" s="471"/>
      <c r="C59" s="471"/>
      <c r="D59" s="471"/>
      <c r="E59" s="471"/>
      <c r="F59" s="471"/>
      <c r="G59" s="471"/>
      <c r="H59" s="471"/>
      <c r="I59" s="471"/>
      <c r="J59" s="471"/>
      <c r="K59" s="471"/>
      <c r="L59" s="471"/>
      <c r="M59" s="471"/>
      <c r="N59" s="471"/>
      <c r="O59" s="471"/>
      <c r="P59" s="471"/>
      <c r="Q59" s="471"/>
      <c r="R59" s="471"/>
      <c r="S59" s="471"/>
      <c r="T59" s="471"/>
      <c r="U59" s="471"/>
      <c r="V59" s="471"/>
    </row>
    <row r="60" spans="1:22" ht="17.399999999999999" x14ac:dyDescent="0.3">
      <c r="B60" s="467" t="s">
        <v>239</v>
      </c>
    </row>
    <row r="61" spans="1:22" ht="13.5" customHeight="1" x14ac:dyDescent="0.3">
      <c r="B61" s="467"/>
    </row>
    <row r="62" spans="1:22" x14ac:dyDescent="0.25">
      <c r="B62" s="485" t="s">
        <v>240</v>
      </c>
      <c r="C62" s="486">
        <f t="shared" ref="C62" si="11">1-(C38/C43)</f>
        <v>0.87640777201432762</v>
      </c>
      <c r="D62" s="486">
        <f t="shared" ref="D62:V62" si="12">1-(D38/D43)</f>
        <v>0.86634984692909212</v>
      </c>
      <c r="E62" s="486">
        <f t="shared" si="12"/>
        <v>0.86653604611093282</v>
      </c>
      <c r="F62" s="486">
        <f t="shared" si="12"/>
        <v>0.86670785121971539</v>
      </c>
      <c r="G62" s="486">
        <f t="shared" si="12"/>
        <v>0.85338294864321762</v>
      </c>
      <c r="H62" s="486">
        <f t="shared" si="12"/>
        <v>0.85338620833227785</v>
      </c>
      <c r="I62" s="486">
        <f t="shared" si="12"/>
        <v>0.85321399052190439</v>
      </c>
      <c r="J62" s="486">
        <f t="shared" si="12"/>
        <v>0.85357456741677429</v>
      </c>
      <c r="K62" s="486">
        <f t="shared" si="12"/>
        <v>0.86419487816225005</v>
      </c>
      <c r="L62" s="486">
        <f t="shared" si="12"/>
        <v>0.86417510615336068</v>
      </c>
      <c r="M62" s="486">
        <f t="shared" si="12"/>
        <v>0.86385564420433969</v>
      </c>
      <c r="N62" s="486">
        <f t="shared" si="12"/>
        <v>0.8638369707181941</v>
      </c>
      <c r="O62" s="486">
        <f t="shared" si="12"/>
        <v>0.87679966252278185</v>
      </c>
      <c r="P62" s="486">
        <f t="shared" si="12"/>
        <v>0.87313275709110838</v>
      </c>
      <c r="Q62" s="486">
        <f t="shared" si="12"/>
        <v>0.85717727812387834</v>
      </c>
      <c r="R62" s="486">
        <f t="shared" si="12"/>
        <v>0.87677754003595487</v>
      </c>
      <c r="S62" s="486">
        <f t="shared" si="12"/>
        <v>0.87198635620200382</v>
      </c>
      <c r="T62" s="486">
        <f t="shared" si="12"/>
        <v>0.87016241251242255</v>
      </c>
      <c r="U62" s="486">
        <f t="shared" si="12"/>
        <v>0.87275229104682761</v>
      </c>
      <c r="V62" s="486">
        <f t="shared" si="12"/>
        <v>0.87258283112964896</v>
      </c>
    </row>
    <row r="64" spans="1:22" x14ac:dyDescent="0.25">
      <c r="A64" s="1382" t="s">
        <v>237</v>
      </c>
      <c r="B64" s="274" t="s">
        <v>162</v>
      </c>
      <c r="C64" s="488">
        <f t="shared" ref="C64" si="13">+(C50/C$57)*C$62</f>
        <v>0.58394033695357839</v>
      </c>
      <c r="D64" s="488">
        <f t="shared" ref="D64:V64" si="14">+(D50/D$57)*D$62</f>
        <v>0.57447021144195853</v>
      </c>
      <c r="E64" s="488">
        <f t="shared" si="14"/>
        <v>0.57321629009853803</v>
      </c>
      <c r="F64" s="488">
        <f t="shared" si="14"/>
        <v>0.57224077327452949</v>
      </c>
      <c r="G64" s="488">
        <f t="shared" si="14"/>
        <v>0.55606219427986103</v>
      </c>
      <c r="H64" s="488">
        <f t="shared" si="14"/>
        <v>0.55604461580883902</v>
      </c>
      <c r="I64" s="488">
        <f t="shared" si="14"/>
        <v>0.55707444014315477</v>
      </c>
      <c r="J64" s="488">
        <f t="shared" si="14"/>
        <v>0.55493753490274444</v>
      </c>
      <c r="K64" s="488">
        <f t="shared" si="14"/>
        <v>0.56883304667307566</v>
      </c>
      <c r="L64" s="488">
        <f t="shared" si="14"/>
        <v>0.56895238589925046</v>
      </c>
      <c r="M64" s="488">
        <f t="shared" si="14"/>
        <v>0.57073425039592107</v>
      </c>
      <c r="N64" s="488">
        <f t="shared" si="14"/>
        <v>0.5708470977447514</v>
      </c>
      <c r="O64" s="488">
        <f t="shared" si="14"/>
        <v>0.58271351825352447</v>
      </c>
      <c r="P64" s="488">
        <f t="shared" si="14"/>
        <v>0.58014097468986825</v>
      </c>
      <c r="Q64" s="488">
        <f t="shared" si="14"/>
        <v>0.56121071951192059</v>
      </c>
      <c r="R64" s="488">
        <f t="shared" si="14"/>
        <v>0.5895376718533154</v>
      </c>
      <c r="S64" s="488">
        <f t="shared" si="14"/>
        <v>0.57873289113951443</v>
      </c>
      <c r="T64" s="488">
        <f t="shared" si="14"/>
        <v>0.5814273994737047</v>
      </c>
      <c r="U64" s="488">
        <f t="shared" si="14"/>
        <v>0.57946036312956417</v>
      </c>
      <c r="V64" s="488">
        <f t="shared" si="14"/>
        <v>0.58058785152069636</v>
      </c>
    </row>
    <row r="65" spans="1:22" x14ac:dyDescent="0.25">
      <c r="A65" s="1383"/>
      <c r="B65" s="274" t="s">
        <v>163</v>
      </c>
      <c r="C65" s="488">
        <f t="shared" ref="C65" si="15">+(C51/C$57)*C$62</f>
        <v>0</v>
      </c>
      <c r="D65" s="488">
        <f t="shared" ref="D65:V65" si="16">+(D51/D$57)*D$62</f>
        <v>0</v>
      </c>
      <c r="E65" s="488">
        <f t="shared" si="16"/>
        <v>0</v>
      </c>
      <c r="F65" s="488">
        <f t="shared" si="16"/>
        <v>0</v>
      </c>
      <c r="G65" s="488">
        <f t="shared" si="16"/>
        <v>0</v>
      </c>
      <c r="H65" s="488">
        <f t="shared" si="16"/>
        <v>0</v>
      </c>
      <c r="I65" s="488">
        <f t="shared" si="16"/>
        <v>0</v>
      </c>
      <c r="J65" s="488">
        <f t="shared" si="16"/>
        <v>0</v>
      </c>
      <c r="K65" s="488">
        <f t="shared" si="16"/>
        <v>0</v>
      </c>
      <c r="L65" s="488">
        <f t="shared" si="16"/>
        <v>0</v>
      </c>
      <c r="M65" s="488">
        <f t="shared" si="16"/>
        <v>0</v>
      </c>
      <c r="N65" s="488">
        <f t="shared" si="16"/>
        <v>0</v>
      </c>
      <c r="O65" s="488">
        <f t="shared" si="16"/>
        <v>0</v>
      </c>
      <c r="P65" s="488">
        <f t="shared" si="16"/>
        <v>0</v>
      </c>
      <c r="Q65" s="488">
        <f t="shared" si="16"/>
        <v>0</v>
      </c>
      <c r="R65" s="488">
        <f t="shared" si="16"/>
        <v>0</v>
      </c>
      <c r="S65" s="488">
        <f t="shared" si="16"/>
        <v>0</v>
      </c>
      <c r="T65" s="488">
        <f t="shared" si="16"/>
        <v>0</v>
      </c>
      <c r="U65" s="488">
        <f t="shared" si="16"/>
        <v>0</v>
      </c>
      <c r="V65" s="488">
        <f t="shared" si="16"/>
        <v>0</v>
      </c>
    </row>
    <row r="66" spans="1:22" x14ac:dyDescent="0.25">
      <c r="A66" s="1383"/>
      <c r="B66" s="274" t="s">
        <v>164</v>
      </c>
      <c r="C66" s="488">
        <f t="shared" ref="C66" si="17">+(C52/C$57)*C$62</f>
        <v>7.457845516932976E-2</v>
      </c>
      <c r="D66" s="488">
        <f t="shared" ref="D66:V66" si="18">+(D52/D$57)*D$62</f>
        <v>7.1206418115484976E-2</v>
      </c>
      <c r="E66" s="488">
        <f t="shared" si="18"/>
        <v>7.3259204782805162E-2</v>
      </c>
      <c r="F66" s="488">
        <f t="shared" si="18"/>
        <v>7.3084235075046342E-2</v>
      </c>
      <c r="G66" s="488">
        <f t="shared" si="18"/>
        <v>7.1645619088013215E-2</v>
      </c>
      <c r="H66" s="488">
        <f t="shared" si="18"/>
        <v>7.166816760344738E-2</v>
      </c>
      <c r="I66" s="488">
        <f t="shared" si="18"/>
        <v>7.6611120344178843E-2</v>
      </c>
      <c r="J66" s="488">
        <f t="shared" si="18"/>
        <v>7.3681710744598547E-2</v>
      </c>
      <c r="K66" s="488">
        <f t="shared" si="18"/>
        <v>7.2841833826377184E-2</v>
      </c>
      <c r="L66" s="488">
        <f t="shared" si="18"/>
        <v>7.2664255781055329E-2</v>
      </c>
      <c r="M66" s="488">
        <f t="shared" si="18"/>
        <v>7.8489672458119664E-2</v>
      </c>
      <c r="N66" s="488">
        <f t="shared" si="18"/>
        <v>7.850519167996646E-2</v>
      </c>
      <c r="O66" s="488">
        <f t="shared" si="18"/>
        <v>8.0137109614342755E-2</v>
      </c>
      <c r="P66" s="488">
        <f t="shared" si="18"/>
        <v>7.4093216266782988E-2</v>
      </c>
      <c r="Q66" s="488">
        <f t="shared" si="18"/>
        <v>7.7179958139745666E-2</v>
      </c>
      <c r="R66" s="488">
        <f t="shared" si="18"/>
        <v>7.1916931995225031E-2</v>
      </c>
      <c r="S66" s="488">
        <f t="shared" si="18"/>
        <v>7.3913381634220024E-2</v>
      </c>
      <c r="T66" s="488">
        <f t="shared" si="18"/>
        <v>7.0900822833411786E-2</v>
      </c>
      <c r="U66" s="488">
        <f t="shared" si="18"/>
        <v>7.9689722621258022E-2</v>
      </c>
      <c r="V66" s="488">
        <f t="shared" si="18"/>
        <v>7.1964708499651683E-2</v>
      </c>
    </row>
    <row r="67" spans="1:22" x14ac:dyDescent="0.25">
      <c r="A67" s="1383"/>
      <c r="B67" s="274" t="s">
        <v>165</v>
      </c>
      <c r="C67" s="488">
        <f t="shared" ref="C67" si="19">+(C53/C$57)*C$62</f>
        <v>0</v>
      </c>
      <c r="D67" s="488">
        <f t="shared" ref="D67:V67" si="20">+(D53/D$57)*D$62</f>
        <v>0</v>
      </c>
      <c r="E67" s="488">
        <f t="shared" si="20"/>
        <v>0</v>
      </c>
      <c r="F67" s="488">
        <f t="shared" si="20"/>
        <v>0</v>
      </c>
      <c r="G67" s="488">
        <f t="shared" si="20"/>
        <v>0</v>
      </c>
      <c r="H67" s="488">
        <f t="shared" si="20"/>
        <v>0</v>
      </c>
      <c r="I67" s="488">
        <f t="shared" si="20"/>
        <v>0</v>
      </c>
      <c r="J67" s="488">
        <f t="shared" si="20"/>
        <v>0</v>
      </c>
      <c r="K67" s="488">
        <f t="shared" si="20"/>
        <v>0</v>
      </c>
      <c r="L67" s="488">
        <f t="shared" si="20"/>
        <v>0</v>
      </c>
      <c r="M67" s="488">
        <f t="shared" si="20"/>
        <v>0</v>
      </c>
      <c r="N67" s="488">
        <f t="shared" si="20"/>
        <v>0</v>
      </c>
      <c r="O67" s="488">
        <f t="shared" si="20"/>
        <v>0</v>
      </c>
      <c r="P67" s="488">
        <f t="shared" si="20"/>
        <v>0</v>
      </c>
      <c r="Q67" s="488">
        <f t="shared" si="20"/>
        <v>0</v>
      </c>
      <c r="R67" s="488">
        <f t="shared" si="20"/>
        <v>0</v>
      </c>
      <c r="S67" s="488">
        <f t="shared" si="20"/>
        <v>0</v>
      </c>
      <c r="T67" s="488">
        <f t="shared" si="20"/>
        <v>0</v>
      </c>
      <c r="U67" s="488">
        <f t="shared" si="20"/>
        <v>0</v>
      </c>
      <c r="V67" s="488">
        <f t="shared" si="20"/>
        <v>0</v>
      </c>
    </row>
    <row r="68" spans="1:22" x14ac:dyDescent="0.25">
      <c r="A68" s="1383"/>
      <c r="B68" s="274" t="s">
        <v>166</v>
      </c>
      <c r="C68" s="488">
        <f t="shared" ref="C68" si="21">+(C54/C$57)*C$62</f>
        <v>0</v>
      </c>
      <c r="D68" s="488">
        <f t="shared" ref="D68:V68" si="22">+(D54/D$57)*D$62</f>
        <v>0</v>
      </c>
      <c r="E68" s="488">
        <f t="shared" si="22"/>
        <v>0</v>
      </c>
      <c r="F68" s="488">
        <f t="shared" si="22"/>
        <v>0</v>
      </c>
      <c r="G68" s="488">
        <f t="shared" si="22"/>
        <v>0</v>
      </c>
      <c r="H68" s="488">
        <f t="shared" si="22"/>
        <v>0</v>
      </c>
      <c r="I68" s="488">
        <f t="shared" si="22"/>
        <v>0</v>
      </c>
      <c r="J68" s="488">
        <f t="shared" si="22"/>
        <v>0</v>
      </c>
      <c r="K68" s="488">
        <f t="shared" si="22"/>
        <v>0</v>
      </c>
      <c r="L68" s="488">
        <f t="shared" si="22"/>
        <v>0</v>
      </c>
      <c r="M68" s="488">
        <f t="shared" si="22"/>
        <v>0</v>
      </c>
      <c r="N68" s="488">
        <f t="shared" si="22"/>
        <v>0</v>
      </c>
      <c r="O68" s="488">
        <f t="shared" si="22"/>
        <v>0</v>
      </c>
      <c r="P68" s="488">
        <f t="shared" si="22"/>
        <v>0</v>
      </c>
      <c r="Q68" s="488">
        <f t="shared" si="22"/>
        <v>0</v>
      </c>
      <c r="R68" s="488">
        <f t="shared" si="22"/>
        <v>0</v>
      </c>
      <c r="S68" s="488">
        <f t="shared" si="22"/>
        <v>0</v>
      </c>
      <c r="T68" s="488">
        <f t="shared" si="22"/>
        <v>0</v>
      </c>
      <c r="U68" s="488">
        <f t="shared" si="22"/>
        <v>0</v>
      </c>
      <c r="V68" s="488">
        <f t="shared" si="22"/>
        <v>0</v>
      </c>
    </row>
    <row r="69" spans="1:22" x14ac:dyDescent="0.25">
      <c r="A69" s="1383"/>
      <c r="B69" s="274" t="s">
        <v>167</v>
      </c>
      <c r="C69" s="488">
        <f t="shared" ref="C69" si="23">+(C55/C$57)*C$62</f>
        <v>0</v>
      </c>
      <c r="D69" s="488">
        <f t="shared" ref="D69:V69" si="24">+(D55/D$57)*D$62</f>
        <v>0</v>
      </c>
      <c r="E69" s="488">
        <f t="shared" si="24"/>
        <v>0</v>
      </c>
      <c r="F69" s="488">
        <f t="shared" si="24"/>
        <v>0</v>
      </c>
      <c r="G69" s="488">
        <f t="shared" si="24"/>
        <v>0</v>
      </c>
      <c r="H69" s="488">
        <f t="shared" si="24"/>
        <v>0</v>
      </c>
      <c r="I69" s="488">
        <f t="shared" si="24"/>
        <v>0</v>
      </c>
      <c r="J69" s="488">
        <f t="shared" si="24"/>
        <v>0</v>
      </c>
      <c r="K69" s="488">
        <f t="shared" si="24"/>
        <v>0</v>
      </c>
      <c r="L69" s="488">
        <f t="shared" si="24"/>
        <v>0</v>
      </c>
      <c r="M69" s="488">
        <f t="shared" si="24"/>
        <v>0</v>
      </c>
      <c r="N69" s="488">
        <f t="shared" si="24"/>
        <v>0</v>
      </c>
      <c r="O69" s="488">
        <f t="shared" si="24"/>
        <v>0</v>
      </c>
      <c r="P69" s="488">
        <f t="shared" si="24"/>
        <v>0</v>
      </c>
      <c r="Q69" s="488">
        <f t="shared" si="24"/>
        <v>0</v>
      </c>
      <c r="R69" s="488">
        <f t="shared" si="24"/>
        <v>0</v>
      </c>
      <c r="S69" s="488">
        <f t="shared" si="24"/>
        <v>0</v>
      </c>
      <c r="T69" s="488">
        <f t="shared" si="24"/>
        <v>0</v>
      </c>
      <c r="U69" s="488">
        <f t="shared" si="24"/>
        <v>0</v>
      </c>
      <c r="V69" s="488">
        <f t="shared" si="24"/>
        <v>0</v>
      </c>
    </row>
    <row r="70" spans="1:22" x14ac:dyDescent="0.25">
      <c r="A70" s="1383"/>
      <c r="B70" s="274" t="s">
        <v>168</v>
      </c>
      <c r="C70" s="488">
        <f t="shared" ref="C70" si="25">+(C56/C$57)*C$62+1-C$62</f>
        <v>0.3414812078770918</v>
      </c>
      <c r="D70" s="488">
        <f t="shared" ref="D70:V70" si="26">+(D56/D$57)*D$62+1-D$62</f>
        <v>0.35432337044255646</v>
      </c>
      <c r="E70" s="488">
        <f t="shared" si="26"/>
        <v>0.35352450511865685</v>
      </c>
      <c r="F70" s="488">
        <f t="shared" si="26"/>
        <v>0.35467499165042404</v>
      </c>
      <c r="G70" s="488">
        <f t="shared" si="26"/>
        <v>0.37229218663212582</v>
      </c>
      <c r="H70" s="488">
        <f t="shared" si="26"/>
        <v>0.37228721658771358</v>
      </c>
      <c r="I70" s="488">
        <f t="shared" si="26"/>
        <v>0.3663144395126664</v>
      </c>
      <c r="J70" s="488">
        <f t="shared" si="26"/>
        <v>0.37138075435265705</v>
      </c>
      <c r="K70" s="488">
        <f t="shared" si="26"/>
        <v>0.35832511950054713</v>
      </c>
      <c r="L70" s="488">
        <f t="shared" si="26"/>
        <v>0.35838335831969426</v>
      </c>
      <c r="M70" s="488">
        <f t="shared" si="26"/>
        <v>0.35077607714595915</v>
      </c>
      <c r="N70" s="488">
        <f t="shared" si="26"/>
        <v>0.3506477105752821</v>
      </c>
      <c r="O70" s="488">
        <f t="shared" si="26"/>
        <v>0.33714937213213281</v>
      </c>
      <c r="P70" s="488">
        <f t="shared" si="26"/>
        <v>0.34576580904334875</v>
      </c>
      <c r="Q70" s="488">
        <f t="shared" si="26"/>
        <v>0.36160932234833376</v>
      </c>
      <c r="R70" s="488">
        <f t="shared" si="26"/>
        <v>0.33854539615145962</v>
      </c>
      <c r="S70" s="488">
        <f t="shared" si="26"/>
        <v>0.34735372722626567</v>
      </c>
      <c r="T70" s="488">
        <f t="shared" si="26"/>
        <v>0.34767177769288349</v>
      </c>
      <c r="U70" s="488">
        <f t="shared" si="26"/>
        <v>0.34084991424917777</v>
      </c>
      <c r="V70" s="488">
        <f t="shared" si="26"/>
        <v>0.347447439979652</v>
      </c>
    </row>
    <row r="71" spans="1:22" x14ac:dyDescent="0.25">
      <c r="A71" s="1384"/>
      <c r="B71" s="274" t="s">
        <v>189</v>
      </c>
      <c r="C71" s="489" t="str">
        <f t="shared" ref="C71" si="27">+IF(SUM(C64:C70)=1,"OK","ERROR")</f>
        <v>OK</v>
      </c>
      <c r="D71" s="489" t="str">
        <f t="shared" ref="D71:V71" si="28">+IF(SUM(D64:D70)=1,"OK","ERROR")</f>
        <v>OK</v>
      </c>
      <c r="E71" s="489" t="str">
        <f t="shared" si="28"/>
        <v>OK</v>
      </c>
      <c r="F71" s="489" t="str">
        <f t="shared" si="28"/>
        <v>OK</v>
      </c>
      <c r="G71" s="489" t="str">
        <f t="shared" si="28"/>
        <v>OK</v>
      </c>
      <c r="H71" s="489" t="str">
        <f t="shared" si="28"/>
        <v>OK</v>
      </c>
      <c r="I71" s="489" t="str">
        <f t="shared" si="28"/>
        <v>OK</v>
      </c>
      <c r="J71" s="489" t="str">
        <f t="shared" si="28"/>
        <v>OK</v>
      </c>
      <c r="K71" s="489" t="str">
        <f t="shared" si="28"/>
        <v>OK</v>
      </c>
      <c r="L71" s="489" t="str">
        <f t="shared" si="28"/>
        <v>OK</v>
      </c>
      <c r="M71" s="489" t="str">
        <f t="shared" si="28"/>
        <v>OK</v>
      </c>
      <c r="N71" s="489" t="str">
        <f t="shared" si="28"/>
        <v>OK</v>
      </c>
      <c r="O71" s="489" t="str">
        <f t="shared" si="28"/>
        <v>OK</v>
      </c>
      <c r="P71" s="489" t="str">
        <f t="shared" si="28"/>
        <v>OK</v>
      </c>
      <c r="Q71" s="489" t="str">
        <f t="shared" si="28"/>
        <v>OK</v>
      </c>
      <c r="R71" s="489" t="str">
        <f t="shared" si="28"/>
        <v>OK</v>
      </c>
      <c r="S71" s="489" t="str">
        <f t="shared" si="28"/>
        <v>OK</v>
      </c>
      <c r="T71" s="489" t="str">
        <f t="shared" si="28"/>
        <v>OK</v>
      </c>
      <c r="U71" s="489" t="str">
        <f t="shared" si="28"/>
        <v>OK</v>
      </c>
      <c r="V71" s="489" t="str">
        <f t="shared" si="28"/>
        <v>OK</v>
      </c>
    </row>
  </sheetData>
  <mergeCells count="7">
    <mergeCell ref="A1:K1"/>
    <mergeCell ref="A64:A71"/>
    <mergeCell ref="E3:F3"/>
    <mergeCell ref="G3:H3"/>
    <mergeCell ref="I3:J3"/>
    <mergeCell ref="B7:C7"/>
    <mergeCell ref="A50:A57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5E688-B296-49CD-AF44-B092FB2A438B}">
  <sheetPr codeName="Hoja26"/>
  <dimension ref="A1:V71"/>
  <sheetViews>
    <sheetView showGridLines="0" topLeftCell="A35" zoomScale="70" zoomScaleNormal="70" workbookViewId="0">
      <selection activeCell="C56" sqref="C56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22" ht="21" x14ac:dyDescent="0.4">
      <c r="A1" s="1381" t="s">
        <v>241</v>
      </c>
      <c r="B1" s="1381"/>
      <c r="C1" s="1381"/>
      <c r="D1" s="1381"/>
      <c r="E1" s="1381"/>
      <c r="F1" s="1381"/>
      <c r="G1" s="1381"/>
      <c r="H1" s="1381"/>
      <c r="I1" s="1381"/>
      <c r="J1" s="1381"/>
      <c r="K1" s="1381"/>
    </row>
    <row r="2" spans="1:22" x14ac:dyDescent="0.25">
      <c r="A2" s="481"/>
      <c r="B2" s="481"/>
    </row>
    <row r="3" spans="1:22" ht="27.75" customHeight="1" x14ac:dyDescent="0.3">
      <c r="C3" s="533" t="s">
        <v>206</v>
      </c>
      <c r="E3" s="1385" t="s">
        <v>207</v>
      </c>
      <c r="F3" s="1386"/>
      <c r="G3" s="1385" t="s">
        <v>208</v>
      </c>
      <c r="H3" s="1386"/>
      <c r="I3" s="1387" t="s">
        <v>209</v>
      </c>
      <c r="J3" s="1388"/>
      <c r="K3" s="274" t="s">
        <v>210</v>
      </c>
    </row>
    <row r="4" spans="1:22" ht="17.399999999999999" x14ac:dyDescent="0.3">
      <c r="C4" s="498" t="s">
        <v>176</v>
      </c>
      <c r="E4" s="274" t="s">
        <v>162</v>
      </c>
      <c r="F4" s="4">
        <f>+VLOOKUP(EDATE($C$5,-HLOOKUP(E4,Indexadores!$K$2:$R$3,2,FALSE)),Indexadores!$A$2:$I$80,2,FALSE)</f>
        <v>0.96</v>
      </c>
      <c r="G4" s="274" t="s">
        <v>162</v>
      </c>
      <c r="H4" s="4">
        <f>+VLOOKUP(EDATE(DATE(2024,1,1),-HLOOKUP(E4,Indexadores!$K$2:$R$3,2,FALSE)),Indexadores!$A$2:$I$80,2,FALSE)</f>
        <v>0.96</v>
      </c>
      <c r="I4" s="274" t="s">
        <v>162</v>
      </c>
      <c r="J4" s="9">
        <f t="shared" ref="J4:J11" si="0">+IF(OR(H4="N/A",F4="N/A"),0,F4/H4)</f>
        <v>1</v>
      </c>
      <c r="K4" s="9" t="str">
        <f>+IF(AND(F4="N/A",'RESUMEN 120 MW_220kV BESS'!F102&gt;0),"REVISAR ASIGNACION INDEX","OK")</f>
        <v>OK</v>
      </c>
    </row>
    <row r="5" spans="1:22" ht="18.75" customHeight="1" x14ac:dyDescent="0.3">
      <c r="B5" s="532"/>
      <c r="C5" s="1225">
        <f>+'RESUMEN PB POTENCIA'!$A$3</f>
        <v>45292</v>
      </c>
      <c r="E5" s="274" t="s">
        <v>163</v>
      </c>
      <c r="F5" s="4" t="str">
        <f>+VLOOKUP(EDATE($C$5,-HLOOKUP(E5,Indexadores!$K$2:$R$3,2,FALSE)),Indexadores!$A$2:$I$80,3,FALSE)</f>
        <v>N/A</v>
      </c>
      <c r="G5" s="274" t="s">
        <v>163</v>
      </c>
      <c r="H5" s="4" t="str">
        <f>+VLOOKUP(EDATE(DATE(2024,10,1),-HLOOKUP(E5,Indexadores!$K$2:$R$3,2,FALSE)),Indexadores!$A$2:$I$80,3,FALSE)</f>
        <v>N/A</v>
      </c>
      <c r="I5" s="274" t="s">
        <v>163</v>
      </c>
      <c r="J5" s="9">
        <f t="shared" si="0"/>
        <v>0</v>
      </c>
      <c r="K5" s="9" t="str">
        <f>+IF(AND(F5="N/A",'RESUMEN 120 MW_220kV BESS'!F103&gt;0),"REVISAR ASIGNACION INDEX","OK")</f>
        <v>OK</v>
      </c>
    </row>
    <row r="6" spans="1:22" ht="14.4" x14ac:dyDescent="0.25">
      <c r="C6" s="204"/>
      <c r="D6" s="1226"/>
      <c r="E6" s="274" t="s">
        <v>164</v>
      </c>
      <c r="F6" s="4">
        <f>+VLOOKUP(EDATE($C$5,-HLOOKUP(E6,Indexadores!$K$2:$R$3,2,FALSE)),Indexadores!$A$2:$I$80,4,FALSE)</f>
        <v>253.86</v>
      </c>
      <c r="G6" s="274" t="s">
        <v>164</v>
      </c>
      <c r="H6" s="4">
        <f>+VLOOKUP(EDATE(DATE(2024,1,1),-HLOOKUP(E6,Indexadores!$K$2:$R$3,2,FALSE)),Indexadores!$A$2:$I$80,4,FALSE)</f>
        <v>253.86</v>
      </c>
      <c r="I6" s="274" t="s">
        <v>164</v>
      </c>
      <c r="J6" s="9">
        <f t="shared" si="0"/>
        <v>1</v>
      </c>
      <c r="K6" s="9" t="str">
        <f>+IF(AND(F6="N/A",'RESUMEN 120 MW_220kV BESS'!F104&gt;0),"REVISAR ASIGNACION INDEX","OK")</f>
        <v>OK</v>
      </c>
    </row>
    <row r="7" spans="1:22" ht="14.4" x14ac:dyDescent="0.25">
      <c r="B7" s="1385" t="s">
        <v>211</v>
      </c>
      <c r="C7" s="1386"/>
      <c r="D7" s="1226"/>
      <c r="E7" s="274" t="s">
        <v>165</v>
      </c>
      <c r="F7" s="4" t="str">
        <f>+VLOOKUP(EDATE($C$5,-HLOOKUP(E7,Indexadores!$K$2:$R$3,2,FALSE)),Indexadores!$A$2:$I$80,5,FALSE)</f>
        <v>N/A</v>
      </c>
      <c r="G7" s="274" t="s">
        <v>165</v>
      </c>
      <c r="H7" s="4" t="str">
        <f>+VLOOKUP(EDATE(DATE(2024,1,1),-HLOOKUP(E7,Indexadores!$K$2:$R$3,2,FALSE)),Indexadores!$A$2:$I$80,5,FALSE)</f>
        <v>N/A</v>
      </c>
      <c r="I7" s="274" t="s">
        <v>165</v>
      </c>
      <c r="J7" s="9">
        <f t="shared" si="0"/>
        <v>0</v>
      </c>
      <c r="K7" s="9" t="str">
        <f>+IF(AND(F7="N/A",'RESUMEN 120 MW_220kV BESS'!F105&gt;0),"REVISAR ASIGNACION INDEX","OK")</f>
        <v>OK</v>
      </c>
    </row>
    <row r="8" spans="1:22" ht="14.4" x14ac:dyDescent="0.25">
      <c r="B8" s="357" t="s">
        <v>212</v>
      </c>
      <c r="C8" s="1265">
        <f>+'RESUMEN 120 MW_220kV BESS'!B77</f>
        <v>9.3659999999999993E-3</v>
      </c>
      <c r="D8" s="1226"/>
      <c r="E8" s="274" t="s">
        <v>166</v>
      </c>
      <c r="F8" s="4" t="str">
        <f>+VLOOKUP(EDATE($C$5,-HLOOKUP(E8,Indexadores!$K$2:$R$3,2,FALSE)),Indexadores!$A$2:$I$80,6,FALSE)</f>
        <v>N/A</v>
      </c>
      <c r="G8" s="274" t="s">
        <v>166</v>
      </c>
      <c r="H8" s="4" t="str">
        <f>+VLOOKUP(EDATE(DATE(2024,10,1),-HLOOKUP(E8,Indexadores!$K$2:$R$3,2,FALSE)),Indexadores!$A$2:$I$80,6,FALSE)</f>
        <v>N/A</v>
      </c>
      <c r="I8" s="274" t="s">
        <v>166</v>
      </c>
      <c r="J8" s="9">
        <f t="shared" si="0"/>
        <v>0</v>
      </c>
      <c r="K8" s="9" t="str">
        <f>+IF(AND(F8="N/A",'RESUMEN 120 MW_220kV BESS'!F106&gt;0),"REVISAR ASIGNACION INDEX","OK")</f>
        <v>OK</v>
      </c>
    </row>
    <row r="9" spans="1:22" ht="14.4" x14ac:dyDescent="0.25">
      <c r="B9" s="357" t="s">
        <v>213</v>
      </c>
      <c r="C9" s="1265">
        <f>+'RESUMEN 120 MW_220kV BESS'!B78</f>
        <v>8.1379999999999994E-3</v>
      </c>
      <c r="D9" s="1226"/>
      <c r="E9" s="274" t="s">
        <v>167</v>
      </c>
      <c r="F9" s="4" t="str">
        <f>+VLOOKUP(EDATE($C$5,-HLOOKUP(E9,Indexadores!$K$2:$R$3,2,FALSE)),Indexadores!$A$2:$I$80,7,FALSE)</f>
        <v>N/A</v>
      </c>
      <c r="G9" s="274" t="s">
        <v>167</v>
      </c>
      <c r="H9" s="4" t="str">
        <f>+VLOOKUP(EDATE(DATE(2024,10,1),-HLOOKUP(E9,Indexadores!$K$2:$R$3,2,FALSE)),Indexadores!$A$2:$I$80,7,FALSE)</f>
        <v>N/A</v>
      </c>
      <c r="I9" s="274" t="s">
        <v>167</v>
      </c>
      <c r="J9" s="9">
        <f t="shared" si="0"/>
        <v>0</v>
      </c>
      <c r="K9" s="9" t="str">
        <f>+IF(AND(F9="N/A",'RESUMEN 120 MW_220kV BESS'!F107&gt;0),"REVISAR ASIGNACION INDEX","OK")</f>
        <v>OK</v>
      </c>
    </row>
    <row r="10" spans="1:22" ht="14.4" x14ac:dyDescent="0.25">
      <c r="B10" s="357" t="s">
        <v>214</v>
      </c>
      <c r="C10" s="1265">
        <f>+'RESUMEN 120 MW_220kV BESS'!B79</f>
        <v>8.0569999999999999E-3</v>
      </c>
      <c r="D10" s="1226"/>
      <c r="E10" s="274" t="s">
        <v>168</v>
      </c>
      <c r="F10" s="4">
        <f>+VLOOKUP(EDATE($C$5,-HLOOKUP(E10,Indexadores!$K$2:$R$3,2,FALSE)),Indexadores!$A$2:$I$80,8,FALSE)</f>
        <v>101.59</v>
      </c>
      <c r="G10" s="274" t="s">
        <v>168</v>
      </c>
      <c r="H10" s="4">
        <f>+VLOOKUP(EDATE(DATE(2024,1,1),-HLOOKUP(E10,Indexadores!$K$2:$R$3,2,FALSE)),Indexadores!$A$2:$I$80,8,FALSE)</f>
        <v>101.59</v>
      </c>
      <c r="I10" s="274" t="s">
        <v>168</v>
      </c>
      <c r="J10" s="9">
        <f t="shared" si="0"/>
        <v>1</v>
      </c>
      <c r="K10" s="9" t="str">
        <f>+IF(AND(F10="N/A",'RESUMEN 120 MW_220kV BESS'!F108&gt;0),"REVISAR ASIGNACION INDEX","OK")</f>
        <v>OK</v>
      </c>
    </row>
    <row r="11" spans="1:22" ht="14.4" x14ac:dyDescent="0.25">
      <c r="B11" s="1265" t="s">
        <v>215</v>
      </c>
      <c r="C11" s="1265">
        <f>+'RESUMEN 120 MW_220kV BESS'!B80</f>
        <v>1.1000000000000001</v>
      </c>
      <c r="D11" s="1226"/>
      <c r="E11" s="274" t="s">
        <v>173</v>
      </c>
      <c r="F11" s="4">
        <f>+VLOOKUP(EDATE($C$5,-HLOOKUP(E11,Indexadores!$K$2:$R$3,2,FALSE)),Indexadores!$A$2:$I$80,9,FALSE)</f>
        <v>886.61</v>
      </c>
      <c r="G11" s="274" t="s">
        <v>173</v>
      </c>
      <c r="H11" s="8">
        <f>+VLOOKUP(EDATE(DATE(2024,1,1),-HLOOKUP(E11,Indexadores!$K$2:$R$3,2,FALSE)),Indexadores!$A$2:$I$80,9,FALSE)</f>
        <v>886.61</v>
      </c>
      <c r="I11" s="274" t="s">
        <v>173</v>
      </c>
      <c r="J11" s="9">
        <f t="shared" si="0"/>
        <v>1</v>
      </c>
      <c r="K11" s="9" t="str">
        <f>+IF(AND(F11="N/A",'RESUMEN 120 MW_220kV BESS'!F109&gt;0),"REVISAR ASIGNACION INDEX","OK")</f>
        <v>OK</v>
      </c>
    </row>
    <row r="12" spans="1:22" ht="17.399999999999999" x14ac:dyDescent="0.3">
      <c r="B12" s="357" t="s">
        <v>216</v>
      </c>
      <c r="C12" s="1265">
        <f>+'RESUMEN 120 MW_220kV BESS'!B81</f>
        <v>1.0488090000000001</v>
      </c>
      <c r="D12" s="1226"/>
      <c r="F12" s="539"/>
      <c r="G12" t="s">
        <v>217</v>
      </c>
      <c r="H12" s="553" t="s">
        <v>218</v>
      </c>
    </row>
    <row r="13" spans="1:22" ht="14.4" x14ac:dyDescent="0.25">
      <c r="B13" s="469"/>
      <c r="C13" s="3"/>
      <c r="D13" s="1226"/>
    </row>
    <row r="14" spans="1:22" ht="24.6" x14ac:dyDescent="0.4">
      <c r="B14" s="503" t="s">
        <v>219</v>
      </c>
      <c r="C14" s="3"/>
      <c r="D14" s="1226"/>
    </row>
    <row r="15" spans="1:22" ht="44.25" customHeight="1" x14ac:dyDescent="0.3">
      <c r="B15" s="482" t="s">
        <v>242</v>
      </c>
      <c r="C15" s="443" t="s">
        <v>1535</v>
      </c>
      <c r="D15" s="443" t="s">
        <v>1536</v>
      </c>
      <c r="E15" s="443" t="s">
        <v>1537</v>
      </c>
      <c r="F15" s="443" t="s">
        <v>221</v>
      </c>
      <c r="G15" s="443" t="s">
        <v>178</v>
      </c>
      <c r="H15" s="443" t="s">
        <v>179</v>
      </c>
      <c r="I15" s="443" t="s">
        <v>1538</v>
      </c>
      <c r="J15" s="443" t="s">
        <v>222</v>
      </c>
      <c r="K15" s="443" t="s">
        <v>180</v>
      </c>
      <c r="L15" s="443" t="s">
        <v>181</v>
      </c>
      <c r="M15" s="443" t="s">
        <v>223</v>
      </c>
      <c r="N15" s="443" t="s">
        <v>1539</v>
      </c>
      <c r="O15" s="443" t="s">
        <v>1540</v>
      </c>
      <c r="P15" s="443" t="s">
        <v>1541</v>
      </c>
      <c r="Q15" s="443" t="s">
        <v>1542</v>
      </c>
      <c r="R15" s="443" t="s">
        <v>747</v>
      </c>
      <c r="S15" s="443" t="s">
        <v>1543</v>
      </c>
      <c r="T15" s="443" t="s">
        <v>748</v>
      </c>
      <c r="U15" s="443" t="s">
        <v>1544</v>
      </c>
      <c r="V15" s="443" t="s">
        <v>1545</v>
      </c>
    </row>
    <row r="16" spans="1:22" ht="23.25" customHeight="1" x14ac:dyDescent="0.3">
      <c r="B16" s="1228" t="s">
        <v>224</v>
      </c>
      <c r="C16" s="1228"/>
      <c r="D16" s="1228"/>
      <c r="E16" s="1228"/>
    </row>
    <row r="17" spans="2:22" ht="23.25" customHeight="1" x14ac:dyDescent="0.3">
      <c r="B17" s="467"/>
      <c r="C17" s="467"/>
      <c r="D17" s="467"/>
      <c r="E17" s="467"/>
    </row>
    <row r="18" spans="2:22" ht="23.25" customHeight="1" x14ac:dyDescent="0.3">
      <c r="B18" s="467"/>
      <c r="C18" s="467"/>
      <c r="D18" s="467"/>
      <c r="E18" s="467"/>
    </row>
    <row r="19" spans="2:22" x14ac:dyDescent="0.25">
      <c r="B19" s="200" t="s">
        <v>62</v>
      </c>
      <c r="C19" s="200"/>
      <c r="D19" s="200"/>
      <c r="E19" s="200"/>
    </row>
    <row r="20" spans="2:22" x14ac:dyDescent="0.25">
      <c r="B20" s="201" t="s">
        <v>243</v>
      </c>
      <c r="C20" s="483">
        <f>+'RESUMEN 120 MW_220kV BESS'!C61</f>
        <v>105.33230400000001</v>
      </c>
      <c r="D20" s="483">
        <f>+'RESUMEN 120 MW_220kV BESS'!D61</f>
        <v>105.33230400000001</v>
      </c>
      <c r="E20" s="483">
        <f>+'RESUMEN 120 MW_220kV BESS'!E61</f>
        <v>105.33230400000001</v>
      </c>
      <c r="F20" s="483">
        <f>+'RESUMEN 120 MW_220kV BESS'!F61</f>
        <v>105.33230400000001</v>
      </c>
      <c r="G20" s="483">
        <f>+'RESUMEN 120 MW_220kV BESS'!G61</f>
        <v>105.33230400000001</v>
      </c>
      <c r="H20" s="483">
        <f>+'RESUMEN 120 MW_220kV BESS'!H61</f>
        <v>105.33230400000001</v>
      </c>
      <c r="I20" s="483">
        <f>+'RESUMEN 120 MW_220kV BESS'!I61</f>
        <v>105.33230400000001</v>
      </c>
      <c r="J20" s="483">
        <f>+'RESUMEN 120 MW_220kV BESS'!J61</f>
        <v>105.33230400000001</v>
      </c>
      <c r="K20" s="483">
        <f>+'RESUMEN 120 MW_220kV BESS'!K61</f>
        <v>105.33230400000001</v>
      </c>
      <c r="L20" s="483">
        <f>+'RESUMEN 120 MW_220kV BESS'!L61</f>
        <v>105.33230400000001</v>
      </c>
      <c r="M20" s="483">
        <f>+'RESUMEN 120 MW_220kV BESS'!M61</f>
        <v>105.33230400000001</v>
      </c>
      <c r="N20" s="483">
        <f>+'RESUMEN 120 MW_220kV BESS'!N61</f>
        <v>105.33230400000001</v>
      </c>
      <c r="O20" s="483">
        <f>+'RESUMEN 120 MW_220kV BESS'!O61</f>
        <v>105.33230400000001</v>
      </c>
      <c r="P20" s="483">
        <f>+'RESUMEN 120 MW_220kV BESS'!P61</f>
        <v>105.33230400000001</v>
      </c>
      <c r="Q20" s="483">
        <f>+'RESUMEN 120 MW_220kV BESS'!Q61</f>
        <v>105.33230400000001</v>
      </c>
      <c r="R20" s="483">
        <f>+'RESUMEN 120 MW_220kV BESS'!R61</f>
        <v>105.33230400000001</v>
      </c>
      <c r="S20" s="483">
        <f>+'RESUMEN 120 MW_220kV BESS'!S61</f>
        <v>105.33230400000001</v>
      </c>
      <c r="T20" s="483">
        <f>+'RESUMEN 120 MW_220kV BESS'!T61</f>
        <v>105.33230400000001</v>
      </c>
      <c r="U20" s="483">
        <f>+'RESUMEN 120 MW_220kV BESS'!U61</f>
        <v>105.33230400000001</v>
      </c>
      <c r="V20" s="483">
        <f>+'RESUMEN 120 MW_220kV BESS'!V61</f>
        <v>105.33230400000001</v>
      </c>
    </row>
    <row r="21" spans="2:22" x14ac:dyDescent="0.25">
      <c r="B21" s="201"/>
      <c r="C21" s="483"/>
      <c r="D21" s="483"/>
      <c r="E21" s="483"/>
      <c r="F21" s="483"/>
      <c r="G21" s="483"/>
      <c r="H21" s="483"/>
      <c r="I21" s="483"/>
      <c r="J21" s="483"/>
      <c r="K21" s="483"/>
      <c r="L21" s="483"/>
      <c r="M21" s="483"/>
      <c r="N21" s="483"/>
      <c r="O21" s="483"/>
      <c r="P21" s="483"/>
      <c r="Q21" s="483"/>
      <c r="R21" s="483"/>
      <c r="S21" s="483"/>
      <c r="T21" s="483"/>
      <c r="U21" s="483"/>
      <c r="V21" s="483"/>
    </row>
    <row r="22" spans="2:22" x14ac:dyDescent="0.25">
      <c r="B22" s="200"/>
    </row>
    <row r="23" spans="2:22" x14ac:dyDescent="0.25">
      <c r="B23" s="485" t="s">
        <v>244</v>
      </c>
      <c r="C23" s="483">
        <f>+('RESUMEN 120 MW_220kV BESS'!C64)*(SUMPRODUCT($J$4:$J$9,'RESUMEN 120 MW_220kV BESS'!C109:C114)+$J$10/$J$11*'RESUMEN 120 MW_220kV BESS'!C115)</f>
        <v>691.26529552204499</v>
      </c>
      <c r="D23" s="483">
        <f>+('RESUMEN 120 MW_220kV BESS'!D64)*(SUMPRODUCT($J$4:$J$9,'RESUMEN 120 MW_220kV BESS'!D109:D114)+$J$10/$J$11*'RESUMEN 120 MW_220kV BESS'!D115)</f>
        <v>695.6357556214839</v>
      </c>
      <c r="E23" s="483">
        <f>+('RESUMEN 120 MW_220kV BESS'!E64)*(SUMPRODUCT($J$4:$J$9,'RESUMEN 120 MW_220kV BESS'!E109:E114)+$J$10/$J$11*'RESUMEN 120 MW_220kV BESS'!E115)</f>
        <v>695.00702261888773</v>
      </c>
      <c r="F23" s="483">
        <f>+('RESUMEN 120 MW_220kV BESS'!F64)*(SUMPRODUCT($J$4:$J$9,'RESUMEN 120 MW_220kV BESS'!F109:F114)+$J$10/$J$11*'RESUMEN 120 MW_220kV BESS'!F115)</f>
        <v>695.63320662001047</v>
      </c>
      <c r="G23" s="483">
        <f>+('RESUMEN 120 MW_220kV BESS'!G64)*(SUMPRODUCT($J$4:$J$9,'RESUMEN 120 MW_220kV BESS'!G109:G114)+$J$10/$J$11*'RESUMEN 120 MW_220kV BESS'!G115)</f>
        <v>702.91786957847046</v>
      </c>
      <c r="H23" s="483">
        <f>+('RESUMEN 120 MW_220kV BESS'!H64)*(SUMPRODUCT($J$4:$J$9,'RESUMEN 120 MW_220kV BESS'!H109:H114)+$J$10/$J$11*'RESUMEN 120 MW_220kV BESS'!H115)</f>
        <v>702.91784117269219</v>
      </c>
      <c r="I23" s="483">
        <f>+('RESUMEN 120 MW_220kV BESS'!I64)*(SUMPRODUCT($J$4:$J$9,'RESUMEN 120 MW_220kV BESS'!I109:I114)+$J$10/$J$11*'RESUMEN 120 MW_220kV BESS'!I115)</f>
        <v>703.6163073319932</v>
      </c>
      <c r="J23" s="483">
        <f>+('RESUMEN 120 MW_220kV BESS'!J64)*(SUMPRODUCT($J$4:$J$9,'RESUMEN 120 MW_220kV BESS'!J109:J114)+$J$10/$J$11*'RESUMEN 120 MW_220kV BESS'!J115)</f>
        <v>702.29056812186093</v>
      </c>
      <c r="K23" s="483">
        <f>+('RESUMEN 120 MW_220kV BESS'!K64)*(SUMPRODUCT($J$4:$J$9,'RESUMEN 120 MW_220kV BESS'!K109:K114)+$J$10/$J$11*'RESUMEN 120 MW_220kV BESS'!K115)</f>
        <v>696.98733831652373</v>
      </c>
      <c r="L23" s="483">
        <f>+('RESUMEN 120 MW_220kV BESS'!L64)*(SUMPRODUCT($J$4:$J$9,'RESUMEN 120 MW_220kV BESS'!L109:L114)+$J$10/$J$11*'RESUMEN 120 MW_220kV BESS'!L115)</f>
        <v>696.98753080801112</v>
      </c>
      <c r="M23" s="483">
        <f>+('RESUMEN 120 MW_220kV BESS'!M64)*(SUMPRODUCT($J$4:$J$9,'RESUMEN 120 MW_220kV BESS'!M109:M114)+$J$10/$J$11*'RESUMEN 120 MW_220kV BESS'!M115)</f>
        <v>696.02614544515552</v>
      </c>
      <c r="N23" s="483">
        <f>+('RESUMEN 120 MW_220kV BESS'!N64)*(SUMPRODUCT($J$4:$J$9,'RESUMEN 120 MW_220kV BESS'!N109:N114)+$J$10/$J$11*'RESUMEN 120 MW_220kV BESS'!N115)</f>
        <v>696.02628787586116</v>
      </c>
      <c r="O23" s="483">
        <f>+('RESUMEN 120 MW_220kV BESS'!O64)*(SUMPRODUCT($J$4:$J$9,'RESUMEN 120 MW_220kV BESS'!O109:O114)+$J$10/$J$11*'RESUMEN 120 MW_220kV BESS'!O115)</f>
        <v>693.42528400173819</v>
      </c>
      <c r="P23" s="483">
        <f>+('RESUMEN 120 MW_220kV BESS'!P64)*(SUMPRODUCT($J$4:$J$9,'RESUMEN 120 MW_220kV BESS'!P109:P114)+$J$10/$J$11*'RESUMEN 120 MW_220kV BESS'!P115)</f>
        <v>691.88230143318026</v>
      </c>
      <c r="Q23" s="483">
        <f>+('RESUMEN 120 MW_220kV BESS'!Q64)*(SUMPRODUCT($J$4:$J$9,'RESUMEN 120 MW_220kV BESS'!Q109:Q114)+$J$10/$J$11*'RESUMEN 120 MW_220kV BESS'!Q115)</f>
        <v>701.00686940394519</v>
      </c>
      <c r="R23" s="483">
        <f>+('RESUMEN 120 MW_220kV BESS'!R64)*(SUMPRODUCT($J$4:$J$9,'RESUMEN 120 MW_220kV BESS'!R109:R114)+$J$10/$J$11*'RESUMEN 120 MW_220kV BESS'!R115)</f>
        <v>689.79968660954421</v>
      </c>
      <c r="S23" s="483">
        <f>+('RESUMEN 120 MW_220kV BESS'!S64)*(SUMPRODUCT($J$4:$J$9,'RESUMEN 120 MW_220kV BESS'!S109:S114)+$J$10/$J$11*'RESUMEN 120 MW_220kV BESS'!S115)</f>
        <v>692.14222642570144</v>
      </c>
      <c r="T23" s="483">
        <f>+('RESUMEN 120 MW_220kV BESS'!T64)*(SUMPRODUCT($J$4:$J$9,'RESUMEN 120 MW_220kV BESS'!T109:T114)+$J$10/$J$11*'RESUMEN 120 MW_220kV BESS'!T115)</f>
        <v>692.72738894197641</v>
      </c>
      <c r="U23" s="483">
        <f>+('RESUMEN 120 MW_220kV BESS'!U64)*(SUMPRODUCT($J$4:$J$9,'RESUMEN 120 MW_220kV BESS'!U109:U114)+$J$10/$J$11*'RESUMEN 120 MW_220kV BESS'!U115)</f>
        <v>692.96109637964037</v>
      </c>
      <c r="V23" s="483">
        <f>+('RESUMEN 120 MW_220kV BESS'!V64)*(SUMPRODUCT($J$4:$J$9,'RESUMEN 120 MW_220kV BESS'!V109:V114)+$J$10/$J$11*'RESUMEN 120 MW_220kV BESS'!V115)</f>
        <v>692.9623214638159</v>
      </c>
    </row>
    <row r="24" spans="2:22" x14ac:dyDescent="0.25">
      <c r="B24" s="203"/>
      <c r="C24" s="425"/>
      <c r="D24" s="425"/>
      <c r="E24" s="425"/>
      <c r="F24" s="425"/>
      <c r="G24" s="425"/>
      <c r="H24" s="425"/>
      <c r="I24" s="425"/>
      <c r="J24" s="425"/>
      <c r="K24" s="425"/>
      <c r="L24" s="425"/>
      <c r="M24" s="425"/>
      <c r="N24" s="425"/>
      <c r="O24" s="425"/>
      <c r="P24" s="425"/>
      <c r="Q24" s="425"/>
      <c r="R24" s="425"/>
      <c r="S24" s="425"/>
      <c r="T24" s="425"/>
      <c r="U24" s="425"/>
      <c r="V24" s="425"/>
    </row>
    <row r="25" spans="2:22" x14ac:dyDescent="0.25">
      <c r="B25" s="485" t="s">
        <v>227</v>
      </c>
      <c r="C25" s="483">
        <f>+'RESUMEN 120 MW_220kV BESS'!C66*(SUMPRODUCT($J$4:$J$9,'RESUMEN 120 MW_220kV BESS'!C117:C122)+$J$10/$J$11*'RESUMEN 120 MW_220kV BESS'!C123)</f>
        <v>54.171233257498379</v>
      </c>
      <c r="D25" s="483">
        <f>+'RESUMEN 120 MW_220kV BESS'!D66*(SUMPRODUCT($J$4:$J$9,'RESUMEN 120 MW_220kV BESS'!D117:D122)+$J$10/$J$11*'RESUMEN 120 MW_220kV BESS'!D123)</f>
        <v>52.719101647660672</v>
      </c>
      <c r="E25" s="483">
        <f>+'RESUMEN 120 MW_220kV BESS'!E66*(SUMPRODUCT($J$4:$J$9,'RESUMEN 120 MW_220kV BESS'!E117:E122)+$J$10/$J$11*'RESUMEN 120 MW_220kV BESS'!E123)</f>
        <v>54.12284155251205</v>
      </c>
      <c r="F25" s="483">
        <f>+'RESUMEN 120 MW_220kV BESS'!F66*(SUMPRODUCT($J$4:$J$9,'RESUMEN 120 MW_220kV BESS'!F117:F122)+$J$10/$J$11*'RESUMEN 120 MW_220kV BESS'!F123)</f>
        <v>54.205015483690005</v>
      </c>
      <c r="G25" s="483">
        <f>+'RESUMEN 120 MW_220kV BESS'!G66*(SUMPRODUCT($J$4:$J$9,'RESUMEN 120 MW_220kV BESS'!G117:G122)+$J$10/$J$11*'RESUMEN 120 MW_220kV BESS'!G123)</f>
        <v>54.674156549307213</v>
      </c>
      <c r="H25" s="483">
        <f>+'RESUMEN 120 MW_220kV BESS'!H66*(SUMPRODUCT($J$4:$J$9,'RESUMEN 120 MW_220kV BESS'!H117:H122)+$J$10/$J$11*'RESUMEN 120 MW_220kV BESS'!H123)</f>
        <v>54.694347129218421</v>
      </c>
      <c r="I25" s="483">
        <f>+'RESUMEN 120 MW_220kV BESS'!I66*(SUMPRODUCT($J$4:$J$9,'RESUMEN 120 MW_220kV BESS'!I117:I122)+$J$10/$J$11*'RESUMEN 120 MW_220kV BESS'!I123)</f>
        <v>53.577842743736412</v>
      </c>
      <c r="J25" s="483">
        <f>+'RESUMEN 120 MW_220kV BESS'!J66*(SUMPRODUCT($J$4:$J$9,'RESUMEN 120 MW_220kV BESS'!J117:J122)+$J$10/$J$11*'RESUMEN 120 MW_220kV BESS'!J123)</f>
        <v>56.377385807585576</v>
      </c>
      <c r="K25" s="483">
        <f>+'RESUMEN 120 MW_220kV BESS'!K66*(SUMPRODUCT($J$4:$J$9,'RESUMEN 120 MW_220kV BESS'!K117:K122)+$J$10/$J$11*'RESUMEN 120 MW_220kV BESS'!K123)</f>
        <v>54.60499721671647</v>
      </c>
      <c r="L25" s="483">
        <f>+'RESUMEN 120 MW_220kV BESS'!L66*(SUMPRODUCT($J$4:$J$9,'RESUMEN 120 MW_220kV BESS'!L117:L122)+$J$10/$J$11*'RESUMEN 120 MW_220kV BESS'!L123)</f>
        <v>54.465657571985417</v>
      </c>
      <c r="M25" s="483">
        <f>+'RESUMEN 120 MW_220kV BESS'!M66*(SUMPRODUCT($J$4:$J$9,'RESUMEN 120 MW_220kV BESS'!M117:M122)+$J$10/$J$11*'RESUMEN 120 MW_220kV BESS'!M123)</f>
        <v>53.710985372093809</v>
      </c>
      <c r="N25" s="483">
        <f>+'RESUMEN 120 MW_220kV BESS'!N66*(SUMPRODUCT($J$4:$J$9,'RESUMEN 120 MW_220kV BESS'!N117:N122)+$J$10/$J$11*'RESUMEN 120 MW_220kV BESS'!N123)</f>
        <v>53.612967279937607</v>
      </c>
      <c r="O25" s="483">
        <f>+'RESUMEN 120 MW_220kV BESS'!O66*(SUMPRODUCT($J$4:$J$9,'RESUMEN 120 MW_220kV BESS'!O117:O122)+$J$10/$J$11*'RESUMEN 120 MW_220kV BESS'!O123)</f>
        <v>53.582301015466221</v>
      </c>
      <c r="P25" s="483">
        <f>+'RESUMEN 120 MW_220kV BESS'!P66*(SUMPRODUCT($J$4:$J$9,'RESUMEN 120 MW_220kV BESS'!P117:P122)+$J$10/$J$11*'RESUMEN 120 MW_220kV BESS'!P123)</f>
        <v>54.140982403478006</v>
      </c>
      <c r="Q25" s="483">
        <f>+'RESUMEN 120 MW_220kV BESS'!Q66*(SUMPRODUCT($J$4:$J$9,'RESUMEN 120 MW_220kV BESS'!Q117:Q122)+$J$10/$J$11*'RESUMEN 120 MW_220kV BESS'!Q123)</f>
        <v>53.592595405271979</v>
      </c>
      <c r="R25" s="483">
        <f>+'RESUMEN 120 MW_220kV BESS'!R66*(SUMPRODUCT($J$4:$J$9,'RESUMEN 120 MW_220kV BESS'!R117:R122)+$J$10/$J$11*'RESUMEN 120 MW_220kV BESS'!R123)</f>
        <v>50.522050925662484</v>
      </c>
      <c r="S25" s="483">
        <f>+'RESUMEN 120 MW_220kV BESS'!S66*(SUMPRODUCT($J$4:$J$9,'RESUMEN 120 MW_220kV BESS'!S117:S122)+$J$10/$J$11*'RESUMEN 120 MW_220kV BESS'!S123)</f>
        <v>54.179646618882622</v>
      </c>
      <c r="T25" s="483">
        <f>+'RESUMEN 120 MW_220kV BESS'!T66*(SUMPRODUCT($J$4:$J$9,'RESUMEN 120 MW_220kV BESS'!T117:T122)+$J$10/$J$11*'RESUMEN 120 MW_220kV BESS'!T123)</f>
        <v>50.694682783630967</v>
      </c>
      <c r="U25" s="483">
        <f>+'RESUMEN 120 MW_220kV BESS'!U66*(SUMPRODUCT($J$4:$J$9,'RESUMEN 120 MW_220kV BESS'!U117:U122)+$J$10/$J$11*'RESUMEN 120 MW_220kV BESS'!U123)</f>
        <v>53.541671080361546</v>
      </c>
      <c r="V25" s="483">
        <f>+'RESUMEN 120 MW_220kV BESS'!V66*(SUMPRODUCT($J$4:$J$9,'RESUMEN 120 MW_220kV BESS'!V117:V122)+$J$10/$J$11*'RESUMEN 120 MW_220kV BESS'!V123)</f>
        <v>52.669784345625288</v>
      </c>
    </row>
    <row r="26" spans="2:22" x14ac:dyDescent="0.25">
      <c r="B26" s="203"/>
      <c r="C26" s="425"/>
      <c r="D26" s="425"/>
      <c r="E26" s="425"/>
      <c r="F26" s="425"/>
      <c r="G26" s="425"/>
      <c r="H26" s="425"/>
      <c r="I26" s="425"/>
      <c r="J26" s="425"/>
      <c r="K26" s="425"/>
      <c r="L26" s="425"/>
      <c r="M26" s="425"/>
      <c r="N26" s="425"/>
      <c r="O26" s="425"/>
      <c r="P26" s="425"/>
      <c r="Q26" s="425"/>
      <c r="R26" s="425"/>
      <c r="S26" s="425"/>
      <c r="T26" s="425"/>
      <c r="U26" s="425"/>
      <c r="V26" s="425"/>
    </row>
    <row r="27" spans="2:22" x14ac:dyDescent="0.25">
      <c r="B27" s="485" t="s">
        <v>245</v>
      </c>
      <c r="C27" s="483">
        <f>+'RESUMEN 120 MW_220kV BESS'!C68*(SUMPRODUCT($J$4:$J$9,'RESUMEN 120 MW_220kV BESS'!C125:C130)+$J$10/$J$11*'RESUMEN 120 MW_220kV BESS'!C131)</f>
        <v>7.237496883929821</v>
      </c>
      <c r="D27" s="483">
        <f>+'RESUMEN 120 MW_220kV BESS'!D68*(SUMPRODUCT($J$4:$J$9,'RESUMEN 120 MW_220kV BESS'!D125:D130)+$J$10/$J$11*'RESUMEN 120 MW_220kV BESS'!D131)</f>
        <v>7.2741974384733581</v>
      </c>
      <c r="E27" s="483">
        <f>+'RESUMEN 120 MW_220kV BESS'!E68*(SUMPRODUCT($J$4:$J$9,'RESUMEN 120 MW_220kV BESS'!E125:E130)+$J$10/$J$11*'RESUMEN 120 MW_220kV BESS'!E131)</f>
        <v>7.2546676352090769</v>
      </c>
      <c r="F27" s="483">
        <f>+'RESUMEN 120 MW_220kV BESS'!F68*(SUMPRODUCT($J$4:$J$9,'RESUMEN 120 MW_220kV BESS'!F125:F130)+$J$10/$J$11*'RESUMEN 120 MW_220kV BESS'!F131)</f>
        <v>7.6290096713545958</v>
      </c>
      <c r="G27" s="483">
        <f>+'RESUMEN 120 MW_220kV BESS'!G68*(SUMPRODUCT($J$4:$J$9,'RESUMEN 120 MW_220kV BESS'!G125:G130)+$J$10/$J$11*'RESUMEN 120 MW_220kV BESS'!G131)</f>
        <v>7.2595337542952176</v>
      </c>
      <c r="H27" s="483">
        <f>+'RESUMEN 120 MW_220kV BESS'!H68*(SUMPRODUCT($J$4:$J$9,'RESUMEN 120 MW_220kV BESS'!H125:H130)+$J$10/$J$11*'RESUMEN 120 MW_220kV BESS'!H131)</f>
        <v>7.2600921252240367</v>
      </c>
      <c r="I27" s="483">
        <f>+'RESUMEN 120 MW_220kV BESS'!I68*(SUMPRODUCT($J$4:$J$9,'RESUMEN 120 MW_220kV BESS'!I125:I130)+$J$10/$J$11*'RESUMEN 120 MW_220kV BESS'!I131)</f>
        <v>7.2561661622311702</v>
      </c>
      <c r="J27" s="483">
        <f>+'RESUMEN 120 MW_220kV BESS'!J68*(SUMPRODUCT($J$4:$J$9,'RESUMEN 120 MW_220kV BESS'!J125:J130)+$J$10/$J$11*'RESUMEN 120 MW_220kV BESS'!J131)</f>
        <v>7.3972005224741313</v>
      </c>
      <c r="K27" s="483">
        <f>+'RESUMEN 120 MW_220kV BESS'!K68*(SUMPRODUCT($J$4:$J$9,'RESUMEN 120 MW_220kV BESS'!K125:K130)+$J$10/$J$11*'RESUMEN 120 MW_220kV BESS'!K131)</f>
        <v>7.5365869856921472</v>
      </c>
      <c r="L27" s="483">
        <f>+'RESUMEN 120 MW_220kV BESS'!L68*(SUMPRODUCT($J$4:$J$9,'RESUMEN 120 MW_220kV BESS'!L125:L130)+$J$10/$J$11*'RESUMEN 120 MW_220kV BESS'!L131)</f>
        <v>7.5362689279480755</v>
      </c>
      <c r="M27" s="483">
        <f>+'RESUMEN 120 MW_220kV BESS'!M68*(SUMPRODUCT($J$4:$J$9,'RESUMEN 120 MW_220kV BESS'!M125:M130)+$J$10/$J$11*'RESUMEN 120 MW_220kV BESS'!M131)</f>
        <v>7.5339823070126828</v>
      </c>
      <c r="N27" s="483">
        <f>+'RESUMEN 120 MW_220kV BESS'!N68*(SUMPRODUCT($J$4:$J$9,'RESUMEN 120 MW_220kV BESS'!N125:N130)+$J$10/$J$11*'RESUMEN 120 MW_220kV BESS'!N131)</f>
        <v>7.5290212360209186</v>
      </c>
      <c r="O27" s="483">
        <f>+'RESUMEN 120 MW_220kV BESS'!O68*(SUMPRODUCT($J$4:$J$9,'RESUMEN 120 MW_220kV BESS'!O125:O130)+$J$10/$J$11*'RESUMEN 120 MW_220kV BESS'!O131)</f>
        <v>7.5221768382948158</v>
      </c>
      <c r="P27" s="483">
        <f>+'RESUMEN 120 MW_220kV BESS'!P68*(SUMPRODUCT($J$4:$J$9,'RESUMEN 120 MW_220kV BESS'!P125:P130)+$J$10/$J$11*'RESUMEN 120 MW_220kV BESS'!P131)</f>
        <v>7.904312941211578</v>
      </c>
      <c r="Q27" s="483">
        <f>+'RESUMEN 120 MW_220kV BESS'!Q68*(SUMPRODUCT($J$4:$J$9,'RESUMEN 120 MW_220kV BESS'!Q125:Q130)+$J$10/$J$11*'RESUMEN 120 MW_220kV BESS'!Q131)</f>
        <v>7.9803998408643535</v>
      </c>
      <c r="R27" s="483">
        <f>+'RESUMEN 120 MW_220kV BESS'!R68*(SUMPRODUCT($J$4:$J$9,'RESUMEN 120 MW_220kV BESS'!R125:R130)+$J$10/$J$11*'RESUMEN 120 MW_220kV BESS'!R131)</f>
        <v>7.9066711519011559</v>
      </c>
      <c r="S27" s="483">
        <f>+'RESUMEN 120 MW_220kV BESS'!S68*(SUMPRODUCT($J$4:$J$9,'RESUMEN 120 MW_220kV BESS'!S125:S130)+$J$10/$J$11*'RESUMEN 120 MW_220kV BESS'!S131)</f>
        <v>8.118835840538047</v>
      </c>
      <c r="T27" s="483">
        <f>+'RESUMEN 120 MW_220kV BESS'!T68*(SUMPRODUCT($J$4:$J$9,'RESUMEN 120 MW_220kV BESS'!T125:T130)+$J$10/$J$11*'RESUMEN 120 MW_220kV BESS'!T131)</f>
        <v>8.1255509874959024</v>
      </c>
      <c r="U27" s="483">
        <f>+'RESUMEN 120 MW_220kV BESS'!U68*(SUMPRODUCT($J$4:$J$9,'RESUMEN 120 MW_220kV BESS'!U125:U130)+$J$10/$J$11*'RESUMEN 120 MW_220kV BESS'!U131)</f>
        <v>8.1236000968142399</v>
      </c>
      <c r="V27" s="483">
        <f>+'RESUMEN 120 MW_220kV BESS'!V68*(SUMPRODUCT($J$4:$J$9,'RESUMEN 120 MW_220kV BESS'!V125:V130)+$J$10/$J$11*'RESUMEN 120 MW_220kV BESS'!V131)</f>
        <v>8.1129350116513201</v>
      </c>
    </row>
    <row r="28" spans="2:22" x14ac:dyDescent="0.25">
      <c r="B28" s="205"/>
    </row>
    <row r="29" spans="2:22" x14ac:dyDescent="0.25">
      <c r="B29" s="485" t="s">
        <v>246</v>
      </c>
      <c r="C29" s="483">
        <f t="shared" ref="C29" si="1">+C23+C25+C27</f>
        <v>752.67402566347312</v>
      </c>
      <c r="D29" s="483">
        <f t="shared" ref="D29:V29" si="2">+D23+D25+D27</f>
        <v>755.62905470761791</v>
      </c>
      <c r="E29" s="483">
        <f t="shared" si="2"/>
        <v>756.38453180660883</v>
      </c>
      <c r="F29" s="483">
        <f t="shared" si="2"/>
        <v>757.4672317750551</v>
      </c>
      <c r="G29" s="483">
        <f t="shared" si="2"/>
        <v>764.85155988207293</v>
      </c>
      <c r="H29" s="483">
        <f t="shared" si="2"/>
        <v>764.87228042713457</v>
      </c>
      <c r="I29" s="483">
        <f t="shared" si="2"/>
        <v>764.45031623796069</v>
      </c>
      <c r="J29" s="483">
        <f t="shared" si="2"/>
        <v>766.06515445192065</v>
      </c>
      <c r="K29" s="483">
        <f t="shared" si="2"/>
        <v>759.12892251893231</v>
      </c>
      <c r="L29" s="483">
        <f t="shared" si="2"/>
        <v>758.98945730794458</v>
      </c>
      <c r="M29" s="483">
        <f t="shared" si="2"/>
        <v>757.271113124262</v>
      </c>
      <c r="N29" s="483">
        <f t="shared" si="2"/>
        <v>757.16827639181963</v>
      </c>
      <c r="O29" s="483">
        <f t="shared" si="2"/>
        <v>754.52976185549926</v>
      </c>
      <c r="P29" s="483">
        <f t="shared" si="2"/>
        <v>753.92759677786989</v>
      </c>
      <c r="Q29" s="483">
        <f t="shared" si="2"/>
        <v>762.5798646500815</v>
      </c>
      <c r="R29" s="483">
        <f t="shared" si="2"/>
        <v>748.22840868710784</v>
      </c>
      <c r="S29" s="483">
        <f t="shared" si="2"/>
        <v>754.44070888512215</v>
      </c>
      <c r="T29" s="483">
        <f t="shared" si="2"/>
        <v>751.54762271310324</v>
      </c>
      <c r="U29" s="483">
        <f t="shared" si="2"/>
        <v>754.62636755681615</v>
      </c>
      <c r="V29" s="483">
        <f t="shared" si="2"/>
        <v>753.74504082109252</v>
      </c>
    </row>
    <row r="31" spans="2:22" ht="17.399999999999999" x14ac:dyDescent="0.3">
      <c r="B31" s="467" t="s">
        <v>230</v>
      </c>
    </row>
    <row r="32" spans="2:22" ht="17.399999999999999" x14ac:dyDescent="0.3">
      <c r="B32" s="467"/>
    </row>
    <row r="33" spans="2:22" x14ac:dyDescent="0.25">
      <c r="B33" s="276"/>
    </row>
    <row r="34" spans="2:22" x14ac:dyDescent="0.25">
      <c r="B34" s="274" t="s">
        <v>231</v>
      </c>
      <c r="C34" s="470">
        <f>+'RESUMEN 120 MW_220kV BESS'!C74</f>
        <v>285.67500000000024</v>
      </c>
      <c r="D34" s="470">
        <f>+'RESUMEN 120 MW_220kV BESS'!D74</f>
        <v>285.67500000000024</v>
      </c>
      <c r="E34" s="470">
        <f>+'RESUMEN 120 MW_220kV BESS'!E74</f>
        <v>285.67500000000024</v>
      </c>
      <c r="F34" s="470">
        <f>+'RESUMEN 120 MW_220kV BESS'!F74</f>
        <v>285.67500000000024</v>
      </c>
      <c r="G34" s="470">
        <f>+'RESUMEN 120 MW_220kV BESS'!G74</f>
        <v>285.67500000000024</v>
      </c>
      <c r="H34" s="470">
        <f>+'RESUMEN 120 MW_220kV BESS'!H74</f>
        <v>285.67500000000024</v>
      </c>
      <c r="I34" s="470">
        <f>+'RESUMEN 120 MW_220kV BESS'!I74</f>
        <v>285.67500000000024</v>
      </c>
      <c r="J34" s="470">
        <f>+'RESUMEN 120 MW_220kV BESS'!J74</f>
        <v>285.67500000000024</v>
      </c>
      <c r="K34" s="470">
        <f>+'RESUMEN 120 MW_220kV BESS'!K74</f>
        <v>285.67500000000024</v>
      </c>
      <c r="L34" s="470">
        <f>+'RESUMEN 120 MW_220kV BESS'!L74</f>
        <v>285.67500000000024</v>
      </c>
      <c r="M34" s="470">
        <f>+'RESUMEN 120 MW_220kV BESS'!M74</f>
        <v>285.67500000000024</v>
      </c>
      <c r="N34" s="470">
        <f>+'RESUMEN 120 MW_220kV BESS'!N74</f>
        <v>285.67500000000024</v>
      </c>
      <c r="O34" s="470">
        <f>+'RESUMEN 120 MW_220kV BESS'!O74</f>
        <v>285.67500000000024</v>
      </c>
      <c r="P34" s="470">
        <f>+'RESUMEN 120 MW_220kV BESS'!P74</f>
        <v>285.67500000000024</v>
      </c>
      <c r="Q34" s="470">
        <f>+'RESUMEN 120 MW_220kV BESS'!Q74</f>
        <v>285.67500000000024</v>
      </c>
      <c r="R34" s="470">
        <f>+'RESUMEN 120 MW_220kV BESS'!R74</f>
        <v>285.67500000000024</v>
      </c>
      <c r="S34" s="470">
        <f>+'RESUMEN 120 MW_220kV BESS'!S74</f>
        <v>285.67500000000024</v>
      </c>
      <c r="T34" s="470">
        <f>+'RESUMEN 120 MW_220kV BESS'!T74</f>
        <v>285.67500000000024</v>
      </c>
      <c r="U34" s="470">
        <f>+'RESUMEN 120 MW_220kV BESS'!U74</f>
        <v>285.67500000000024</v>
      </c>
      <c r="V34" s="470">
        <f>+'RESUMEN 120 MW_220kV BESS'!V74</f>
        <v>285.67500000000024</v>
      </c>
    </row>
    <row r="36" spans="2:22" x14ac:dyDescent="0.25">
      <c r="B36" s="274" t="s">
        <v>247</v>
      </c>
      <c r="C36" s="523">
        <f>+'RESUMEN 120 MW_220kV BESS'!C83*($J$10/$J$11)</f>
        <v>925279.77334442432</v>
      </c>
      <c r="D36" s="523">
        <f>+'RESUMEN 120 MW_220kV BESS'!D83*($J$10/$J$11)</f>
        <v>1018715.5374583349</v>
      </c>
      <c r="E36" s="523">
        <f>+'RESUMEN 120 MW_220kV BESS'!E83*($J$10/$J$11)</f>
        <v>1019080.6477305744</v>
      </c>
      <c r="F36" s="523">
        <f>+'RESUMEN 120 MW_220kV BESS'!F83*($J$10/$J$11)</f>
        <v>1133638.5189041879</v>
      </c>
      <c r="G36" s="523">
        <f>+'RESUMEN 120 MW_220kV BESS'!G83*($J$10/$J$11)</f>
        <v>1270402.1775792891</v>
      </c>
      <c r="H36" s="523">
        <f>+'RESUMEN 120 MW_220kV BESS'!H83*($J$10/$J$11)</f>
        <v>1270408.7252075435</v>
      </c>
      <c r="I36" s="523">
        <f>+'RESUMEN 120 MW_220kV BESS'!I83*($J$10/$J$11)</f>
        <v>1155514.7804366201</v>
      </c>
      <c r="J36" s="523">
        <f>+'RESUMEN 120 MW_220kV BESS'!J83*($J$10/$J$11)</f>
        <v>1270785.669715781</v>
      </c>
      <c r="K36" s="523">
        <f>+'RESUMEN 120 MW_220kV BESS'!K83*($J$10/$J$11)</f>
        <v>1159385.0055058575</v>
      </c>
      <c r="L36" s="523">
        <f>+'RESUMEN 120 MW_220kV BESS'!L83*($J$10/$J$11)</f>
        <v>1159340.9349298538</v>
      </c>
      <c r="M36" s="523">
        <f>+'RESUMEN 120 MW_220kV BESS'!M83*($J$10/$J$11)</f>
        <v>1158797.9434740571</v>
      </c>
      <c r="N36" s="523">
        <f>+'RESUMEN 120 MW_220kV BESS'!N83*($J$10/$J$11)</f>
        <v>1044457.7966774089</v>
      </c>
      <c r="O36" s="523">
        <f>+'RESUMEN 120 MW_220kV BESS'!O83*($J$10/$J$11)</f>
        <v>924353.85647128429</v>
      </c>
      <c r="P36" s="523">
        <f>+'RESUMEN 120 MW_220kV BESS'!P83*($J$10/$J$11)</f>
        <v>956216.25041173352</v>
      </c>
      <c r="Q36" s="523">
        <f>+'RESUMEN 120 MW_220kV BESS'!Q83*($J$10/$J$11)</f>
        <v>1115207.6382209139</v>
      </c>
      <c r="R36" s="523">
        <f>+'RESUMEN 120 MW_220kV BESS'!R83*($J$10/$J$11)</f>
        <v>914419.42047225195</v>
      </c>
      <c r="S36" s="523">
        <f>+'RESUMEN 120 MW_220kV BESS'!S83*($J$10/$J$11)</f>
        <v>967267.65444464749</v>
      </c>
      <c r="T36" s="523">
        <f>+'RESUMEN 120 MW_220kV BESS'!T83*($J$10/$J$11)</f>
        <v>977629.24246016145</v>
      </c>
      <c r="U36" s="523">
        <f>+'RESUMEN 120 MW_220kV BESS'!U83*($J$10/$J$11)</f>
        <v>960375.87475779222</v>
      </c>
      <c r="V36" s="523">
        <f>+'RESUMEN 120 MW_220kV BESS'!V83*($J$10/$J$11)</f>
        <v>960051.77290975419</v>
      </c>
    </row>
    <row r="37" spans="2:22" ht="13.8" x14ac:dyDescent="0.25">
      <c r="B37" s="465"/>
    </row>
    <row r="38" spans="2:22" x14ac:dyDescent="0.25">
      <c r="B38" s="463" t="s">
        <v>233</v>
      </c>
      <c r="C38" s="501">
        <f t="shared" ref="C38" si="3">+C36/(C20*1000)/12</f>
        <v>0.73203229067031528</v>
      </c>
      <c r="D38" s="501">
        <f t="shared" ref="D38:V38" si="4">+D36/(D20*1000)/12</f>
        <v>0.80595371249888581</v>
      </c>
      <c r="E38" s="501">
        <f t="shared" si="4"/>
        <v>0.80624256838510988</v>
      </c>
      <c r="F38" s="501">
        <f t="shared" si="4"/>
        <v>0.89687468125019831</v>
      </c>
      <c r="G38" s="501">
        <f t="shared" si="4"/>
        <v>1.005074835651629</v>
      </c>
      <c r="H38" s="501">
        <f t="shared" si="4"/>
        <v>1.0050800157878943</v>
      </c>
      <c r="I38" s="501">
        <f t="shared" si="4"/>
        <v>0.91418201931402099</v>
      </c>
      <c r="J38" s="501">
        <f t="shared" si="4"/>
        <v>1.0053782342940909</v>
      </c>
      <c r="K38" s="501">
        <f t="shared" si="4"/>
        <v>0.91724393615740263</v>
      </c>
      <c r="L38" s="501">
        <f t="shared" si="4"/>
        <v>0.91720906985465556</v>
      </c>
      <c r="M38" s="501">
        <f t="shared" si="4"/>
        <v>0.91677948380873497</v>
      </c>
      <c r="N38" s="501">
        <f t="shared" si="4"/>
        <v>0.82631962292515126</v>
      </c>
      <c r="O38" s="501">
        <f t="shared" si="4"/>
        <v>0.73129975434007111</v>
      </c>
      <c r="P38" s="501">
        <f t="shared" si="4"/>
        <v>0.75650759081763874</v>
      </c>
      <c r="Q38" s="501">
        <f t="shared" si="4"/>
        <v>0.88229314581159102</v>
      </c>
      <c r="R38" s="501">
        <f t="shared" si="4"/>
        <v>0.72344015538374296</v>
      </c>
      <c r="S38" s="501">
        <f t="shared" si="4"/>
        <v>0.76525087565147432</v>
      </c>
      <c r="T38" s="501">
        <f t="shared" si="4"/>
        <v>0.77344841463210356</v>
      </c>
      <c r="U38" s="501">
        <f t="shared" si="4"/>
        <v>0.75979846502249382</v>
      </c>
      <c r="V38" s="501">
        <f t="shared" si="4"/>
        <v>0.75954205282689136</v>
      </c>
    </row>
    <row r="39" spans="2:22" x14ac:dyDescent="0.25">
      <c r="B39" s="203"/>
    </row>
    <row r="40" spans="2:22" x14ac:dyDescent="0.25">
      <c r="B40" s="274" t="s">
        <v>203</v>
      </c>
      <c r="C40" s="502">
        <f t="shared" ref="C40" si="5">1+C$34/(C20*1000)</f>
        <v>1.0027121309337352</v>
      </c>
      <c r="D40" s="502">
        <f t="shared" ref="D40:V40" si="6">1+D$34/(D20*1000)</f>
        <v>1.0027121309337352</v>
      </c>
      <c r="E40" s="502">
        <f t="shared" si="6"/>
        <v>1.0027121309337352</v>
      </c>
      <c r="F40" s="502">
        <f t="shared" si="6"/>
        <v>1.0027121309337352</v>
      </c>
      <c r="G40" s="502">
        <f t="shared" si="6"/>
        <v>1.0027121309337352</v>
      </c>
      <c r="H40" s="502">
        <f t="shared" si="6"/>
        <v>1.0027121309337352</v>
      </c>
      <c r="I40" s="502">
        <f t="shared" si="6"/>
        <v>1.0027121309337352</v>
      </c>
      <c r="J40" s="502">
        <f t="shared" si="6"/>
        <v>1.0027121309337352</v>
      </c>
      <c r="K40" s="502">
        <f t="shared" si="6"/>
        <v>1.0027121309337352</v>
      </c>
      <c r="L40" s="502">
        <f t="shared" si="6"/>
        <v>1.0027121309337352</v>
      </c>
      <c r="M40" s="502">
        <f t="shared" si="6"/>
        <v>1.0027121309337352</v>
      </c>
      <c r="N40" s="502">
        <f t="shared" si="6"/>
        <v>1.0027121309337352</v>
      </c>
      <c r="O40" s="502">
        <f t="shared" si="6"/>
        <v>1.0027121309337352</v>
      </c>
      <c r="P40" s="502">
        <f t="shared" si="6"/>
        <v>1.0027121309337352</v>
      </c>
      <c r="Q40" s="502">
        <f t="shared" si="6"/>
        <v>1.0027121309337352</v>
      </c>
      <c r="R40" s="502">
        <f t="shared" si="6"/>
        <v>1.0027121309337352</v>
      </c>
      <c r="S40" s="502">
        <f t="shared" si="6"/>
        <v>1.0027121309337352</v>
      </c>
      <c r="T40" s="502">
        <f t="shared" si="6"/>
        <v>1.0027121309337352</v>
      </c>
      <c r="U40" s="502">
        <f t="shared" si="6"/>
        <v>1.0027121309337352</v>
      </c>
      <c r="V40" s="502">
        <f t="shared" si="6"/>
        <v>1.0027121309337352</v>
      </c>
    </row>
    <row r="41" spans="2:22" x14ac:dyDescent="0.25">
      <c r="B41" s="205"/>
    </row>
    <row r="42" spans="2:22" x14ac:dyDescent="0.25">
      <c r="B42" s="10"/>
    </row>
    <row r="43" spans="2:22" x14ac:dyDescent="0.25">
      <c r="B43" s="274" t="s">
        <v>234</v>
      </c>
      <c r="C43" s="470">
        <f t="shared" ref="C43" si="7">+((C23*$C$8+C25*$C$9+C27*$C$10)*$C$12+C38)*$C$11*C40</f>
        <v>8.8745521446308224</v>
      </c>
      <c r="D43" s="470">
        <f t="shared" ref="D43:V43" si="8">+((D23*$C$8+D25*$C$9+D27*$C$10)*$C$12+D38)*$C$11*D40</f>
        <v>8.9901105731933821</v>
      </c>
      <c r="E43" s="470">
        <f t="shared" si="8"/>
        <v>8.9966500512953651</v>
      </c>
      <c r="F43" s="470">
        <f t="shared" si="8"/>
        <v>9.107662971171008</v>
      </c>
      <c r="G43" s="470">
        <f t="shared" si="8"/>
        <v>9.3069064412338065</v>
      </c>
      <c r="H43" s="470">
        <f t="shared" si="8"/>
        <v>9.3071071293514738</v>
      </c>
      <c r="I43" s="470">
        <f t="shared" si="8"/>
        <v>9.2038682918262236</v>
      </c>
      <c r="J43" s="470">
        <f t="shared" si="8"/>
        <v>9.317762069453698</v>
      </c>
      <c r="K43" s="470">
        <f t="shared" si="8"/>
        <v>9.1477056994527537</v>
      </c>
      <c r="L43" s="470">
        <f t="shared" si="8"/>
        <v>9.1463545934976196</v>
      </c>
      <c r="M43" s="470">
        <f t="shared" si="8"/>
        <v>9.1283384410419828</v>
      </c>
      <c r="N43" s="470">
        <f t="shared" si="8"/>
        <v>9.0275952636513921</v>
      </c>
      <c r="O43" s="470">
        <f t="shared" si="8"/>
        <v>8.8942561731707084</v>
      </c>
      <c r="P43" s="470">
        <f t="shared" si="8"/>
        <v>8.9141633720888915</v>
      </c>
      <c r="Q43" s="470">
        <f t="shared" si="8"/>
        <v>9.1473118444647366</v>
      </c>
      <c r="R43" s="470">
        <f t="shared" si="8"/>
        <v>8.8210785628842352</v>
      </c>
      <c r="S43" s="470">
        <f t="shared" si="8"/>
        <v>8.9289867467360118</v>
      </c>
      <c r="T43" s="470">
        <f t="shared" si="8"/>
        <v>8.911623064555366</v>
      </c>
      <c r="U43" s="470">
        <f t="shared" si="8"/>
        <v>8.925883473566401</v>
      </c>
      <c r="V43" s="470">
        <f t="shared" si="8"/>
        <v>8.9173064158633704</v>
      </c>
    </row>
    <row r="44" spans="2:22" x14ac:dyDescent="0.25">
      <c r="B44" s="477"/>
      <c r="C44" s="477"/>
      <c r="D44" s="477"/>
      <c r="E44" s="477"/>
      <c r="F44" s="477"/>
      <c r="G44" s="477"/>
      <c r="H44" s="477"/>
      <c r="I44" s="477"/>
      <c r="J44" s="477"/>
      <c r="K44" s="477"/>
      <c r="L44" s="477"/>
      <c r="M44" s="477"/>
      <c r="N44" s="477"/>
      <c r="O44" s="477"/>
      <c r="P44" s="477"/>
      <c r="Q44" s="477"/>
      <c r="R44" s="477"/>
      <c r="S44" s="477"/>
      <c r="T44" s="477"/>
      <c r="U44" s="477"/>
      <c r="V44" s="477"/>
    </row>
    <row r="45" spans="2:22" ht="24.6" x14ac:dyDescent="0.4">
      <c r="B45" s="503" t="s">
        <v>235</v>
      </c>
      <c r="C45" s="477"/>
      <c r="D45" s="477"/>
      <c r="E45" s="477"/>
      <c r="F45" s="477"/>
      <c r="G45" s="477"/>
      <c r="H45" s="477"/>
      <c r="I45" s="477"/>
      <c r="J45" s="477"/>
      <c r="K45" s="477"/>
      <c r="L45" s="477"/>
      <c r="M45" s="477"/>
      <c r="N45" s="477"/>
      <c r="O45" s="477"/>
      <c r="P45" s="477"/>
      <c r="Q45" s="477"/>
      <c r="R45" s="477"/>
      <c r="S45" s="477"/>
      <c r="T45" s="477"/>
      <c r="U45" s="477"/>
      <c r="V45" s="477"/>
    </row>
    <row r="47" spans="2:22" ht="17.399999999999999" x14ac:dyDescent="0.3">
      <c r="B47" s="467" t="s">
        <v>236</v>
      </c>
    </row>
    <row r="50" spans="1:22" x14ac:dyDescent="0.25">
      <c r="A50" s="1382" t="s">
        <v>237</v>
      </c>
      <c r="B50" s="274" t="s">
        <v>162</v>
      </c>
      <c r="C50" s="523">
        <f>+'RESUMEN 120 MW_220kV BESS'!C95*$J4</f>
        <v>56946036.637022264</v>
      </c>
      <c r="D50" s="523">
        <f>+'RESUMEN 120 MW_220kV BESS'!D95*$J4</f>
        <v>56946036.637022264</v>
      </c>
      <c r="E50" s="523">
        <f>+'RESUMEN 120 MW_220kV BESS'!E95*$J4</f>
        <v>56946036.637022264</v>
      </c>
      <c r="F50" s="523">
        <f>+'RESUMEN 120 MW_220kV BESS'!F95*$J4</f>
        <v>56946036.637022264</v>
      </c>
      <c r="G50" s="523">
        <f>+'RESUMEN 120 MW_220kV BESS'!G95*$J4</f>
        <v>56946036.637022264</v>
      </c>
      <c r="H50" s="523">
        <f>+'RESUMEN 120 MW_220kV BESS'!H95*$J4</f>
        <v>56946036.637022264</v>
      </c>
      <c r="I50" s="523">
        <f>+'RESUMEN 120 MW_220kV BESS'!I95*$J4</f>
        <v>56946036.637022264</v>
      </c>
      <c r="J50" s="523">
        <f>+'RESUMEN 120 MW_220kV BESS'!J95*$J4</f>
        <v>56946036.637022264</v>
      </c>
      <c r="K50" s="523">
        <f>+'RESUMEN 120 MW_220kV BESS'!K95*$J4</f>
        <v>56946036.637022264</v>
      </c>
      <c r="L50" s="523">
        <f>+'RESUMEN 120 MW_220kV BESS'!L95*$J4</f>
        <v>56946036.637022264</v>
      </c>
      <c r="M50" s="523">
        <f>+'RESUMEN 120 MW_220kV BESS'!M95*$J4</f>
        <v>56946036.637022264</v>
      </c>
      <c r="N50" s="523">
        <f>+'RESUMEN 120 MW_220kV BESS'!N95*$J4</f>
        <v>56946036.637022264</v>
      </c>
      <c r="O50" s="523">
        <f>+'RESUMEN 120 MW_220kV BESS'!O95*$J4</f>
        <v>56946036.637022264</v>
      </c>
      <c r="P50" s="523">
        <f>+'RESUMEN 120 MW_220kV BESS'!P95*$J4</f>
        <v>56946036.637022264</v>
      </c>
      <c r="Q50" s="523">
        <f>+'RESUMEN 120 MW_220kV BESS'!Q95*$J4</f>
        <v>56946036.637022264</v>
      </c>
      <c r="R50" s="523">
        <f>+'RESUMEN 120 MW_220kV BESS'!R95*$J4</f>
        <v>56946036.637022264</v>
      </c>
      <c r="S50" s="523">
        <f>+'RESUMEN 120 MW_220kV BESS'!S95*$J4</f>
        <v>56946036.637022264</v>
      </c>
      <c r="T50" s="523">
        <f>+'RESUMEN 120 MW_220kV BESS'!T95*$J4</f>
        <v>56946036.637022264</v>
      </c>
      <c r="U50" s="523">
        <f>+'RESUMEN 120 MW_220kV BESS'!U95*$J4</f>
        <v>56946036.637022264</v>
      </c>
      <c r="V50" s="523">
        <f>+'RESUMEN 120 MW_220kV BESS'!V95*$J4</f>
        <v>56946036.637022264</v>
      </c>
    </row>
    <row r="51" spans="1:22" x14ac:dyDescent="0.25">
      <c r="A51" s="1383"/>
      <c r="B51" s="274" t="s">
        <v>163</v>
      </c>
      <c r="C51" s="523">
        <f>+'RESUMEN 120 MW_220kV BESS'!C96*$J5</f>
        <v>0</v>
      </c>
      <c r="D51" s="523">
        <f>+'RESUMEN 120 MW_220kV BESS'!D96*$J5</f>
        <v>0</v>
      </c>
      <c r="E51" s="523">
        <f>+'RESUMEN 120 MW_220kV BESS'!E96*$J5</f>
        <v>0</v>
      </c>
      <c r="F51" s="523">
        <f>+'RESUMEN 120 MW_220kV BESS'!F96*$J5</f>
        <v>0</v>
      </c>
      <c r="G51" s="523">
        <f>+'RESUMEN 120 MW_220kV BESS'!G96*$J5</f>
        <v>0</v>
      </c>
      <c r="H51" s="523">
        <f>+'RESUMEN 120 MW_220kV BESS'!H96*$J5</f>
        <v>0</v>
      </c>
      <c r="I51" s="523">
        <f>+'RESUMEN 120 MW_220kV BESS'!I96*$J5</f>
        <v>0</v>
      </c>
      <c r="J51" s="523">
        <f>+'RESUMEN 120 MW_220kV BESS'!J96*$J5</f>
        <v>0</v>
      </c>
      <c r="K51" s="523">
        <f>+'RESUMEN 120 MW_220kV BESS'!K96*$J5</f>
        <v>0</v>
      </c>
      <c r="L51" s="523">
        <f>+'RESUMEN 120 MW_220kV BESS'!L96*$J5</f>
        <v>0</v>
      </c>
      <c r="M51" s="523">
        <f>+'RESUMEN 120 MW_220kV BESS'!M96*$J5</f>
        <v>0</v>
      </c>
      <c r="N51" s="523">
        <f>+'RESUMEN 120 MW_220kV BESS'!N96*$J5</f>
        <v>0</v>
      </c>
      <c r="O51" s="523">
        <f>+'RESUMEN 120 MW_220kV BESS'!O96*$J5</f>
        <v>0</v>
      </c>
      <c r="P51" s="523">
        <f>+'RESUMEN 120 MW_220kV BESS'!P96*$J5</f>
        <v>0</v>
      </c>
      <c r="Q51" s="523">
        <f>+'RESUMEN 120 MW_220kV BESS'!Q96*$J5</f>
        <v>0</v>
      </c>
      <c r="R51" s="523">
        <f>+'RESUMEN 120 MW_220kV BESS'!R96*$J5</f>
        <v>0</v>
      </c>
      <c r="S51" s="523">
        <f>+'RESUMEN 120 MW_220kV BESS'!S96*$J5</f>
        <v>0</v>
      </c>
      <c r="T51" s="523">
        <f>+'RESUMEN 120 MW_220kV BESS'!T96*$J5</f>
        <v>0</v>
      </c>
      <c r="U51" s="523">
        <f>+'RESUMEN 120 MW_220kV BESS'!U96*$J5</f>
        <v>0</v>
      </c>
      <c r="V51" s="523">
        <f>+'RESUMEN 120 MW_220kV BESS'!V96*$J5</f>
        <v>0</v>
      </c>
    </row>
    <row r="52" spans="1:22" x14ac:dyDescent="0.25">
      <c r="A52" s="1383"/>
      <c r="B52" s="274" t="s">
        <v>164</v>
      </c>
      <c r="C52" s="523">
        <f>+'RESUMEN 120 MW_220kV BESS'!C97*$J6</f>
        <v>5100691.673205616</v>
      </c>
      <c r="D52" s="523">
        <f>+'RESUMEN 120 MW_220kV BESS'!D97*$J6</f>
        <v>4974265.2064527953</v>
      </c>
      <c r="E52" s="523">
        <f>+'RESUMEN 120 MW_220kV BESS'!E97*$J6</f>
        <v>5104314.2816100512</v>
      </c>
      <c r="F52" s="523">
        <f>+'RESUMEN 120 MW_220kV BESS'!F97*$J6</f>
        <v>5100691.673205616</v>
      </c>
      <c r="G52" s="523">
        <f>+'RESUMEN 120 MW_220kV BESS'!G97*$J6</f>
        <v>5147214.5569646331</v>
      </c>
      <c r="H52" s="523">
        <f>+'RESUMEN 120 MW_220kV BESS'!H97*$J6</f>
        <v>5149053.8559554545</v>
      </c>
      <c r="I52" s="523">
        <f>+'RESUMEN 120 MW_220kV BESS'!I97*$J6</f>
        <v>5430093.4283341998</v>
      </c>
      <c r="J52" s="523">
        <f>+'RESUMEN 120 MW_220kV BESS'!J97*$J6</f>
        <v>5309204.0090161553</v>
      </c>
      <c r="K52" s="523">
        <f>+'RESUMEN 120 MW_220kV BESS'!K97*$J6</f>
        <v>5114663.134941455</v>
      </c>
      <c r="L52" s="523">
        <f>+'RESUMEN 120 MW_220kV BESS'!L97*$J6</f>
        <v>5100691.673205616</v>
      </c>
      <c r="M52" s="523">
        <f>+'RESUMEN 120 MW_220kV BESS'!M97*$J6</f>
        <v>5430093.4283341998</v>
      </c>
      <c r="N52" s="523">
        <f>+'RESUMEN 120 MW_220kV BESS'!N97*$J6</f>
        <v>5430093.4283341998</v>
      </c>
      <c r="O52" s="523">
        <f>+'RESUMEN 120 MW_220kV BESS'!O97*$J6</f>
        <v>5430093.4283341998</v>
      </c>
      <c r="P52" s="523">
        <f>+'RESUMEN 120 MW_220kV BESS'!P97*$J6</f>
        <v>5100691.673205616</v>
      </c>
      <c r="Q52" s="523">
        <f>+'RESUMEN 120 MW_220kV BESS'!Q97*$J6</f>
        <v>5430093.4283341998</v>
      </c>
      <c r="R52" s="523">
        <f>+'RESUMEN 120 MW_220kV BESS'!R97*$J6</f>
        <v>4908346.9403035389</v>
      </c>
      <c r="S52" s="523">
        <f>+'RESUMEN 120 MW_220kV BESS'!S97*$J6</f>
        <v>5100691.673205616</v>
      </c>
      <c r="T52" s="523">
        <f>+'RESUMEN 120 MW_220kV BESS'!T97*$J6</f>
        <v>4906801.9403035389</v>
      </c>
      <c r="U52" s="523">
        <f>+'RESUMEN 120 MW_220kV BESS'!U97*$J6</f>
        <v>5430093.4283341998</v>
      </c>
      <c r="V52" s="523">
        <f>+'RESUMEN 120 MW_220kV BESS'!V97*$J6</f>
        <v>4974265.2064527953</v>
      </c>
    </row>
    <row r="53" spans="1:22" x14ac:dyDescent="0.25">
      <c r="A53" s="1383"/>
      <c r="B53" s="274" t="s">
        <v>165</v>
      </c>
      <c r="C53" s="523">
        <f>+'RESUMEN 120 MW_220kV BESS'!C98*$J7</f>
        <v>0</v>
      </c>
      <c r="D53" s="523">
        <f>+'RESUMEN 120 MW_220kV BESS'!D98*$J7</f>
        <v>0</v>
      </c>
      <c r="E53" s="523">
        <f>+'RESUMEN 120 MW_220kV BESS'!E98*$J7</f>
        <v>0</v>
      </c>
      <c r="F53" s="523">
        <f>+'RESUMEN 120 MW_220kV BESS'!F98*$J7</f>
        <v>0</v>
      </c>
      <c r="G53" s="523">
        <f>+'RESUMEN 120 MW_220kV BESS'!G98*$J7</f>
        <v>0</v>
      </c>
      <c r="H53" s="523">
        <f>+'RESUMEN 120 MW_220kV BESS'!H98*$J7</f>
        <v>0</v>
      </c>
      <c r="I53" s="523">
        <f>+'RESUMEN 120 MW_220kV BESS'!I98*$J7</f>
        <v>0</v>
      </c>
      <c r="J53" s="523">
        <f>+'RESUMEN 120 MW_220kV BESS'!J98*$J7</f>
        <v>0</v>
      </c>
      <c r="K53" s="523">
        <f>+'RESUMEN 120 MW_220kV BESS'!K98*$J7</f>
        <v>0</v>
      </c>
      <c r="L53" s="523">
        <f>+'RESUMEN 120 MW_220kV BESS'!L98*$J7</f>
        <v>0</v>
      </c>
      <c r="M53" s="523">
        <f>+'RESUMEN 120 MW_220kV BESS'!M98*$J7</f>
        <v>0</v>
      </c>
      <c r="N53" s="523">
        <f>+'RESUMEN 120 MW_220kV BESS'!N98*$J7</f>
        <v>0</v>
      </c>
      <c r="O53" s="523">
        <f>+'RESUMEN 120 MW_220kV BESS'!O98*$J7</f>
        <v>0</v>
      </c>
      <c r="P53" s="523">
        <f>+'RESUMEN 120 MW_220kV BESS'!P98*$J7</f>
        <v>0</v>
      </c>
      <c r="Q53" s="523">
        <f>+'RESUMEN 120 MW_220kV BESS'!Q98*$J7</f>
        <v>0</v>
      </c>
      <c r="R53" s="523">
        <f>+'RESUMEN 120 MW_220kV BESS'!R98*$J7</f>
        <v>0</v>
      </c>
      <c r="S53" s="523">
        <f>+'RESUMEN 120 MW_220kV BESS'!S98*$J7</f>
        <v>0</v>
      </c>
      <c r="T53" s="523">
        <f>+'RESUMEN 120 MW_220kV BESS'!T98*$J7</f>
        <v>0</v>
      </c>
      <c r="U53" s="523">
        <f>+'RESUMEN 120 MW_220kV BESS'!U98*$J7</f>
        <v>0</v>
      </c>
      <c r="V53" s="523">
        <f>+'RESUMEN 120 MW_220kV BESS'!V98*$J7</f>
        <v>0</v>
      </c>
    </row>
    <row r="54" spans="1:22" x14ac:dyDescent="0.25">
      <c r="A54" s="1383"/>
      <c r="B54" s="274" t="s">
        <v>166</v>
      </c>
      <c r="C54" s="523">
        <f>+'RESUMEN 120 MW_220kV BESS'!C99*$J8</f>
        <v>0</v>
      </c>
      <c r="D54" s="523">
        <f>+'RESUMEN 120 MW_220kV BESS'!D99*$J8</f>
        <v>0</v>
      </c>
      <c r="E54" s="523">
        <f>+'RESUMEN 120 MW_220kV BESS'!E99*$J8</f>
        <v>0</v>
      </c>
      <c r="F54" s="523">
        <f>+'RESUMEN 120 MW_220kV BESS'!F99*$J8</f>
        <v>0</v>
      </c>
      <c r="G54" s="523">
        <f>+'RESUMEN 120 MW_220kV BESS'!G99*$J8</f>
        <v>0</v>
      </c>
      <c r="H54" s="523">
        <f>+'RESUMEN 120 MW_220kV BESS'!H99*$J8</f>
        <v>0</v>
      </c>
      <c r="I54" s="523">
        <f>+'RESUMEN 120 MW_220kV BESS'!I99*$J8</f>
        <v>0</v>
      </c>
      <c r="J54" s="523">
        <f>+'RESUMEN 120 MW_220kV BESS'!J99*$J8</f>
        <v>0</v>
      </c>
      <c r="K54" s="523">
        <f>+'RESUMEN 120 MW_220kV BESS'!K99*$J8</f>
        <v>0</v>
      </c>
      <c r="L54" s="523">
        <f>+'RESUMEN 120 MW_220kV BESS'!L99*$J8</f>
        <v>0</v>
      </c>
      <c r="M54" s="523">
        <f>+'RESUMEN 120 MW_220kV BESS'!M99*$J8</f>
        <v>0</v>
      </c>
      <c r="N54" s="523">
        <f>+'RESUMEN 120 MW_220kV BESS'!N99*$J8</f>
        <v>0</v>
      </c>
      <c r="O54" s="523">
        <f>+'RESUMEN 120 MW_220kV BESS'!O99*$J8</f>
        <v>0</v>
      </c>
      <c r="P54" s="523">
        <f>+'RESUMEN 120 MW_220kV BESS'!P99*$J8</f>
        <v>0</v>
      </c>
      <c r="Q54" s="523">
        <f>+'RESUMEN 120 MW_220kV BESS'!Q99*$J8</f>
        <v>0</v>
      </c>
      <c r="R54" s="523">
        <f>+'RESUMEN 120 MW_220kV BESS'!R99*$J8</f>
        <v>0</v>
      </c>
      <c r="S54" s="523">
        <f>+'RESUMEN 120 MW_220kV BESS'!S99*$J8</f>
        <v>0</v>
      </c>
      <c r="T54" s="523">
        <f>+'RESUMEN 120 MW_220kV BESS'!T99*$J8</f>
        <v>0</v>
      </c>
      <c r="U54" s="523">
        <f>+'RESUMEN 120 MW_220kV BESS'!U99*$J8</f>
        <v>0</v>
      </c>
      <c r="V54" s="523">
        <f>+'RESUMEN 120 MW_220kV BESS'!V99*$J8</f>
        <v>0</v>
      </c>
    </row>
    <row r="55" spans="1:22" x14ac:dyDescent="0.25">
      <c r="A55" s="1383"/>
      <c r="B55" s="274" t="s">
        <v>167</v>
      </c>
      <c r="C55" s="523">
        <f>+'RESUMEN 120 MW_220kV BESS'!C100*$J9</f>
        <v>0</v>
      </c>
      <c r="D55" s="523">
        <f>+'RESUMEN 120 MW_220kV BESS'!D100*$J9</f>
        <v>0</v>
      </c>
      <c r="E55" s="523">
        <f>+'RESUMEN 120 MW_220kV BESS'!E100*$J9</f>
        <v>0</v>
      </c>
      <c r="F55" s="523">
        <f>+'RESUMEN 120 MW_220kV BESS'!F100*$J9</f>
        <v>0</v>
      </c>
      <c r="G55" s="523">
        <f>+'RESUMEN 120 MW_220kV BESS'!G100*$J9</f>
        <v>0</v>
      </c>
      <c r="H55" s="523">
        <f>+'RESUMEN 120 MW_220kV BESS'!H100*$J9</f>
        <v>0</v>
      </c>
      <c r="I55" s="523">
        <f>+'RESUMEN 120 MW_220kV BESS'!I100*$J9</f>
        <v>0</v>
      </c>
      <c r="J55" s="523">
        <f>+'RESUMEN 120 MW_220kV BESS'!J100*$J9</f>
        <v>0</v>
      </c>
      <c r="K55" s="523">
        <f>+'RESUMEN 120 MW_220kV BESS'!K100*$J9</f>
        <v>0</v>
      </c>
      <c r="L55" s="523">
        <f>+'RESUMEN 120 MW_220kV BESS'!L100*$J9</f>
        <v>0</v>
      </c>
      <c r="M55" s="523">
        <f>+'RESUMEN 120 MW_220kV BESS'!M100*$J9</f>
        <v>0</v>
      </c>
      <c r="N55" s="523">
        <f>+'RESUMEN 120 MW_220kV BESS'!N100*$J9</f>
        <v>0</v>
      </c>
      <c r="O55" s="523">
        <f>+'RESUMEN 120 MW_220kV BESS'!O100*$J9</f>
        <v>0</v>
      </c>
      <c r="P55" s="523">
        <f>+'RESUMEN 120 MW_220kV BESS'!P100*$J9</f>
        <v>0</v>
      </c>
      <c r="Q55" s="523">
        <f>+'RESUMEN 120 MW_220kV BESS'!Q100*$J9</f>
        <v>0</v>
      </c>
      <c r="R55" s="523">
        <f>+'RESUMEN 120 MW_220kV BESS'!R100*$J9</f>
        <v>0</v>
      </c>
      <c r="S55" s="523">
        <f>+'RESUMEN 120 MW_220kV BESS'!S100*$J9</f>
        <v>0</v>
      </c>
      <c r="T55" s="523">
        <f>+'RESUMEN 120 MW_220kV BESS'!T100*$J9</f>
        <v>0</v>
      </c>
      <c r="U55" s="523">
        <f>+'RESUMEN 120 MW_220kV BESS'!U100*$J9</f>
        <v>0</v>
      </c>
      <c r="V55" s="523">
        <f>+'RESUMEN 120 MW_220kV BESS'!V100*$J9</f>
        <v>0</v>
      </c>
    </row>
    <row r="56" spans="1:22" x14ac:dyDescent="0.25">
      <c r="A56" s="1383"/>
      <c r="B56" s="274" t="s">
        <v>168</v>
      </c>
      <c r="C56" s="523">
        <f>+'RESUMEN 120 MW_220kV BESS'!C101*$J$10/$J$11</f>
        <v>17234160.973860882</v>
      </c>
      <c r="D56" s="523">
        <f>+'RESUMEN 120 MW_220kV BESS'!D101*$J$10/$J$11</f>
        <v>17671847.45822037</v>
      </c>
      <c r="E56" s="523">
        <f>+'RESUMEN 120 MW_220kV BESS'!E101*$J$10/$J$11</f>
        <v>17621374.526519086</v>
      </c>
      <c r="F56" s="523">
        <f>+'RESUMEN 120 MW_220kV BESS'!F101*$J$10/$J$11</f>
        <v>17739040.41714067</v>
      </c>
      <c r="G56" s="523">
        <f>+'RESUMEN 120 MW_220kV BESS'!G101*$J$10/$J$11</f>
        <v>18470325.826385811</v>
      </c>
      <c r="H56" s="523">
        <f>+'RESUMEN 120 MW_220kV BESS'!H101*$J$10/$J$11</f>
        <v>18470669.070146479</v>
      </c>
      <c r="I56" s="523">
        <f>+'RESUMEN 120 MW_220kV BESS'!I101*$J$10/$J$11</f>
        <v>18145183.03751656</v>
      </c>
      <c r="J56" s="523">
        <f>+'RESUMEN 120 MW_220kV BESS'!J101*$J$10/$J$11</f>
        <v>18436167.086498249</v>
      </c>
      <c r="K56" s="523">
        <f>+'RESUMEN 120 MW_220kV BESS'!K101*$J$10/$J$11</f>
        <v>17900098.669992916</v>
      </c>
      <c r="L56" s="523">
        <f>+'RESUMEN 120 MW_220kV BESS'!L101*$J$10/$J$11</f>
        <v>17899379.939727552</v>
      </c>
      <c r="M56" s="523">
        <f>+'RESUMEN 120 MW_220kV BESS'!M101*$J$10/$J$11</f>
        <v>17388981.03266672</v>
      </c>
      <c r="N56" s="523">
        <f>+'RESUMEN 120 MW_220kV BESS'!N101*$J$10/$J$11</f>
        <v>17378149.002702717</v>
      </c>
      <c r="O56" s="523">
        <f>+'RESUMEN 120 MW_220kV BESS'!O101*$J$10/$J$11</f>
        <v>17100228.187454589</v>
      </c>
      <c r="P56" s="523">
        <f>+'RESUMEN 120 MW_220kV BESS'!P101*$J$10/$J$11</f>
        <v>17366202.507568132</v>
      </c>
      <c r="Q56" s="523">
        <f>+'RESUMEN 120 MW_220kV BESS'!Q101*$J$10/$J$11</f>
        <v>17948164.062244784</v>
      </c>
      <c r="R56" s="523">
        <f>+'RESUMEN 120 MW_220kV BESS'!R101*$J$10/$J$11</f>
        <v>16958238.627940886</v>
      </c>
      <c r="S56" s="523">
        <f>+'RESUMEN 120 MW_220kV BESS'!S101*$J$10/$J$11</f>
        <v>17420249.788035311</v>
      </c>
      <c r="T56" s="523">
        <f>+'RESUMEN 120 MW_220kV BESS'!T101*$J$10/$J$11</f>
        <v>17309404.088768095</v>
      </c>
      <c r="U56" s="523">
        <f>+'RESUMEN 120 MW_220kV BESS'!U101*$J$10/$J$11</f>
        <v>17110403.888553843</v>
      </c>
      <c r="V56" s="523">
        <f>+'RESUMEN 120 MW_220kV BESS'!V101*$J$10/$J$11</f>
        <v>17473399.934784669</v>
      </c>
    </row>
    <row r="57" spans="1:22" x14ac:dyDescent="0.25">
      <c r="A57" s="1383"/>
      <c r="B57" s="274" t="s">
        <v>238</v>
      </c>
      <c r="C57" s="523">
        <f t="shared" ref="C57" si="9">+SUM(C50:C56)</f>
        <v>79280889.284088761</v>
      </c>
      <c r="D57" s="523">
        <f t="shared" ref="D57:V57" si="10">+SUM(D50:D56)</f>
        <v>79592149.301695436</v>
      </c>
      <c r="E57" s="523">
        <f t="shared" si="10"/>
        <v>79671725.445151404</v>
      </c>
      <c r="F57" s="523">
        <f t="shared" si="10"/>
        <v>79785768.727368549</v>
      </c>
      <c r="G57" s="523">
        <f t="shared" si="10"/>
        <v>80563577.020372719</v>
      </c>
      <c r="H57" s="523">
        <f t="shared" si="10"/>
        <v>80565759.563124195</v>
      </c>
      <c r="I57" s="523">
        <f t="shared" si="10"/>
        <v>80521313.102873027</v>
      </c>
      <c r="J57" s="523">
        <f t="shared" si="10"/>
        <v>80691407.732536674</v>
      </c>
      <c r="K57" s="523">
        <f t="shared" si="10"/>
        <v>79960798.441956639</v>
      </c>
      <c r="L57" s="523">
        <f t="shared" si="10"/>
        <v>79946108.249955431</v>
      </c>
      <c r="M57" s="523">
        <f t="shared" si="10"/>
        <v>79765111.098023176</v>
      </c>
      <c r="N57" s="523">
        <f t="shared" si="10"/>
        <v>79754279.068059176</v>
      </c>
      <c r="O57" s="523">
        <f t="shared" si="10"/>
        <v>79476358.252811044</v>
      </c>
      <c r="P57" s="523">
        <f t="shared" si="10"/>
        <v>79412930.817796007</v>
      </c>
      <c r="Q57" s="523">
        <f t="shared" si="10"/>
        <v>80324294.127601251</v>
      </c>
      <c r="R57" s="523">
        <f t="shared" si="10"/>
        <v>78812622.205266684</v>
      </c>
      <c r="S57" s="523">
        <f t="shared" si="10"/>
        <v>79466978.098263189</v>
      </c>
      <c r="T57" s="523">
        <f t="shared" si="10"/>
        <v>79162242.666093901</v>
      </c>
      <c r="U57" s="523">
        <f t="shared" si="10"/>
        <v>79486533.953910306</v>
      </c>
      <c r="V57" s="523">
        <f t="shared" si="10"/>
        <v>79393701.778259724</v>
      </c>
    </row>
    <row r="58" spans="1:22" x14ac:dyDescent="0.25">
      <c r="A58" s="7"/>
      <c r="B58" s="7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</row>
    <row r="59" spans="1:22" x14ac:dyDescent="0.25">
      <c r="A59" s="487"/>
      <c r="B59" s="471"/>
      <c r="C59" s="471"/>
      <c r="D59" s="471"/>
      <c r="E59" s="471"/>
      <c r="F59" s="471"/>
      <c r="G59" s="471"/>
      <c r="H59" s="471"/>
      <c r="I59" s="471"/>
      <c r="J59" s="471"/>
      <c r="K59" s="471"/>
      <c r="L59" s="471"/>
      <c r="M59" s="471"/>
      <c r="N59" s="471"/>
      <c r="O59" s="471"/>
      <c r="P59" s="471"/>
      <c r="Q59" s="471"/>
      <c r="R59" s="471"/>
      <c r="S59" s="471"/>
      <c r="T59" s="471"/>
      <c r="U59" s="471"/>
      <c r="V59" s="471"/>
    </row>
    <row r="60" spans="1:22" ht="17.399999999999999" x14ac:dyDescent="0.3">
      <c r="B60" s="467" t="s">
        <v>239</v>
      </c>
    </row>
    <row r="61" spans="1:22" ht="13.5" customHeight="1" x14ac:dyDescent="0.3">
      <c r="B61" s="467"/>
    </row>
    <row r="62" spans="1:22" x14ac:dyDescent="0.25">
      <c r="B62" s="485" t="s">
        <v>248</v>
      </c>
      <c r="C62" s="486">
        <f t="shared" ref="C62" si="11">1-(C38/C43)</f>
        <v>0.91751332588504753</v>
      </c>
      <c r="D62" s="486">
        <f t="shared" ref="D62:V62" si="12">1-(D38/D43)</f>
        <v>0.91035107900651746</v>
      </c>
      <c r="E62" s="486">
        <f t="shared" si="12"/>
        <v>0.91038413589633571</v>
      </c>
      <c r="F62" s="486">
        <f t="shared" si="12"/>
        <v>0.90152526679027045</v>
      </c>
      <c r="G62" s="486">
        <f t="shared" si="12"/>
        <v>0.8920076351902827</v>
      </c>
      <c r="H62" s="486">
        <f t="shared" si="12"/>
        <v>0.89200940723909672</v>
      </c>
      <c r="I62" s="486">
        <f t="shared" si="12"/>
        <v>0.90067415239678206</v>
      </c>
      <c r="J62" s="486">
        <f t="shared" si="12"/>
        <v>0.89210089002057591</v>
      </c>
      <c r="K62" s="486">
        <f t="shared" si="12"/>
        <v>0.89972961895655701</v>
      </c>
      <c r="L62" s="486">
        <f t="shared" si="12"/>
        <v>0.8997186189887364</v>
      </c>
      <c r="M62" s="486">
        <f t="shared" si="12"/>
        <v>0.89956775926637467</v>
      </c>
      <c r="N62" s="486">
        <f t="shared" si="12"/>
        <v>0.90846736048832011</v>
      </c>
      <c r="O62" s="486">
        <f t="shared" si="12"/>
        <v>0.91777842462576942</v>
      </c>
      <c r="P62" s="486">
        <f t="shared" si="12"/>
        <v>0.91513420169229376</v>
      </c>
      <c r="Q62" s="486">
        <f t="shared" si="12"/>
        <v>0.90354618265851638</v>
      </c>
      <c r="R62" s="486">
        <f t="shared" si="12"/>
        <v>0.91798733564989365</v>
      </c>
      <c r="S62" s="486">
        <f t="shared" si="12"/>
        <v>0.91429588850815446</v>
      </c>
      <c r="T62" s="486">
        <f t="shared" si="12"/>
        <v>0.91320902948550664</v>
      </c>
      <c r="U62" s="486">
        <f t="shared" si="12"/>
        <v>0.91487694554016952</v>
      </c>
      <c r="V62" s="486">
        <f t="shared" si="12"/>
        <v>0.91482382488553826</v>
      </c>
    </row>
    <row r="64" spans="1:22" x14ac:dyDescent="0.25">
      <c r="A64" s="1382" t="s">
        <v>237</v>
      </c>
      <c r="B64" s="274" t="s">
        <v>162</v>
      </c>
      <c r="C64" s="488">
        <f t="shared" ref="C64" si="13">+(C50/C$57)*C$62</f>
        <v>0.65903331739357895</v>
      </c>
      <c r="D64" s="488">
        <f t="shared" ref="D64:V64" si="14">+(D50/D$57)*D$62</f>
        <v>0.65133164957204648</v>
      </c>
      <c r="E64" s="488">
        <f t="shared" si="14"/>
        <v>0.65070472701393711</v>
      </c>
      <c r="F64" s="488">
        <f t="shared" si="14"/>
        <v>0.64345172943391937</v>
      </c>
      <c r="G64" s="488">
        <f t="shared" si="14"/>
        <v>0.63051196772462303</v>
      </c>
      <c r="H64" s="488">
        <f t="shared" si="14"/>
        <v>0.63049613955922001</v>
      </c>
      <c r="I64" s="488">
        <f t="shared" si="14"/>
        <v>0.63697201776725731</v>
      </c>
      <c r="J64" s="488">
        <f t="shared" si="14"/>
        <v>0.62957892785092007</v>
      </c>
      <c r="K64" s="488">
        <f t="shared" si="14"/>
        <v>0.64076443510886516</v>
      </c>
      <c r="L64" s="488">
        <f t="shared" si="14"/>
        <v>0.64087434099673291</v>
      </c>
      <c r="M64" s="488">
        <f t="shared" si="14"/>
        <v>0.64222086412835888</v>
      </c>
      <c r="N64" s="488">
        <f t="shared" si="14"/>
        <v>0.64866256956268575</v>
      </c>
      <c r="O64" s="488">
        <f t="shared" si="14"/>
        <v>0.65760239827746636</v>
      </c>
      <c r="P64" s="488">
        <f t="shared" si="14"/>
        <v>0.65623148825635813</v>
      </c>
      <c r="Q64" s="488">
        <f t="shared" si="14"/>
        <v>0.64057050957927975</v>
      </c>
      <c r="R64" s="488">
        <f t="shared" si="14"/>
        <v>0.66329147521687148</v>
      </c>
      <c r="S64" s="488">
        <f t="shared" si="14"/>
        <v>0.65518443522142844</v>
      </c>
      <c r="T64" s="488">
        <f t="shared" si="14"/>
        <v>0.65692472950384162</v>
      </c>
      <c r="U64" s="488">
        <f t="shared" si="14"/>
        <v>0.6554395250056636</v>
      </c>
      <c r="V64" s="488">
        <f t="shared" si="14"/>
        <v>0.65616780527316299</v>
      </c>
    </row>
    <row r="65" spans="1:22" x14ac:dyDescent="0.25">
      <c r="A65" s="1383"/>
      <c r="B65" s="274" t="s">
        <v>163</v>
      </c>
      <c r="C65" s="488">
        <f t="shared" ref="C65" si="15">+(C51/C$57)*C$62</f>
        <v>0</v>
      </c>
      <c r="D65" s="488">
        <f t="shared" ref="D65:V65" si="16">+(D51/D$57)*D$62</f>
        <v>0</v>
      </c>
      <c r="E65" s="488">
        <f t="shared" si="16"/>
        <v>0</v>
      </c>
      <c r="F65" s="488">
        <f t="shared" si="16"/>
        <v>0</v>
      </c>
      <c r="G65" s="488">
        <f t="shared" si="16"/>
        <v>0</v>
      </c>
      <c r="H65" s="488">
        <f t="shared" si="16"/>
        <v>0</v>
      </c>
      <c r="I65" s="488">
        <f t="shared" si="16"/>
        <v>0</v>
      </c>
      <c r="J65" s="488">
        <f t="shared" si="16"/>
        <v>0</v>
      </c>
      <c r="K65" s="488">
        <f t="shared" si="16"/>
        <v>0</v>
      </c>
      <c r="L65" s="488">
        <f t="shared" si="16"/>
        <v>0</v>
      </c>
      <c r="M65" s="488">
        <f t="shared" si="16"/>
        <v>0</v>
      </c>
      <c r="N65" s="488">
        <f t="shared" si="16"/>
        <v>0</v>
      </c>
      <c r="O65" s="488">
        <f t="shared" si="16"/>
        <v>0</v>
      </c>
      <c r="P65" s="488">
        <f t="shared" si="16"/>
        <v>0</v>
      </c>
      <c r="Q65" s="488">
        <f t="shared" si="16"/>
        <v>0</v>
      </c>
      <c r="R65" s="488">
        <f t="shared" si="16"/>
        <v>0</v>
      </c>
      <c r="S65" s="488">
        <f t="shared" si="16"/>
        <v>0</v>
      </c>
      <c r="T65" s="488">
        <f t="shared" si="16"/>
        <v>0</v>
      </c>
      <c r="U65" s="488">
        <f t="shared" si="16"/>
        <v>0</v>
      </c>
      <c r="V65" s="488">
        <f t="shared" si="16"/>
        <v>0</v>
      </c>
    </row>
    <row r="66" spans="1:22" x14ac:dyDescent="0.25">
      <c r="A66" s="1383"/>
      <c r="B66" s="274" t="s">
        <v>164</v>
      </c>
      <c r="C66" s="488">
        <f t="shared" ref="C66" si="17">+(C52/C$57)*C$62</f>
        <v>5.9030021278233737E-2</v>
      </c>
      <c r="D66" s="488">
        <f t="shared" ref="D66:V66" si="18">+(D52/D$57)*D$62</f>
        <v>5.6894150210646706E-2</v>
      </c>
      <c r="E66" s="488">
        <f t="shared" si="18"/>
        <v>5.8325418718412958E-2</v>
      </c>
      <c r="F66" s="488">
        <f t="shared" si="18"/>
        <v>5.7634368821018016E-2</v>
      </c>
      <c r="G66" s="488">
        <f t="shared" si="18"/>
        <v>5.6990452194221351E-2</v>
      </c>
      <c r="H66" s="488">
        <f t="shared" si="18"/>
        <v>5.7009385907847605E-2</v>
      </c>
      <c r="I66" s="488">
        <f t="shared" si="18"/>
        <v>6.0738512668712781E-2</v>
      </c>
      <c r="J66" s="488">
        <f t="shared" si="18"/>
        <v>5.8697025554981311E-2</v>
      </c>
      <c r="K66" s="488">
        <f t="shared" si="18"/>
        <v>5.7550874968219215E-2</v>
      </c>
      <c r="L66" s="488">
        <f t="shared" si="18"/>
        <v>5.7403510546824674E-2</v>
      </c>
      <c r="M66" s="488">
        <f t="shared" si="18"/>
        <v>6.1239016791825439E-2</v>
      </c>
      <c r="N66" s="488">
        <f t="shared" si="18"/>
        <v>6.1853266077849703E-2</v>
      </c>
      <c r="O66" s="488">
        <f t="shared" si="18"/>
        <v>6.270572408935253E-2</v>
      </c>
      <c r="P66" s="488">
        <f t="shared" si="18"/>
        <v>5.8779059711916833E-2</v>
      </c>
      <c r="Q66" s="488">
        <f t="shared" si="18"/>
        <v>6.1081647114836359E-2</v>
      </c>
      <c r="R66" s="488">
        <f t="shared" si="18"/>
        <v>5.717104956156948E-2</v>
      </c>
      <c r="S66" s="488">
        <f t="shared" si="18"/>
        <v>5.8685274524885943E-2</v>
      </c>
      <c r="T66" s="488">
        <f t="shared" si="18"/>
        <v>5.6604457969726414E-2</v>
      </c>
      <c r="U66" s="488">
        <f t="shared" si="18"/>
        <v>6.2499483152614534E-2</v>
      </c>
      <c r="V66" s="488">
        <f t="shared" si="18"/>
        <v>5.7316590866005906E-2</v>
      </c>
    </row>
    <row r="67" spans="1:22" x14ac:dyDescent="0.25">
      <c r="A67" s="1383"/>
      <c r="B67" s="274" t="s">
        <v>165</v>
      </c>
      <c r="C67" s="488">
        <f t="shared" ref="C67" si="19">+(C53/C$57)*C$62</f>
        <v>0</v>
      </c>
      <c r="D67" s="488">
        <f t="shared" ref="D67:V67" si="20">+(D53/D$57)*D$62</f>
        <v>0</v>
      </c>
      <c r="E67" s="488">
        <f t="shared" si="20"/>
        <v>0</v>
      </c>
      <c r="F67" s="488">
        <f t="shared" si="20"/>
        <v>0</v>
      </c>
      <c r="G67" s="488">
        <f t="shared" si="20"/>
        <v>0</v>
      </c>
      <c r="H67" s="488">
        <f t="shared" si="20"/>
        <v>0</v>
      </c>
      <c r="I67" s="488">
        <f t="shared" si="20"/>
        <v>0</v>
      </c>
      <c r="J67" s="488">
        <f t="shared" si="20"/>
        <v>0</v>
      </c>
      <c r="K67" s="488">
        <f t="shared" si="20"/>
        <v>0</v>
      </c>
      <c r="L67" s="488">
        <f t="shared" si="20"/>
        <v>0</v>
      </c>
      <c r="M67" s="488">
        <f t="shared" si="20"/>
        <v>0</v>
      </c>
      <c r="N67" s="488">
        <f t="shared" si="20"/>
        <v>0</v>
      </c>
      <c r="O67" s="488">
        <f t="shared" si="20"/>
        <v>0</v>
      </c>
      <c r="P67" s="488">
        <f t="shared" si="20"/>
        <v>0</v>
      </c>
      <c r="Q67" s="488">
        <f t="shared" si="20"/>
        <v>0</v>
      </c>
      <c r="R67" s="488">
        <f t="shared" si="20"/>
        <v>0</v>
      </c>
      <c r="S67" s="488">
        <f t="shared" si="20"/>
        <v>0</v>
      </c>
      <c r="T67" s="488">
        <f t="shared" si="20"/>
        <v>0</v>
      </c>
      <c r="U67" s="488">
        <f t="shared" si="20"/>
        <v>0</v>
      </c>
      <c r="V67" s="488">
        <f t="shared" si="20"/>
        <v>0</v>
      </c>
    </row>
    <row r="68" spans="1:22" x14ac:dyDescent="0.25">
      <c r="A68" s="1383"/>
      <c r="B68" s="274" t="s">
        <v>166</v>
      </c>
      <c r="C68" s="488">
        <f t="shared" ref="C68" si="21">+(C54/C$57)*C$62</f>
        <v>0</v>
      </c>
      <c r="D68" s="488">
        <f t="shared" ref="D68:V68" si="22">+(D54/D$57)*D$62</f>
        <v>0</v>
      </c>
      <c r="E68" s="488">
        <f t="shared" si="22"/>
        <v>0</v>
      </c>
      <c r="F68" s="488">
        <f t="shared" si="22"/>
        <v>0</v>
      </c>
      <c r="G68" s="488">
        <f t="shared" si="22"/>
        <v>0</v>
      </c>
      <c r="H68" s="488">
        <f t="shared" si="22"/>
        <v>0</v>
      </c>
      <c r="I68" s="488">
        <f t="shared" si="22"/>
        <v>0</v>
      </c>
      <c r="J68" s="488">
        <f t="shared" si="22"/>
        <v>0</v>
      </c>
      <c r="K68" s="488">
        <f t="shared" si="22"/>
        <v>0</v>
      </c>
      <c r="L68" s="488">
        <f t="shared" si="22"/>
        <v>0</v>
      </c>
      <c r="M68" s="488">
        <f t="shared" si="22"/>
        <v>0</v>
      </c>
      <c r="N68" s="488">
        <f t="shared" si="22"/>
        <v>0</v>
      </c>
      <c r="O68" s="488">
        <f t="shared" si="22"/>
        <v>0</v>
      </c>
      <c r="P68" s="488">
        <f t="shared" si="22"/>
        <v>0</v>
      </c>
      <c r="Q68" s="488">
        <f t="shared" si="22"/>
        <v>0</v>
      </c>
      <c r="R68" s="488">
        <f t="shared" si="22"/>
        <v>0</v>
      </c>
      <c r="S68" s="488">
        <f t="shared" si="22"/>
        <v>0</v>
      </c>
      <c r="T68" s="488">
        <f t="shared" si="22"/>
        <v>0</v>
      </c>
      <c r="U68" s="488">
        <f t="shared" si="22"/>
        <v>0</v>
      </c>
      <c r="V68" s="488">
        <f t="shared" si="22"/>
        <v>0</v>
      </c>
    </row>
    <row r="69" spans="1:22" x14ac:dyDescent="0.25">
      <c r="A69" s="1383"/>
      <c r="B69" s="274" t="s">
        <v>167</v>
      </c>
      <c r="C69" s="488">
        <f t="shared" ref="C69" si="23">+(C55/C$57)*C$62</f>
        <v>0</v>
      </c>
      <c r="D69" s="488">
        <f t="shared" ref="D69:V69" si="24">+(D55/D$57)*D$62</f>
        <v>0</v>
      </c>
      <c r="E69" s="488">
        <f t="shared" si="24"/>
        <v>0</v>
      </c>
      <c r="F69" s="488">
        <f t="shared" si="24"/>
        <v>0</v>
      </c>
      <c r="G69" s="488">
        <f t="shared" si="24"/>
        <v>0</v>
      </c>
      <c r="H69" s="488">
        <f t="shared" si="24"/>
        <v>0</v>
      </c>
      <c r="I69" s="488">
        <f t="shared" si="24"/>
        <v>0</v>
      </c>
      <c r="J69" s="488">
        <f t="shared" si="24"/>
        <v>0</v>
      </c>
      <c r="K69" s="488">
        <f t="shared" si="24"/>
        <v>0</v>
      </c>
      <c r="L69" s="488">
        <f t="shared" si="24"/>
        <v>0</v>
      </c>
      <c r="M69" s="488">
        <f t="shared" si="24"/>
        <v>0</v>
      </c>
      <c r="N69" s="488">
        <f t="shared" si="24"/>
        <v>0</v>
      </c>
      <c r="O69" s="488">
        <f t="shared" si="24"/>
        <v>0</v>
      </c>
      <c r="P69" s="488">
        <f t="shared" si="24"/>
        <v>0</v>
      </c>
      <c r="Q69" s="488">
        <f t="shared" si="24"/>
        <v>0</v>
      </c>
      <c r="R69" s="488">
        <f t="shared" si="24"/>
        <v>0</v>
      </c>
      <c r="S69" s="488">
        <f t="shared" si="24"/>
        <v>0</v>
      </c>
      <c r="T69" s="488">
        <f t="shared" si="24"/>
        <v>0</v>
      </c>
      <c r="U69" s="488">
        <f t="shared" si="24"/>
        <v>0</v>
      </c>
      <c r="V69" s="488">
        <f t="shared" si="24"/>
        <v>0</v>
      </c>
    </row>
    <row r="70" spans="1:22" x14ac:dyDescent="0.25">
      <c r="A70" s="1383"/>
      <c r="B70" s="274" t="s">
        <v>168</v>
      </c>
      <c r="C70" s="488">
        <f t="shared" ref="C70" si="25">+(C56/C$57)*C$62+1-C$62</f>
        <v>0.28193666132818718</v>
      </c>
      <c r="D70" s="488">
        <f t="shared" ref="D70:V70" si="26">+(D56/D$57)*D$62+1-D$62</f>
        <v>0.29177420021730671</v>
      </c>
      <c r="E70" s="488">
        <f t="shared" si="26"/>
        <v>0.29096985426764987</v>
      </c>
      <c r="F70" s="488">
        <f t="shared" si="26"/>
        <v>0.2989139017450626</v>
      </c>
      <c r="G70" s="488">
        <f t="shared" si="26"/>
        <v>0.31249758008115547</v>
      </c>
      <c r="H70" s="488">
        <f t="shared" si="26"/>
        <v>0.31249447453293233</v>
      </c>
      <c r="I70" s="488">
        <f t="shared" si="26"/>
        <v>0.30228946956402991</v>
      </c>
      <c r="J70" s="488">
        <f t="shared" si="26"/>
        <v>0.31172404659409858</v>
      </c>
      <c r="K70" s="488">
        <f t="shared" si="26"/>
        <v>0.30168468992291542</v>
      </c>
      <c r="L70" s="488">
        <f t="shared" si="26"/>
        <v>0.30172214845644241</v>
      </c>
      <c r="M70" s="488">
        <f t="shared" si="26"/>
        <v>0.29654011907981581</v>
      </c>
      <c r="N70" s="488">
        <f t="shared" si="26"/>
        <v>0.28948416435946467</v>
      </c>
      <c r="O70" s="488">
        <f t="shared" si="26"/>
        <v>0.27969187763318137</v>
      </c>
      <c r="P70" s="488">
        <f t="shared" si="26"/>
        <v>0.28498945203172521</v>
      </c>
      <c r="Q70" s="488">
        <f t="shared" si="26"/>
        <v>0.29834784330588382</v>
      </c>
      <c r="R70" s="488">
        <f t="shared" si="26"/>
        <v>0.27953747522155903</v>
      </c>
      <c r="S70" s="488">
        <f t="shared" si="26"/>
        <v>0.28613029025368575</v>
      </c>
      <c r="T70" s="488">
        <f t="shared" si="26"/>
        <v>0.28647081252643192</v>
      </c>
      <c r="U70" s="488">
        <f t="shared" si="26"/>
        <v>0.28206099184172206</v>
      </c>
      <c r="V70" s="488">
        <f t="shared" si="26"/>
        <v>0.28651560386083119</v>
      </c>
    </row>
    <row r="71" spans="1:22" x14ac:dyDescent="0.25">
      <c r="A71" s="1384"/>
      <c r="B71" s="274" t="s">
        <v>189</v>
      </c>
      <c r="C71" s="489" t="str">
        <f t="shared" ref="C71" si="27">+IF(SUM(C64:C70)=1,"OK","ERROR")</f>
        <v>OK</v>
      </c>
      <c r="D71" s="489" t="str">
        <f t="shared" ref="D71:V71" si="28">+IF(SUM(D64:D70)=1,"OK","ERROR")</f>
        <v>OK</v>
      </c>
      <c r="E71" s="489" t="str">
        <f t="shared" si="28"/>
        <v>OK</v>
      </c>
      <c r="F71" s="489" t="str">
        <f t="shared" si="28"/>
        <v>OK</v>
      </c>
      <c r="G71" s="489" t="str">
        <f t="shared" si="28"/>
        <v>OK</v>
      </c>
      <c r="H71" s="489" t="str">
        <f t="shared" si="28"/>
        <v>OK</v>
      </c>
      <c r="I71" s="489" t="str">
        <f t="shared" si="28"/>
        <v>OK</v>
      </c>
      <c r="J71" s="489" t="str">
        <f t="shared" si="28"/>
        <v>OK</v>
      </c>
      <c r="K71" s="489" t="str">
        <f t="shared" si="28"/>
        <v>OK</v>
      </c>
      <c r="L71" s="489" t="str">
        <f t="shared" si="28"/>
        <v>OK</v>
      </c>
      <c r="M71" s="489" t="str">
        <f t="shared" si="28"/>
        <v>OK</v>
      </c>
      <c r="N71" s="489" t="str">
        <f t="shared" si="28"/>
        <v>OK</v>
      </c>
      <c r="O71" s="489" t="str">
        <f t="shared" si="28"/>
        <v>OK</v>
      </c>
      <c r="P71" s="489" t="str">
        <f t="shared" si="28"/>
        <v>OK</v>
      </c>
      <c r="Q71" s="489" t="str">
        <f t="shared" si="28"/>
        <v>OK</v>
      </c>
      <c r="R71" s="489" t="str">
        <f t="shared" si="28"/>
        <v>OK</v>
      </c>
      <c r="S71" s="489" t="str">
        <f t="shared" si="28"/>
        <v>OK</v>
      </c>
      <c r="T71" s="489" t="str">
        <f t="shared" si="28"/>
        <v>OK</v>
      </c>
      <c r="U71" s="489" t="str">
        <f t="shared" si="28"/>
        <v>OK</v>
      </c>
      <c r="V71" s="489" t="str">
        <f t="shared" si="28"/>
        <v>OK</v>
      </c>
    </row>
  </sheetData>
  <mergeCells count="7">
    <mergeCell ref="A1:K1"/>
    <mergeCell ref="A64:A71"/>
    <mergeCell ref="E3:F3"/>
    <mergeCell ref="G3:H3"/>
    <mergeCell ref="I3:J3"/>
    <mergeCell ref="B7:C7"/>
    <mergeCell ref="A50:A57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C2FBE-9DFC-4408-9A0D-6DB7DFC549E5}">
  <sheetPr codeName="Hoja27"/>
  <dimension ref="A1:V71"/>
  <sheetViews>
    <sheetView showGridLines="0" topLeftCell="A26" zoomScale="70" zoomScaleNormal="70" workbookViewId="0">
      <selection activeCell="E38" sqref="E38"/>
    </sheetView>
  </sheetViews>
  <sheetFormatPr baseColWidth="10" defaultColWidth="11.44140625" defaultRowHeight="13.2" x14ac:dyDescent="0.25"/>
  <cols>
    <col min="2" max="2" width="91.88671875" customWidth="1"/>
    <col min="3" max="3" width="24" customWidth="1"/>
    <col min="4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2.88671875" customWidth="1"/>
    <col min="12" max="28" width="21.5546875" customWidth="1"/>
  </cols>
  <sheetData>
    <row r="1" spans="1:22" ht="21" x14ac:dyDescent="0.4">
      <c r="A1" s="1381" t="s">
        <v>241</v>
      </c>
      <c r="B1" s="1381"/>
      <c r="C1" s="1381"/>
      <c r="D1" s="1381"/>
      <c r="E1" s="1381"/>
      <c r="F1" s="1381"/>
      <c r="G1" s="1381"/>
      <c r="H1" s="1381"/>
      <c r="I1" s="1381"/>
      <c r="J1" s="1381"/>
      <c r="K1" s="1381"/>
    </row>
    <row r="2" spans="1:22" x14ac:dyDescent="0.25">
      <c r="A2" s="481"/>
      <c r="B2" s="481"/>
    </row>
    <row r="3" spans="1:22" ht="27.75" customHeight="1" x14ac:dyDescent="0.3">
      <c r="C3" s="533" t="s">
        <v>206</v>
      </c>
      <c r="E3" s="1385" t="s">
        <v>207</v>
      </c>
      <c r="F3" s="1386"/>
      <c r="G3" s="1385" t="s">
        <v>208</v>
      </c>
      <c r="H3" s="1386"/>
      <c r="I3" s="1387" t="s">
        <v>209</v>
      </c>
      <c r="J3" s="1388"/>
      <c r="K3" s="274" t="s">
        <v>210</v>
      </c>
    </row>
    <row r="4" spans="1:22" ht="17.399999999999999" x14ac:dyDescent="0.3">
      <c r="C4" s="498" t="s">
        <v>176</v>
      </c>
      <c r="E4" s="274" t="s">
        <v>162</v>
      </c>
      <c r="F4" s="4">
        <f>+VLOOKUP(EDATE($C$5,-HLOOKUP(E4,Indexadores!$K$2:$R$3,2,FALSE)),Indexadores!$A$2:$I$80,2,FALSE)</f>
        <v>0.96</v>
      </c>
      <c r="G4" s="274" t="s">
        <v>162</v>
      </c>
      <c r="H4" s="4">
        <f>+VLOOKUP(EDATE(DATE(2024,1,1),-HLOOKUP(E4,Indexadores!$K$2:$R$3,2,FALSE)),Indexadores!$A$2:$I$80,2,FALSE)</f>
        <v>0.96</v>
      </c>
      <c r="I4" s="274" t="s">
        <v>162</v>
      </c>
      <c r="J4" s="9">
        <f t="shared" ref="J4:J11" si="0">+IF(OR(H4="N/A",F4="N/A"),0,F4/H4)</f>
        <v>1</v>
      </c>
      <c r="K4" s="9" t="str">
        <f>+IF(AND(F4="N/A",'RESUMEN 150 MW_220kV BESS'!F102&gt;0),"REVISAR ASIGNACION INDEX","OK")</f>
        <v>OK</v>
      </c>
    </row>
    <row r="5" spans="1:22" ht="18.75" customHeight="1" x14ac:dyDescent="0.3">
      <c r="B5" s="532"/>
      <c r="C5" s="1225">
        <f>+'RESUMEN PB POTENCIA'!$A$3</f>
        <v>45292</v>
      </c>
      <c r="E5" s="274" t="s">
        <v>163</v>
      </c>
      <c r="F5" s="4" t="str">
        <f>+VLOOKUP(EDATE($C$5,-HLOOKUP(E5,Indexadores!$K$2:$R$3,2,FALSE)),Indexadores!$A$2:$I$80,3,FALSE)</f>
        <v>N/A</v>
      </c>
      <c r="G5" s="274" t="s">
        <v>163</v>
      </c>
      <c r="H5" s="4" t="str">
        <f>+VLOOKUP(EDATE(DATE(2024,10,1),-HLOOKUP(E5,Indexadores!$K$2:$R$3,2,FALSE)),Indexadores!$A$2:$I$80,3,FALSE)</f>
        <v>N/A</v>
      </c>
      <c r="I5" s="274" t="s">
        <v>163</v>
      </c>
      <c r="J5" s="9">
        <f t="shared" si="0"/>
        <v>0</v>
      </c>
      <c r="K5" s="9" t="str">
        <f>+IF(AND(F5="N/A",'RESUMEN 150 MW_220kV BESS'!F103&gt;0),"REVISAR ASIGNACION INDEX","OK")</f>
        <v>OK</v>
      </c>
    </row>
    <row r="6" spans="1:22" ht="14.4" x14ac:dyDescent="0.25">
      <c r="C6" s="204"/>
      <c r="D6" s="1226"/>
      <c r="E6" s="274" t="s">
        <v>164</v>
      </c>
      <c r="F6" s="4">
        <f>+VLOOKUP(EDATE($C$5,-HLOOKUP(E6,Indexadores!$K$2:$R$3,2,FALSE)),Indexadores!$A$2:$I$80,4,FALSE)</f>
        <v>253.86</v>
      </c>
      <c r="G6" s="274" t="s">
        <v>164</v>
      </c>
      <c r="H6" s="4">
        <f>+VLOOKUP(EDATE(DATE(2024,1,1),-HLOOKUP(E6,Indexadores!$K$2:$R$3,2,FALSE)),Indexadores!$A$2:$I$80,4,FALSE)</f>
        <v>253.86</v>
      </c>
      <c r="I6" s="274" t="s">
        <v>164</v>
      </c>
      <c r="J6" s="9">
        <f t="shared" si="0"/>
        <v>1</v>
      </c>
      <c r="K6" s="9" t="str">
        <f>+IF(AND(F6="N/A",'RESUMEN 150 MW_220kV BESS'!F104&gt;0),"REVISAR ASIGNACION INDEX","OK")</f>
        <v>OK</v>
      </c>
    </row>
    <row r="7" spans="1:22" ht="14.4" x14ac:dyDescent="0.25">
      <c r="B7" s="1385" t="s">
        <v>211</v>
      </c>
      <c r="C7" s="1386"/>
      <c r="D7" s="1226"/>
      <c r="E7" s="274" t="s">
        <v>165</v>
      </c>
      <c r="F7" s="4" t="str">
        <f>+VLOOKUP(EDATE($C$5,-HLOOKUP(E7,Indexadores!$K$2:$R$3,2,FALSE)),Indexadores!$A$2:$I$80,5,FALSE)</f>
        <v>N/A</v>
      </c>
      <c r="G7" s="274" t="s">
        <v>165</v>
      </c>
      <c r="H7" s="4" t="str">
        <f>+VLOOKUP(EDATE(DATE(2024,1,1),-HLOOKUP(E7,Indexadores!$K$2:$R$3,2,FALSE)),Indexadores!$A$2:$I$80,5,FALSE)</f>
        <v>N/A</v>
      </c>
      <c r="I7" s="274" t="s">
        <v>165</v>
      </c>
      <c r="J7" s="9">
        <f t="shared" si="0"/>
        <v>0</v>
      </c>
      <c r="K7" s="9" t="str">
        <f>+IF(AND(F7="N/A",'RESUMEN 150 MW_220kV BESS'!F105&gt;0),"REVISAR ASIGNACION INDEX","OK")</f>
        <v>OK</v>
      </c>
    </row>
    <row r="8" spans="1:22" ht="14.4" x14ac:dyDescent="0.25">
      <c r="B8" s="357" t="s">
        <v>212</v>
      </c>
      <c r="C8" s="1265">
        <f>+'RESUMEN 150 MW_220kV BESS'!B77</f>
        <v>9.3659999999999993E-3</v>
      </c>
      <c r="D8" s="1226"/>
      <c r="E8" s="274" t="s">
        <v>166</v>
      </c>
      <c r="F8" s="4" t="str">
        <f>+VLOOKUP(EDATE($C$5,-HLOOKUP(E8,Indexadores!$K$2:$R$3,2,FALSE)),Indexadores!$A$2:$I$80,6,FALSE)</f>
        <v>N/A</v>
      </c>
      <c r="G8" s="274" t="s">
        <v>166</v>
      </c>
      <c r="H8" s="4" t="str">
        <f>+VLOOKUP(EDATE(DATE(2024,10,1),-HLOOKUP(E8,Indexadores!$K$2:$R$3,2,FALSE)),Indexadores!$A$2:$I$80,6,FALSE)</f>
        <v>N/A</v>
      </c>
      <c r="I8" s="274" t="s">
        <v>166</v>
      </c>
      <c r="J8" s="9">
        <f t="shared" si="0"/>
        <v>0</v>
      </c>
      <c r="K8" s="9" t="str">
        <f>+IF(AND(F8="N/A",'RESUMEN 150 MW_220kV BESS'!F106&gt;0),"REVISAR ASIGNACION INDEX","OK")</f>
        <v>OK</v>
      </c>
    </row>
    <row r="9" spans="1:22" ht="14.4" x14ac:dyDescent="0.25">
      <c r="B9" s="357" t="s">
        <v>213</v>
      </c>
      <c r="C9" s="1265">
        <f>+'RESUMEN 150 MW_220kV BESS'!B78</f>
        <v>8.1379999999999994E-3</v>
      </c>
      <c r="D9" s="1226"/>
      <c r="E9" s="274" t="s">
        <v>167</v>
      </c>
      <c r="F9" s="4" t="str">
        <f>+VLOOKUP(EDATE($C$5,-HLOOKUP(E9,Indexadores!$K$2:$R$3,2,FALSE)),Indexadores!$A$2:$I$80,7,FALSE)</f>
        <v>N/A</v>
      </c>
      <c r="G9" s="274" t="s">
        <v>167</v>
      </c>
      <c r="H9" s="4" t="str">
        <f>+VLOOKUP(EDATE(DATE(2024,10,1),-HLOOKUP(E9,Indexadores!$K$2:$R$3,2,FALSE)),Indexadores!$A$2:$I$80,7,FALSE)</f>
        <v>N/A</v>
      </c>
      <c r="I9" s="274" t="s">
        <v>167</v>
      </c>
      <c r="J9" s="9">
        <f t="shared" si="0"/>
        <v>0</v>
      </c>
      <c r="K9" s="9" t="str">
        <f>+IF(AND(F9="N/A",'RESUMEN 150 MW_220kV BESS'!F107&gt;0),"REVISAR ASIGNACION INDEX","OK")</f>
        <v>OK</v>
      </c>
    </row>
    <row r="10" spans="1:22" ht="14.4" x14ac:dyDescent="0.25">
      <c r="B10" s="357" t="s">
        <v>214</v>
      </c>
      <c r="C10" s="1265">
        <f>+'RESUMEN 150 MW_220kV BESS'!B79</f>
        <v>8.0569999999999999E-3</v>
      </c>
      <c r="D10" s="1226"/>
      <c r="E10" s="274" t="s">
        <v>168</v>
      </c>
      <c r="F10" s="4">
        <f>+VLOOKUP(EDATE($C$5,-HLOOKUP(E10,Indexadores!$K$2:$R$3,2,FALSE)),Indexadores!$A$2:$I$80,8,FALSE)</f>
        <v>101.59</v>
      </c>
      <c r="G10" s="274" t="s">
        <v>168</v>
      </c>
      <c r="H10" s="4">
        <f>+VLOOKUP(EDATE(DATE(2024,1,1),-HLOOKUP(E10,Indexadores!$K$2:$R$3,2,FALSE)),Indexadores!$A$2:$I$80,8,FALSE)</f>
        <v>101.59</v>
      </c>
      <c r="I10" s="274" t="s">
        <v>168</v>
      </c>
      <c r="J10" s="9">
        <f t="shared" si="0"/>
        <v>1</v>
      </c>
      <c r="K10" s="9" t="str">
        <f>+IF(AND(F10="N/A",'RESUMEN 150 MW_220kV BESS'!F108&gt;0),"REVISAR ASIGNACION INDEX","OK")</f>
        <v>OK</v>
      </c>
    </row>
    <row r="11" spans="1:22" ht="14.4" x14ac:dyDescent="0.25">
      <c r="B11" s="1265" t="s">
        <v>215</v>
      </c>
      <c r="C11" s="1265">
        <f>+'RESUMEN 150 MW_220kV BESS'!B80</f>
        <v>1.1000000000000001</v>
      </c>
      <c r="D11" s="1226"/>
      <c r="E11" s="274" t="s">
        <v>173</v>
      </c>
      <c r="F11" s="4">
        <f>+VLOOKUP(EDATE($C$5,-HLOOKUP(E11,Indexadores!$K$2:$R$3,2,FALSE)),Indexadores!$A$2:$I$80,9,FALSE)</f>
        <v>886.61</v>
      </c>
      <c r="G11" s="274" t="s">
        <v>173</v>
      </c>
      <c r="H11" s="8">
        <f>+VLOOKUP(EDATE(DATE(2024,1,1),-HLOOKUP(E11,Indexadores!$K$2:$R$3,2,FALSE)),Indexadores!$A$2:$I$80,9,FALSE)</f>
        <v>886.61</v>
      </c>
      <c r="I11" s="274" t="s">
        <v>173</v>
      </c>
      <c r="J11" s="9">
        <f t="shared" si="0"/>
        <v>1</v>
      </c>
      <c r="K11" s="9" t="str">
        <f>+IF(AND(F11="N/A",'RESUMEN 150 MW_220kV BESS'!F109&gt;0),"REVISAR ASIGNACION INDEX","OK")</f>
        <v>OK</v>
      </c>
    </row>
    <row r="12" spans="1:22" ht="17.399999999999999" x14ac:dyDescent="0.3">
      <c r="B12" s="357" t="s">
        <v>216</v>
      </c>
      <c r="C12" s="1265">
        <f>+'RESUMEN 150 MW_220kV BESS'!B81</f>
        <v>1.0488090000000001</v>
      </c>
      <c r="D12" s="1226"/>
      <c r="F12" s="539"/>
      <c r="G12" t="s">
        <v>217</v>
      </c>
      <c r="H12" s="553" t="s">
        <v>218</v>
      </c>
    </row>
    <row r="13" spans="1:22" ht="14.4" x14ac:dyDescent="0.25">
      <c r="B13" s="469"/>
      <c r="C13" s="3"/>
      <c r="D13" s="1226"/>
    </row>
    <row r="14" spans="1:22" ht="24.6" x14ac:dyDescent="0.4">
      <c r="B14" s="503" t="s">
        <v>219</v>
      </c>
      <c r="C14" s="3"/>
      <c r="D14" s="1226"/>
    </row>
    <row r="15" spans="1:22" ht="44.25" customHeight="1" x14ac:dyDescent="0.3">
      <c r="B15" s="482" t="s">
        <v>249</v>
      </c>
      <c r="C15" s="443" t="s">
        <v>1535</v>
      </c>
      <c r="D15" s="443" t="s">
        <v>1536</v>
      </c>
      <c r="E15" s="443" t="s">
        <v>1537</v>
      </c>
      <c r="F15" s="443" t="s">
        <v>221</v>
      </c>
      <c r="G15" s="443" t="s">
        <v>178</v>
      </c>
      <c r="H15" s="443" t="s">
        <v>179</v>
      </c>
      <c r="I15" s="443" t="s">
        <v>1538</v>
      </c>
      <c r="J15" s="443" t="s">
        <v>222</v>
      </c>
      <c r="K15" s="443" t="s">
        <v>180</v>
      </c>
      <c r="L15" s="443" t="s">
        <v>181</v>
      </c>
      <c r="M15" s="443" t="s">
        <v>223</v>
      </c>
      <c r="N15" s="443" t="s">
        <v>1539</v>
      </c>
      <c r="O15" s="443" t="s">
        <v>1540</v>
      </c>
      <c r="P15" s="443" t="s">
        <v>1541</v>
      </c>
      <c r="Q15" s="443" t="s">
        <v>1542</v>
      </c>
      <c r="R15" s="443" t="s">
        <v>747</v>
      </c>
      <c r="S15" s="443" t="s">
        <v>1543</v>
      </c>
      <c r="T15" s="443" t="s">
        <v>748</v>
      </c>
      <c r="U15" s="443" t="s">
        <v>1544</v>
      </c>
      <c r="V15" s="443" t="s">
        <v>1545</v>
      </c>
    </row>
    <row r="16" spans="1:22" ht="23.25" customHeight="1" x14ac:dyDescent="0.3">
      <c r="B16" s="1227" t="s">
        <v>224</v>
      </c>
      <c r="C16" s="1227"/>
      <c r="D16" s="1227"/>
      <c r="E16" s="1227"/>
    </row>
    <row r="17" spans="2:22" ht="23.25" customHeight="1" x14ac:dyDescent="0.3">
      <c r="B17" s="467"/>
      <c r="C17" s="467"/>
      <c r="D17" s="467"/>
      <c r="E17" s="467"/>
    </row>
    <row r="18" spans="2:22" ht="23.25" customHeight="1" x14ac:dyDescent="0.3">
      <c r="B18" s="467"/>
      <c r="C18" s="467"/>
      <c r="D18" s="467"/>
      <c r="E18" s="467"/>
    </row>
    <row r="19" spans="2:22" x14ac:dyDescent="0.25">
      <c r="B19" s="200" t="s">
        <v>62</v>
      </c>
      <c r="C19" s="200"/>
      <c r="D19" s="200"/>
      <c r="E19" s="200"/>
    </row>
    <row r="20" spans="2:22" x14ac:dyDescent="0.25">
      <c r="B20" s="201" t="s">
        <v>243</v>
      </c>
      <c r="C20" s="483">
        <f>+'RESUMEN 150 MW_220kV BESS'!C61</f>
        <v>131.66538</v>
      </c>
      <c r="D20" s="483">
        <f>+'RESUMEN 150 MW_220kV BESS'!D61</f>
        <v>131.66538</v>
      </c>
      <c r="E20" s="483">
        <f>+'RESUMEN 150 MW_220kV BESS'!E61</f>
        <v>131.66538</v>
      </c>
      <c r="F20" s="483">
        <f>+'RESUMEN 150 MW_220kV BESS'!F61</f>
        <v>131.66538</v>
      </c>
      <c r="G20" s="483">
        <f>+'RESUMEN 150 MW_220kV BESS'!G61</f>
        <v>131.66538</v>
      </c>
      <c r="H20" s="483">
        <f>+'RESUMEN 150 MW_220kV BESS'!H61</f>
        <v>131.66538</v>
      </c>
      <c r="I20" s="483">
        <f>+'RESUMEN 150 MW_220kV BESS'!I61</f>
        <v>131.66538</v>
      </c>
      <c r="J20" s="483">
        <f>+'RESUMEN 150 MW_220kV BESS'!J61</f>
        <v>131.66538</v>
      </c>
      <c r="K20" s="483">
        <f>+'RESUMEN 150 MW_220kV BESS'!K61</f>
        <v>131.66538</v>
      </c>
      <c r="L20" s="483">
        <f>+'RESUMEN 150 MW_220kV BESS'!L61</f>
        <v>131.66538</v>
      </c>
      <c r="M20" s="483">
        <f>+'RESUMEN 150 MW_220kV BESS'!M61</f>
        <v>131.66538</v>
      </c>
      <c r="N20" s="483">
        <f>+'RESUMEN 150 MW_220kV BESS'!N61</f>
        <v>131.66538</v>
      </c>
      <c r="O20" s="483">
        <f>+'RESUMEN 150 MW_220kV BESS'!O61</f>
        <v>131.66538</v>
      </c>
      <c r="P20" s="483">
        <f>+'RESUMEN 150 MW_220kV BESS'!P61</f>
        <v>131.66538</v>
      </c>
      <c r="Q20" s="483">
        <f>+'RESUMEN 150 MW_220kV BESS'!Q61</f>
        <v>131.66538</v>
      </c>
      <c r="R20" s="483">
        <f>+'RESUMEN 150 MW_220kV BESS'!R61</f>
        <v>131.66538</v>
      </c>
      <c r="S20" s="483">
        <f>+'RESUMEN 150 MW_220kV BESS'!S61</f>
        <v>131.66538</v>
      </c>
      <c r="T20" s="483">
        <f>+'RESUMEN 150 MW_220kV BESS'!T61</f>
        <v>131.66538</v>
      </c>
      <c r="U20" s="483">
        <f>+'RESUMEN 150 MW_220kV BESS'!U61</f>
        <v>131.66538</v>
      </c>
      <c r="V20" s="483">
        <f>+'RESUMEN 150 MW_220kV BESS'!V61</f>
        <v>131.66538</v>
      </c>
    </row>
    <row r="21" spans="2:22" x14ac:dyDescent="0.25"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201"/>
      <c r="M21" s="201"/>
      <c r="N21" s="201"/>
      <c r="O21" s="201"/>
      <c r="P21" s="201"/>
      <c r="Q21" s="201"/>
      <c r="R21" s="201"/>
      <c r="S21" s="201"/>
      <c r="T21" s="201"/>
      <c r="U21" s="201"/>
      <c r="V21" s="201"/>
    </row>
    <row r="22" spans="2:22" x14ac:dyDescent="0.25">
      <c r="B22" s="200"/>
      <c r="C22" s="200"/>
      <c r="D22" s="200"/>
      <c r="E22" s="200"/>
      <c r="F22" s="200"/>
      <c r="G22" s="200"/>
      <c r="H22" s="200"/>
      <c r="I22" s="200"/>
      <c r="J22" s="200"/>
      <c r="K22" s="200"/>
      <c r="L22" s="200"/>
      <c r="M22" s="200"/>
      <c r="N22" s="200"/>
      <c r="O22" s="200"/>
      <c r="P22" s="200"/>
      <c r="Q22" s="200"/>
      <c r="R22" s="200"/>
      <c r="S22" s="200"/>
      <c r="T22" s="200"/>
      <c r="U22" s="200"/>
      <c r="V22" s="200"/>
    </row>
    <row r="23" spans="2:22" x14ac:dyDescent="0.25">
      <c r="B23" s="485" t="s">
        <v>250</v>
      </c>
      <c r="C23" s="483">
        <f>+('RESUMEN 150 MW_220kV BESS'!C64)*(SUMPRODUCT($J$4:$J$9,'RESUMEN 150 MW_220kV BESS'!C109:C114)+$J$10/$J$11*'RESUMEN 150 MW_220kV BESS'!C115)</f>
        <v>681.79431031042589</v>
      </c>
      <c r="D23" s="483">
        <f>+('RESUMEN 150 MW_220kV BESS'!D64)*(SUMPRODUCT($J$4:$J$9,'RESUMEN 150 MW_220kV BESS'!D109:D114)+$J$10/$J$11*'RESUMEN 150 MW_220kV BESS'!D115)</f>
        <v>685.88089424355815</v>
      </c>
      <c r="E23" s="483">
        <f>+('RESUMEN 150 MW_220kV BESS'!E64)*(SUMPRODUCT($J$4:$J$9,'RESUMEN 150 MW_220kV BESS'!E109:E114)+$J$10/$J$11*'RESUMEN 150 MW_220kV BESS'!E115)</f>
        <v>685.29859820433796</v>
      </c>
      <c r="F23" s="483">
        <f>+('RESUMEN 150 MW_220kV BESS'!F64)*(SUMPRODUCT($J$4:$J$9,'RESUMEN 150 MW_220kV BESS'!F109:F114)+$J$10/$J$11*'RESUMEN 150 MW_220kV BESS'!F115)</f>
        <v>685.87891078434313</v>
      </c>
      <c r="G23" s="483">
        <f>+('RESUMEN 150 MW_220kV BESS'!G64)*(SUMPRODUCT($J$4:$J$9,'RESUMEN 150 MW_220kV BESS'!G109:G114)+$J$10/$J$11*'RESUMEN 150 MW_220kV BESS'!G115)</f>
        <v>692.68306829904407</v>
      </c>
      <c r="H23" s="483">
        <f>+('RESUMEN 150 MW_220kV BESS'!H64)*(SUMPRODUCT($J$4:$J$9,'RESUMEN 150 MW_220kV BESS'!H109:H114)+$J$10/$J$11*'RESUMEN 150 MW_220kV BESS'!H115)</f>
        <v>692.68304531679223</v>
      </c>
      <c r="I23" s="483">
        <f>+('RESUMEN 150 MW_220kV BESS'!I64)*(SUMPRODUCT($J$4:$J$9,'RESUMEN 150 MW_220kV BESS'!I109:I114)+$J$10/$J$11*'RESUMEN 150 MW_220kV BESS'!I115)</f>
        <v>693.33017757927746</v>
      </c>
      <c r="J23" s="483">
        <f>+('RESUMEN 150 MW_220kV BESS'!J64)*(SUMPRODUCT($J$4:$J$9,'RESUMEN 150 MW_220kV BESS'!J109:J114)+$J$10/$J$11*'RESUMEN 150 MW_220kV BESS'!J115)</f>
        <v>692.10210212078971</v>
      </c>
      <c r="K23" s="483">
        <f>+('RESUMEN 150 MW_220kV BESS'!K64)*(SUMPRODUCT($J$4:$J$9,'RESUMEN 150 MW_220kV BESS'!K109:K114)+$J$10/$J$11*'RESUMEN 150 MW_220kV BESS'!K115)</f>
        <v>687.14341553855695</v>
      </c>
      <c r="L23" s="483">
        <f>+('RESUMEN 150 MW_220kV BESS'!L64)*(SUMPRODUCT($J$4:$J$9,'RESUMEN 150 MW_220kV BESS'!L109:L114)+$J$10/$J$11*'RESUMEN 150 MW_220kV BESS'!L115)</f>
        <v>687.14354764646203</v>
      </c>
      <c r="M23" s="483">
        <f>+('RESUMEN 150 MW_220kV BESS'!M64)*(SUMPRODUCT($J$4:$J$9,'RESUMEN 150 MW_220kV BESS'!M109:M114)+$J$10/$J$11*'RESUMEN 150 MW_220kV BESS'!M115)</f>
        <v>686.25251788503726</v>
      </c>
      <c r="N23" s="483">
        <f>+('RESUMEN 150 MW_220kV BESS'!N64)*(SUMPRODUCT($J$4:$J$9,'RESUMEN 150 MW_220kV BESS'!N109:N114)+$J$10/$J$11*'RESUMEN 150 MW_220kV BESS'!N115)</f>
        <v>686.25284314139788</v>
      </c>
      <c r="O23" s="483">
        <f>+('RESUMEN 150 MW_220kV BESS'!O64)*(SUMPRODUCT($J$4:$J$9,'RESUMEN 150 MW_220kV BESS'!O109:O114)+$J$10/$J$11*'RESUMEN 150 MW_220kV BESS'!O115)</f>
        <v>683.79573353714341</v>
      </c>
      <c r="P23" s="483">
        <f>+('RESUMEN 150 MW_220kV BESS'!P64)*(SUMPRODUCT($J$4:$J$9,'RESUMEN 150 MW_220kV BESS'!P109:P114)+$J$10/$J$11*'RESUMEN 150 MW_220kV BESS'!P115)</f>
        <v>682.37836880079351</v>
      </c>
      <c r="Q23" s="483">
        <f>+('RESUMEN 150 MW_220kV BESS'!Q64)*(SUMPRODUCT($J$4:$J$9,'RESUMEN 150 MW_220kV BESS'!Q109:Q114)+$J$10/$J$11*'RESUMEN 150 MW_220kV BESS'!Q115)</f>
        <v>690.8963149288785</v>
      </c>
      <c r="R23" s="483">
        <f>+('RESUMEN 150 MW_220kV BESS'!R64)*(SUMPRODUCT($J$4:$J$9,'RESUMEN 150 MW_220kV BESS'!R109:R114)+$J$10/$J$11*'RESUMEN 150 MW_220kV BESS'!R115)</f>
        <v>680.43136734452082</v>
      </c>
      <c r="S23" s="483">
        <f>+('RESUMEN 150 MW_220kV BESS'!S64)*(SUMPRODUCT($J$4:$J$9,'RESUMEN 150 MW_220kV BESS'!S109:S114)+$J$10/$J$11*'RESUMEN 150 MW_220kV BESS'!S115)</f>
        <v>682.62353923866965</v>
      </c>
      <c r="T23" s="483">
        <f>+('RESUMEN 150 MW_220kV BESS'!T64)*(SUMPRODUCT($J$4:$J$9,'RESUMEN 150 MW_220kV BESS'!T109:T114)+$J$10/$J$11*'RESUMEN 150 MW_220kV BESS'!T115)</f>
        <v>683.16905881380512</v>
      </c>
      <c r="U23" s="483">
        <f>+('RESUMEN 150 MW_220kV BESS'!U64)*(SUMPRODUCT($J$4:$J$9,'RESUMEN 150 MW_220kV BESS'!U109:U114)+$J$10/$J$11*'RESUMEN 150 MW_220kV BESS'!U115)</f>
        <v>683.37976458685523</v>
      </c>
      <c r="V23" s="483">
        <f>+('RESUMEN 150 MW_220kV BESS'!V64)*(SUMPRODUCT($J$4:$J$9,'RESUMEN 150 MW_220kV BESS'!V109:V114)+$J$10/$J$11*'RESUMEN 150 MW_220kV BESS'!V115)</f>
        <v>683.38076372644082</v>
      </c>
    </row>
    <row r="24" spans="2:22" x14ac:dyDescent="0.25">
      <c r="B24" s="203"/>
      <c r="C24" s="203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</row>
    <row r="25" spans="2:22" x14ac:dyDescent="0.25">
      <c r="B25" s="485" t="s">
        <v>227</v>
      </c>
      <c r="C25" s="483">
        <f>+'RESUMEN 150 MW_220kV BESS'!C66*(SUMPRODUCT($J$4:$J$9,'RESUMEN 150 MW_220kV BESS'!C117:C122)+$J$10/$J$11*'RESUMEN 150 MW_220kV BESS'!C123)</f>
        <v>47.51577697129828</v>
      </c>
      <c r="D25" s="483">
        <f>+'RESUMEN 150 MW_220kV BESS'!D66*(SUMPRODUCT($J$4:$J$9,'RESUMEN 150 MW_220kV BESS'!D117:D122)+$J$10/$J$11*'RESUMEN 150 MW_220kV BESS'!D123)</f>
        <v>46.160527883022468</v>
      </c>
      <c r="E25" s="483">
        <f>+'RESUMEN 150 MW_220kV BESS'!E66*(SUMPRODUCT($J$4:$J$9,'RESUMEN 150 MW_220kV BESS'!E117:E122)+$J$10/$J$11*'RESUMEN 150 MW_220kV BESS'!E123)</f>
        <v>47.380083602530568</v>
      </c>
      <c r="F25" s="483">
        <f>+'RESUMEN 150 MW_220kV BESS'!F66*(SUMPRODUCT($J$4:$J$9,'RESUMEN 150 MW_220kV BESS'!F117:F122)+$J$10/$J$11*'RESUMEN 150 MW_220kV BESS'!F123)</f>
        <v>47.608798384761251</v>
      </c>
      <c r="G25" s="483">
        <f>+'RESUMEN 150 MW_220kV BESS'!G66*(SUMPRODUCT($J$4:$J$9,'RESUMEN 150 MW_220kV BESS'!G117:G122)+$J$10/$J$11*'RESUMEN 150 MW_220kV BESS'!G123)</f>
        <v>47.964174060311542</v>
      </c>
      <c r="H25" s="483">
        <f>+'RESUMEN 150 MW_220kV BESS'!H66*(SUMPRODUCT($J$4:$J$9,'RESUMEN 150 MW_220kV BESS'!H117:H122)+$J$10/$J$11*'RESUMEN 150 MW_220kV BESS'!H123)</f>
        <v>47.984000542234696</v>
      </c>
      <c r="I25" s="483">
        <f>+'RESUMEN 150 MW_220kV BESS'!I66*(SUMPRODUCT($J$4:$J$9,'RESUMEN 150 MW_220kV BESS'!I117:I122)+$J$10/$J$11*'RESUMEN 150 MW_220kV BESS'!I123)</f>
        <v>46.899276618768653</v>
      </c>
      <c r="J25" s="483">
        <f>+'RESUMEN 150 MW_220kV BESS'!J66*(SUMPRODUCT($J$4:$J$9,'RESUMEN 150 MW_220kV BESS'!J117:J122)+$J$10/$J$11*'RESUMEN 150 MW_220kV BESS'!J123)</f>
        <v>49.559610670537566</v>
      </c>
      <c r="K25" s="483">
        <f>+'RESUMEN 150 MW_220kV BESS'!K66*(SUMPRODUCT($J$4:$J$9,'RESUMEN 150 MW_220kV BESS'!K117:K122)+$J$10/$J$11*'RESUMEN 150 MW_220kV BESS'!K123)</f>
        <v>48.366943403676991</v>
      </c>
      <c r="L25" s="483">
        <f>+'RESUMEN 150 MW_220kV BESS'!L66*(SUMPRODUCT($J$4:$J$9,'RESUMEN 150 MW_220kV BESS'!L117:L122)+$J$10/$J$11*'RESUMEN 150 MW_220kV BESS'!L123)</f>
        <v>48.251319973693448</v>
      </c>
      <c r="M25" s="483">
        <f>+'RESUMEN 150 MW_220kV BESS'!M66*(SUMPRODUCT($J$4:$J$9,'RESUMEN 150 MW_220kV BESS'!M117:M122)+$J$10/$J$11*'RESUMEN 150 MW_220kV BESS'!M123)</f>
        <v>47.440449625096342</v>
      </c>
      <c r="N25" s="483">
        <f>+'RESUMEN 150 MW_220kV BESS'!N66*(SUMPRODUCT($J$4:$J$9,'RESUMEN 150 MW_220kV BESS'!N117:N122)+$J$10/$J$11*'RESUMEN 150 MW_220kV BESS'!N123)</f>
        <v>47.159885893798098</v>
      </c>
      <c r="O25" s="483">
        <f>+'RESUMEN 150 MW_220kV BESS'!O66*(SUMPRODUCT($J$4:$J$9,'RESUMEN 150 MW_220kV BESS'!O117:O122)+$J$10/$J$11*'RESUMEN 150 MW_220kV BESS'!O123)</f>
        <v>46.845481593978285</v>
      </c>
      <c r="P25" s="483">
        <f>+'RESUMEN 150 MW_220kV BESS'!P66*(SUMPRODUCT($J$4:$J$9,'RESUMEN 150 MW_220kV BESS'!P117:P122)+$J$10/$J$11*'RESUMEN 150 MW_220kV BESS'!P123)</f>
        <v>47.490879937251577</v>
      </c>
      <c r="Q25" s="483">
        <f>+'RESUMEN 150 MW_220kV BESS'!Q66*(SUMPRODUCT($J$4:$J$9,'RESUMEN 150 MW_220kV BESS'!Q117:Q122)+$J$10/$J$11*'RESUMEN 150 MW_220kV BESS'!Q123)</f>
        <v>46.988594310128569</v>
      </c>
      <c r="R25" s="483">
        <f>+'RESUMEN 150 MW_220kV BESS'!R66*(SUMPRODUCT($J$4:$J$9,'RESUMEN 150 MW_220kV BESS'!R117:R122)+$J$10/$J$11*'RESUMEN 150 MW_220kV BESS'!R123)</f>
        <v>44.437992600979435</v>
      </c>
      <c r="S25" s="483">
        <f>+'RESUMEN 150 MW_220kV BESS'!S66*(SUMPRODUCT($J$4:$J$9,'RESUMEN 150 MW_220kV BESS'!S117:S122)+$J$10/$J$11*'RESUMEN 150 MW_220kV BESS'!S123)</f>
        <v>47.602969149649489</v>
      </c>
      <c r="T25" s="483">
        <f>+'RESUMEN 150 MW_220kV BESS'!T66*(SUMPRODUCT($J$4:$J$9,'RESUMEN 150 MW_220kV BESS'!T117:T122)+$J$10/$J$11*'RESUMEN 150 MW_220kV BESS'!T123)</f>
        <v>44.8007360568484</v>
      </c>
      <c r="U25" s="483">
        <f>+'RESUMEN 150 MW_220kV BESS'!U66*(SUMPRODUCT($J$4:$J$9,'RESUMEN 150 MW_220kV BESS'!U117:U122)+$J$10/$J$11*'RESUMEN 150 MW_220kV BESS'!U123)</f>
        <v>46.885454381214089</v>
      </c>
      <c r="V25" s="483">
        <f>+'RESUMEN 150 MW_220kV BESS'!V66*(SUMPRODUCT($J$4:$J$9,'RESUMEN 150 MW_220kV BESS'!V117:V122)+$J$10/$J$11*'RESUMEN 150 MW_220kV BESS'!V123)</f>
        <v>46.023971116276464</v>
      </c>
    </row>
    <row r="26" spans="2:22" x14ac:dyDescent="0.25"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</row>
    <row r="27" spans="2:22" x14ac:dyDescent="0.25">
      <c r="B27" s="485" t="s">
        <v>228</v>
      </c>
      <c r="C27" s="483">
        <f>+'RESUMEN 150 MW_220kV BESS'!C68*(SUMPRODUCT($J$4:$J$9,'RESUMEN 150 MW_220kV BESS'!C125:C130)+$J$10/$J$11*'RESUMEN 150 MW_220kV BESS'!C131)</f>
        <v>5.9317131141095034</v>
      </c>
      <c r="D27" s="483">
        <f>+'RESUMEN 150 MW_220kV BESS'!D68*(SUMPRODUCT($J$4:$J$9,'RESUMEN 150 MW_220kV BESS'!D125:D130)+$J$10/$J$11*'RESUMEN 150 MW_220kV BESS'!D131)</f>
        <v>5.9610723155974217</v>
      </c>
      <c r="E27" s="483">
        <f>+'RESUMEN 150 MW_220kV BESS'!E68*(SUMPRODUCT($J$4:$J$9,'RESUMEN 150 MW_220kV BESS'!E125:E130)+$J$10/$J$11*'RESUMEN 150 MW_220kV BESS'!E131)</f>
        <v>5.945489733735811</v>
      </c>
      <c r="F27" s="483">
        <f>+'RESUMEN 150 MW_220kV BESS'!F68*(SUMPRODUCT($J$4:$J$9,'RESUMEN 150 MW_220kV BESS'!F125:F130)+$J$10/$J$11*'RESUMEN 150 MW_220kV BESS'!F131)</f>
        <v>6.2448488906338033</v>
      </c>
      <c r="G27" s="483">
        <f>+'RESUMEN 150 MW_220kV BESS'!G68*(SUMPRODUCT($J$4:$J$9,'RESUMEN 150 MW_220kV BESS'!G125:G130)+$J$10/$J$11*'RESUMEN 150 MW_220kV BESS'!G131)</f>
        <v>5.9498077737709911</v>
      </c>
      <c r="H27" s="483">
        <f>+'RESUMEN 150 MW_220kV BESS'!H68*(SUMPRODUCT($J$4:$J$9,'RESUMEN 150 MW_220kV BESS'!H125:H130)+$J$10/$J$11*'RESUMEN 150 MW_220kV BESS'!H131)</f>
        <v>5.9502718690729184</v>
      </c>
      <c r="I27" s="483">
        <f>+'RESUMEN 150 MW_220kV BESS'!I68*(SUMPRODUCT($J$4:$J$9,'RESUMEN 150 MW_220kV BESS'!I125:I130)+$J$10/$J$11*'RESUMEN 150 MW_220kV BESS'!I131)</f>
        <v>5.9466718065441366</v>
      </c>
      <c r="J27" s="483">
        <f>+'RESUMEN 150 MW_220kV BESS'!J68*(SUMPRODUCT($J$4:$J$9,'RESUMEN 150 MW_220kV BESS'!J125:J130)+$J$10/$J$11*'RESUMEN 150 MW_220kV BESS'!J131)</f>
        <v>6.0614539969202728</v>
      </c>
      <c r="K27" s="483">
        <f>+'RESUMEN 150 MW_220kV BESS'!K68*(SUMPRODUCT($J$4:$J$9,'RESUMEN 150 MW_220kV BESS'!K125:K130)+$J$10/$J$11*'RESUMEN 150 MW_220kV BESS'!K131)</f>
        <v>6.1710635389660338</v>
      </c>
      <c r="L27" s="483">
        <f>+'RESUMEN 150 MW_220kV BESS'!L68*(SUMPRODUCT($J$4:$J$9,'RESUMEN 150 MW_220kV BESS'!L125:L130)+$J$10/$J$11*'RESUMEN 150 MW_220kV BESS'!L131)</f>
        <v>6.1706758915592541</v>
      </c>
      <c r="M27" s="483">
        <f>+'RESUMEN 150 MW_220kV BESS'!M68*(SUMPRODUCT($J$4:$J$9,'RESUMEN 150 MW_220kV BESS'!M125:M130)+$J$10/$J$11*'RESUMEN 150 MW_220kV BESS'!M131)</f>
        <v>6.1688440194967864</v>
      </c>
      <c r="N27" s="483">
        <f>+'RESUMEN 150 MW_220kV BESS'!N68*(SUMPRODUCT($J$4:$J$9,'RESUMEN 150 MW_220kV BESS'!N125:N130)+$J$10/$J$11*'RESUMEN 150 MW_220kV BESS'!N131)</f>
        <v>6.1648779354899634</v>
      </c>
      <c r="O27" s="483">
        <f>+'RESUMEN 150 MW_220kV BESS'!O68*(SUMPRODUCT($J$4:$J$9,'RESUMEN 150 MW_220kV BESS'!O125:O130)+$J$10/$J$11*'RESUMEN 150 MW_220kV BESS'!O131)</f>
        <v>6.1594008520192718</v>
      </c>
      <c r="P27" s="483">
        <f>+'RESUMEN 150 MW_220kV BESS'!P68*(SUMPRODUCT($J$4:$J$9,'RESUMEN 150 MW_220kV BESS'!P125:P130)+$J$10/$J$11*'RESUMEN 150 MW_220kV BESS'!P131)</f>
        <v>6.4650236353873192</v>
      </c>
      <c r="Q27" s="483">
        <f>+'RESUMEN 150 MW_220kV BESS'!Q68*(SUMPRODUCT($J$4:$J$9,'RESUMEN 150 MW_220kV BESS'!Q125:Q130)+$J$10/$J$11*'RESUMEN 150 MW_220kV BESS'!Q131)</f>
        <v>6.5258983452955457</v>
      </c>
      <c r="R27" s="483">
        <f>+'RESUMEN 150 MW_220kV BESS'!R68*(SUMPRODUCT($J$4:$J$9,'RESUMEN 150 MW_220kV BESS'!R125:R130)+$J$10/$J$11*'RESUMEN 150 MW_220kV BESS'!R131)</f>
        <v>6.466891564671216</v>
      </c>
      <c r="S27" s="483">
        <f>+'RESUMEN 150 MW_220kV BESS'!S68*(SUMPRODUCT($J$4:$J$9,'RESUMEN 150 MW_220kV BESS'!S125:S130)+$J$10/$J$11*'RESUMEN 150 MW_220kV BESS'!S131)</f>
        <v>6.6365957683283439</v>
      </c>
      <c r="T27" s="483">
        <f>+'RESUMEN 150 MW_220kV BESS'!T68*(SUMPRODUCT($J$4:$J$9,'RESUMEN 150 MW_220kV BESS'!T125:T130)+$J$10/$J$11*'RESUMEN 150 MW_220kV BESS'!T131)</f>
        <v>6.6419537908971273</v>
      </c>
      <c r="U27" s="483">
        <f>+'RESUMEN 150 MW_220kV BESS'!U68*(SUMPRODUCT($J$4:$J$9,'RESUMEN 150 MW_220kV BESS'!U125:U130)+$J$10/$J$11*'RESUMEN 150 MW_220kV BESS'!U131)</f>
        <v>6.6404080737013711</v>
      </c>
      <c r="V27" s="483">
        <f>+'RESUMEN 150 MW_220kV BESS'!V68*(SUMPRODUCT($J$4:$J$9,'RESUMEN 150 MW_220kV BESS'!V125:V130)+$J$10/$J$11*'RESUMEN 150 MW_220kV BESS'!V131)</f>
        <v>6.6318765618562079</v>
      </c>
    </row>
    <row r="28" spans="2:22" x14ac:dyDescent="0.25">
      <c r="B28" s="205"/>
      <c r="C28" s="205"/>
      <c r="D28" s="205"/>
      <c r="E28" s="205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</row>
    <row r="29" spans="2:22" x14ac:dyDescent="0.25">
      <c r="B29" s="485" t="s">
        <v>229</v>
      </c>
      <c r="C29" s="483">
        <f t="shared" ref="C29" si="1">+C23+C25+C27</f>
        <v>735.24180039583359</v>
      </c>
      <c r="D29" s="483">
        <f t="shared" ref="D29:V29" si="2">+D23+D25+D27</f>
        <v>738.00249444217809</v>
      </c>
      <c r="E29" s="483">
        <f t="shared" si="2"/>
        <v>738.62417154060438</v>
      </c>
      <c r="F29" s="483">
        <f t="shared" si="2"/>
        <v>739.73255805973815</v>
      </c>
      <c r="G29" s="483">
        <f t="shared" si="2"/>
        <v>746.59705013312657</v>
      </c>
      <c r="H29" s="483">
        <f t="shared" si="2"/>
        <v>746.61731772809992</v>
      </c>
      <c r="I29" s="483">
        <f t="shared" si="2"/>
        <v>746.17612600459029</v>
      </c>
      <c r="J29" s="483">
        <f t="shared" si="2"/>
        <v>747.72316678824757</v>
      </c>
      <c r="K29" s="483">
        <f t="shared" si="2"/>
        <v>741.68142248119989</v>
      </c>
      <c r="L29" s="483">
        <f t="shared" si="2"/>
        <v>741.56554351171462</v>
      </c>
      <c r="M29" s="483">
        <f t="shared" si="2"/>
        <v>739.86181152963036</v>
      </c>
      <c r="N29" s="483">
        <f t="shared" si="2"/>
        <v>739.57760697068591</v>
      </c>
      <c r="O29" s="483">
        <f t="shared" si="2"/>
        <v>736.80061598314103</v>
      </c>
      <c r="P29" s="483">
        <f t="shared" si="2"/>
        <v>736.33427237343244</v>
      </c>
      <c r="Q29" s="483">
        <f t="shared" si="2"/>
        <v>744.41080758430257</v>
      </c>
      <c r="R29" s="483">
        <f t="shared" si="2"/>
        <v>731.33625151017145</v>
      </c>
      <c r="S29" s="483">
        <f t="shared" si="2"/>
        <v>736.86310415664752</v>
      </c>
      <c r="T29" s="483">
        <f t="shared" si="2"/>
        <v>734.61174866155068</v>
      </c>
      <c r="U29" s="483">
        <f t="shared" si="2"/>
        <v>736.90562704177069</v>
      </c>
      <c r="V29" s="483">
        <f t="shared" si="2"/>
        <v>736.03661140457348</v>
      </c>
    </row>
    <row r="31" spans="2:22" ht="17.399999999999999" x14ac:dyDescent="0.3">
      <c r="B31" s="1227" t="s">
        <v>230</v>
      </c>
      <c r="C31" s="1227"/>
      <c r="D31" s="1227"/>
      <c r="E31" s="1227"/>
    </row>
    <row r="32" spans="2:22" ht="17.399999999999999" x14ac:dyDescent="0.3">
      <c r="B32" s="467"/>
      <c r="C32" s="467"/>
      <c r="D32" s="467"/>
      <c r="E32" s="467"/>
    </row>
    <row r="33" spans="2:22" x14ac:dyDescent="0.25">
      <c r="B33" s="276"/>
      <c r="C33" s="276"/>
      <c r="D33" s="276"/>
      <c r="E33" s="276"/>
    </row>
    <row r="34" spans="2:22" x14ac:dyDescent="0.25">
      <c r="B34" s="274" t="s">
        <v>231</v>
      </c>
      <c r="C34" s="470">
        <f>+'RESUMEN 150 MW_220kV BESS'!C74</f>
        <v>285.67500000000024</v>
      </c>
      <c r="D34" s="470">
        <f>+'RESUMEN 150 MW_220kV BESS'!D74</f>
        <v>285.67500000000024</v>
      </c>
      <c r="E34" s="470">
        <f>+'RESUMEN 150 MW_220kV BESS'!E74</f>
        <v>285.67500000000024</v>
      </c>
      <c r="F34" s="470">
        <f>+'RESUMEN 150 MW_220kV BESS'!F74</f>
        <v>285.67500000000024</v>
      </c>
      <c r="G34" s="470">
        <f>+'RESUMEN 150 MW_220kV BESS'!G74</f>
        <v>285.67500000000024</v>
      </c>
      <c r="H34" s="470">
        <f>+'RESUMEN 150 MW_220kV BESS'!H74</f>
        <v>285.67500000000024</v>
      </c>
      <c r="I34" s="470">
        <f>+'RESUMEN 150 MW_220kV BESS'!I74</f>
        <v>285.67500000000024</v>
      </c>
      <c r="J34" s="470">
        <f>+'RESUMEN 150 MW_220kV BESS'!J74</f>
        <v>285.67500000000024</v>
      </c>
      <c r="K34" s="470">
        <f>+'RESUMEN 150 MW_220kV BESS'!K74</f>
        <v>285.67500000000024</v>
      </c>
      <c r="L34" s="470">
        <f>+'RESUMEN 150 MW_220kV BESS'!L74</f>
        <v>285.67500000000024</v>
      </c>
      <c r="M34" s="470">
        <f>+'RESUMEN 150 MW_220kV BESS'!M74</f>
        <v>285.67500000000024</v>
      </c>
      <c r="N34" s="470">
        <f>+'RESUMEN 150 MW_220kV BESS'!N74</f>
        <v>285.67500000000024</v>
      </c>
      <c r="O34" s="470">
        <f>+'RESUMEN 150 MW_220kV BESS'!O74</f>
        <v>285.67500000000024</v>
      </c>
      <c r="P34" s="470">
        <f>+'RESUMEN 150 MW_220kV BESS'!P74</f>
        <v>285.67500000000024</v>
      </c>
      <c r="Q34" s="470">
        <f>+'RESUMEN 150 MW_220kV BESS'!Q74</f>
        <v>285.67500000000024</v>
      </c>
      <c r="R34" s="470">
        <f>+'RESUMEN 150 MW_220kV BESS'!R74</f>
        <v>285.67500000000024</v>
      </c>
      <c r="S34" s="470">
        <f>+'RESUMEN 150 MW_220kV BESS'!S74</f>
        <v>285.67500000000024</v>
      </c>
      <c r="T34" s="470">
        <f>+'RESUMEN 150 MW_220kV BESS'!T74</f>
        <v>285.67500000000024</v>
      </c>
      <c r="U34" s="470">
        <f>+'RESUMEN 150 MW_220kV BESS'!U74</f>
        <v>285.67500000000024</v>
      </c>
      <c r="V34" s="470">
        <f>+'RESUMEN 150 MW_220kV BESS'!V74</f>
        <v>285.67500000000024</v>
      </c>
    </row>
    <row r="36" spans="2:22" x14ac:dyDescent="0.25">
      <c r="B36" s="274" t="s">
        <v>247</v>
      </c>
      <c r="C36" s="523">
        <f>+'RESUMEN 150 MW_220kV BESS'!C83*($J$10/$J$11)</f>
        <v>925279.77334442432</v>
      </c>
      <c r="D36" s="523">
        <f>+'RESUMEN 150 MW_220kV BESS'!D83*($J$10/$J$11)</f>
        <v>1018715.5374583349</v>
      </c>
      <c r="E36" s="523">
        <f>+'RESUMEN 150 MW_220kV BESS'!E83*($J$10/$J$11)</f>
        <v>1019080.6477305744</v>
      </c>
      <c r="F36" s="523">
        <f>+'RESUMEN 150 MW_220kV BESS'!F83*($J$10/$J$11)</f>
        <v>1204104.8076900179</v>
      </c>
      <c r="G36" s="523">
        <f>+'RESUMEN 150 MW_220kV BESS'!G83*($J$10/$J$11)</f>
        <v>1341246.4893581553</v>
      </c>
      <c r="H36" s="523">
        <f>+'RESUMEN 150 MW_220kV BESS'!H83*($J$10/$J$11)</f>
        <v>1341254.4949799369</v>
      </c>
      <c r="I36" s="523">
        <f>+'RESUMEN 150 MW_220kV BESS'!I83*($J$10/$J$11)</f>
        <v>1155514.7804366201</v>
      </c>
      <c r="J36" s="523">
        <f>+'RESUMEN 150 MW_220kV BESS'!J83*($J$10/$J$11)</f>
        <v>1341691.301090118</v>
      </c>
      <c r="K36" s="523">
        <f>+'RESUMEN 150 MW_220kV BESS'!K83*($J$10/$J$11)</f>
        <v>1230095.9990717836</v>
      </c>
      <c r="L36" s="523">
        <f>+'RESUMEN 150 MW_220kV BESS'!L83*($J$10/$J$11)</f>
        <v>1230050.2273261298</v>
      </c>
      <c r="M36" s="523">
        <f>+'RESUMEN 150 MW_220kV BESS'!M83*($J$10/$J$11)</f>
        <v>1229377.259769612</v>
      </c>
      <c r="N36" s="523">
        <f>+'RESUMEN 150 MW_220kV BESS'!N83*($J$10/$J$11)</f>
        <v>1044457.7966774089</v>
      </c>
      <c r="O36" s="523">
        <f>+'RESUMEN 150 MW_220kV BESS'!O83*($J$10/$J$11)</f>
        <v>924353.85647128429</v>
      </c>
      <c r="P36" s="523">
        <f>+'RESUMEN 150 MW_220kV BESS'!P83*($J$10/$J$11)</f>
        <v>956216.25041173352</v>
      </c>
      <c r="Q36" s="523">
        <f>+'RESUMEN 150 MW_220kV BESS'!Q83*($J$10/$J$11)</f>
        <v>1115207.6382209139</v>
      </c>
      <c r="R36" s="523">
        <f>+'RESUMEN 150 MW_220kV BESS'!R83*($J$10/$J$11)</f>
        <v>914419.42047225195</v>
      </c>
      <c r="S36" s="523">
        <f>+'RESUMEN 150 MW_220kV BESS'!S83*($J$10/$J$11)</f>
        <v>967267.65444464749</v>
      </c>
      <c r="T36" s="523">
        <f>+'RESUMEN 150 MW_220kV BESS'!T83*($J$10/$J$11)</f>
        <v>977629.24246016145</v>
      </c>
      <c r="U36" s="523">
        <f>+'RESUMEN 150 MW_220kV BESS'!U83*($J$10/$J$11)</f>
        <v>960375.87475779222</v>
      </c>
      <c r="V36" s="523">
        <f>+'RESUMEN 150 MW_220kV BESS'!V83*($J$10/$J$11)</f>
        <v>960051.77290975419</v>
      </c>
    </row>
    <row r="37" spans="2:22" ht="13.8" x14ac:dyDescent="0.25">
      <c r="B37" s="465"/>
    </row>
    <row r="38" spans="2:22" x14ac:dyDescent="0.25">
      <c r="B38" s="463" t="s">
        <v>251</v>
      </c>
      <c r="C38" s="501">
        <f t="shared" ref="C38" si="3">+C36/(C20*1000)/12</f>
        <v>0.58562583253625233</v>
      </c>
      <c r="D38" s="501">
        <f t="shared" ref="D38:V38" si="4">+D36/(D20*1000)/12</f>
        <v>0.64476296999910865</v>
      </c>
      <c r="E38" s="501">
        <f t="shared" si="4"/>
        <v>0.64499405470808802</v>
      </c>
      <c r="F38" s="501">
        <f t="shared" si="4"/>
        <v>0.76209909778486562</v>
      </c>
      <c r="G38" s="501">
        <f t="shared" si="4"/>
        <v>0.84889847870295343</v>
      </c>
      <c r="H38" s="501">
        <f t="shared" si="4"/>
        <v>0.84890354560169679</v>
      </c>
      <c r="I38" s="501">
        <f t="shared" si="4"/>
        <v>0.73134561545121679</v>
      </c>
      <c r="J38" s="501">
        <f t="shared" si="4"/>
        <v>0.84918000786673387</v>
      </c>
      <c r="K38" s="501">
        <f t="shared" si="4"/>
        <v>0.77854937966721882</v>
      </c>
      <c r="L38" s="501">
        <f t="shared" si="4"/>
        <v>0.77852040992484739</v>
      </c>
      <c r="M38" s="501">
        <f t="shared" si="4"/>
        <v>0.77809447692932643</v>
      </c>
      <c r="N38" s="501">
        <f t="shared" si="4"/>
        <v>0.66105569834012101</v>
      </c>
      <c r="O38" s="501">
        <f t="shared" si="4"/>
        <v>0.58503980347205686</v>
      </c>
      <c r="P38" s="501">
        <f t="shared" si="4"/>
        <v>0.60520607265411097</v>
      </c>
      <c r="Q38" s="501">
        <f t="shared" si="4"/>
        <v>0.70583451664927266</v>
      </c>
      <c r="R38" s="501">
        <f t="shared" si="4"/>
        <v>0.57875212430699441</v>
      </c>
      <c r="S38" s="501">
        <f t="shared" si="4"/>
        <v>0.61220070052117948</v>
      </c>
      <c r="T38" s="501">
        <f t="shared" si="4"/>
        <v>0.61875873170568285</v>
      </c>
      <c r="U38" s="501">
        <f t="shared" si="4"/>
        <v>0.60783877201799508</v>
      </c>
      <c r="V38" s="501">
        <f t="shared" si="4"/>
        <v>0.60763364226151306</v>
      </c>
    </row>
    <row r="39" spans="2:22" x14ac:dyDescent="0.25">
      <c r="B39" s="203"/>
    </row>
    <row r="40" spans="2:22" x14ac:dyDescent="0.25">
      <c r="B40" s="274" t="s">
        <v>203</v>
      </c>
      <c r="C40" s="502">
        <f t="shared" ref="C40" si="5">1+C$34/(C20*1000)</f>
        <v>1.0021697047469882</v>
      </c>
      <c r="D40" s="502">
        <f t="shared" ref="D40:V40" si="6">1+D$34/(D20*1000)</f>
        <v>1.0021697047469882</v>
      </c>
      <c r="E40" s="502">
        <f t="shared" si="6"/>
        <v>1.0021697047469882</v>
      </c>
      <c r="F40" s="502">
        <f t="shared" si="6"/>
        <v>1.0021697047469882</v>
      </c>
      <c r="G40" s="502">
        <f t="shared" si="6"/>
        <v>1.0021697047469882</v>
      </c>
      <c r="H40" s="502">
        <f t="shared" si="6"/>
        <v>1.0021697047469882</v>
      </c>
      <c r="I40" s="502">
        <f t="shared" si="6"/>
        <v>1.0021697047469882</v>
      </c>
      <c r="J40" s="502">
        <f t="shared" si="6"/>
        <v>1.0021697047469882</v>
      </c>
      <c r="K40" s="502">
        <f t="shared" si="6"/>
        <v>1.0021697047469882</v>
      </c>
      <c r="L40" s="502">
        <f t="shared" si="6"/>
        <v>1.0021697047469882</v>
      </c>
      <c r="M40" s="502">
        <f t="shared" si="6"/>
        <v>1.0021697047469882</v>
      </c>
      <c r="N40" s="502">
        <f t="shared" si="6"/>
        <v>1.0021697047469882</v>
      </c>
      <c r="O40" s="502">
        <f t="shared" si="6"/>
        <v>1.0021697047469882</v>
      </c>
      <c r="P40" s="502">
        <f t="shared" si="6"/>
        <v>1.0021697047469882</v>
      </c>
      <c r="Q40" s="502">
        <f t="shared" si="6"/>
        <v>1.0021697047469882</v>
      </c>
      <c r="R40" s="502">
        <f t="shared" si="6"/>
        <v>1.0021697047469882</v>
      </c>
      <c r="S40" s="502">
        <f t="shared" si="6"/>
        <v>1.0021697047469882</v>
      </c>
      <c r="T40" s="502">
        <f t="shared" si="6"/>
        <v>1.0021697047469882</v>
      </c>
      <c r="U40" s="502">
        <f t="shared" si="6"/>
        <v>1.0021697047469882</v>
      </c>
      <c r="V40" s="502">
        <f t="shared" si="6"/>
        <v>1.0021697047469882</v>
      </c>
    </row>
    <row r="41" spans="2:22" x14ac:dyDescent="0.25">
      <c r="B41" s="205"/>
    </row>
    <row r="42" spans="2:22" x14ac:dyDescent="0.25">
      <c r="B42" s="10"/>
    </row>
    <row r="43" spans="2:22" x14ac:dyDescent="0.25">
      <c r="B43" s="274" t="s">
        <v>252</v>
      </c>
      <c r="C43" s="470">
        <f t="shared" ref="C43" si="7">+((C23*$C$8+C25*$C$9+C27*$C$10)*$C$12+C38)*$C$11*C40</f>
        <v>8.5310086462928503</v>
      </c>
      <c r="D43" s="470">
        <f t="shared" ref="D43:V43" si="8">+((D23*$C$8+D25*$C$9+D27*$C$10)*$C$12+D38)*$C$11*D40</f>
        <v>8.6279756858296537</v>
      </c>
      <c r="E43" s="470">
        <f t="shared" si="8"/>
        <v>8.6332545644639769</v>
      </c>
      <c r="F43" s="470">
        <f t="shared" si="8"/>
        <v>8.7735744175124371</v>
      </c>
      <c r="G43" s="470">
        <f t="shared" si="8"/>
        <v>8.9435377936837117</v>
      </c>
      <c r="H43" s="470">
        <f t="shared" si="8"/>
        <v>8.9437340030829056</v>
      </c>
      <c r="I43" s="470">
        <f t="shared" si="8"/>
        <v>8.8109076294658646</v>
      </c>
      <c r="J43" s="470">
        <f t="shared" si="8"/>
        <v>8.9536085763868005</v>
      </c>
      <c r="K43" s="470">
        <f t="shared" si="8"/>
        <v>8.8118483080828138</v>
      </c>
      <c r="L43" s="470">
        <f t="shared" si="8"/>
        <v>8.8107262793799688</v>
      </c>
      <c r="M43" s="470">
        <f t="shared" si="8"/>
        <v>8.7929612363055991</v>
      </c>
      <c r="N43" s="470">
        <f t="shared" si="8"/>
        <v>8.661265970654501</v>
      </c>
      <c r="O43" s="470">
        <f t="shared" si="8"/>
        <v>8.5478499736634177</v>
      </c>
      <c r="P43" s="470">
        <f t="shared" si="8"/>
        <v>8.5636521230901543</v>
      </c>
      <c r="Q43" s="470">
        <f t="shared" si="8"/>
        <v>8.7626646219017168</v>
      </c>
      <c r="R43" s="470">
        <f t="shared" si="8"/>
        <v>8.4846982314412625</v>
      </c>
      <c r="S43" s="470">
        <f t="shared" si="8"/>
        <v>8.5766707645671829</v>
      </c>
      <c r="T43" s="470">
        <f t="shared" si="8"/>
        <v>8.5634910533090736</v>
      </c>
      <c r="U43" s="470">
        <f t="shared" si="8"/>
        <v>8.573335670316899</v>
      </c>
      <c r="V43" s="470">
        <f t="shared" si="8"/>
        <v>8.5649351012653554</v>
      </c>
    </row>
    <row r="44" spans="2:22" x14ac:dyDescent="0.25">
      <c r="B44" s="477"/>
      <c r="C44" s="477"/>
      <c r="D44" s="477"/>
      <c r="E44" s="477"/>
      <c r="F44" s="477"/>
      <c r="G44" s="477"/>
      <c r="H44" s="477"/>
      <c r="I44" s="477"/>
      <c r="J44" s="477"/>
      <c r="K44" s="477"/>
      <c r="L44" s="477"/>
      <c r="M44" s="477"/>
    </row>
    <row r="45" spans="2:22" ht="24.6" x14ac:dyDescent="0.4">
      <c r="B45" s="1249" t="s">
        <v>235</v>
      </c>
      <c r="C45" s="1249"/>
      <c r="D45" s="1249"/>
      <c r="E45" s="1249"/>
      <c r="F45" s="477"/>
      <c r="G45" s="477"/>
      <c r="H45" s="477"/>
      <c r="I45" s="477"/>
      <c r="J45" s="477"/>
      <c r="K45" s="477"/>
      <c r="L45" s="477"/>
      <c r="M45" s="477"/>
    </row>
    <row r="47" spans="2:22" ht="17.399999999999999" x14ac:dyDescent="0.3">
      <c r="B47" s="1227" t="s">
        <v>236</v>
      </c>
      <c r="C47" s="1227"/>
      <c r="D47" s="1227"/>
      <c r="E47" s="1227"/>
    </row>
    <row r="50" spans="1:22" x14ac:dyDescent="0.25">
      <c r="A50" s="1382" t="s">
        <v>237</v>
      </c>
      <c r="B50" s="274" t="s">
        <v>162</v>
      </c>
      <c r="C50" s="523">
        <f>+'RESUMEN 150 MW_220kV BESS'!C95*$J4</f>
        <v>70849374</v>
      </c>
      <c r="D50" s="523">
        <f>+'RESUMEN 150 MW_220kV BESS'!D95*$J4</f>
        <v>70849374</v>
      </c>
      <c r="E50" s="523">
        <f>+'RESUMEN 150 MW_220kV BESS'!E95*$J4</f>
        <v>70849374</v>
      </c>
      <c r="F50" s="523">
        <f>+'RESUMEN 150 MW_220kV BESS'!F95*$J4</f>
        <v>70849374</v>
      </c>
      <c r="G50" s="523">
        <f>+'RESUMEN 150 MW_220kV BESS'!G95*$J4</f>
        <v>70849374</v>
      </c>
      <c r="H50" s="523">
        <f>+'RESUMEN 150 MW_220kV BESS'!H95*$J4</f>
        <v>70849374</v>
      </c>
      <c r="I50" s="523">
        <f>+'RESUMEN 150 MW_220kV BESS'!I95*$J4</f>
        <v>70849374</v>
      </c>
      <c r="J50" s="523">
        <f>+'RESUMEN 150 MW_220kV BESS'!J95*$J4</f>
        <v>70849374</v>
      </c>
      <c r="K50" s="523">
        <f>+'RESUMEN 150 MW_220kV BESS'!K95*$J4</f>
        <v>70849374</v>
      </c>
      <c r="L50" s="523">
        <f>+'RESUMEN 150 MW_220kV BESS'!L95*$J4</f>
        <v>70849374</v>
      </c>
      <c r="M50" s="523">
        <f>+'RESUMEN 150 MW_220kV BESS'!M95*$J4</f>
        <v>70849374</v>
      </c>
      <c r="N50" s="523">
        <f>+'RESUMEN 150 MW_220kV BESS'!N95*$J4</f>
        <v>70849374</v>
      </c>
      <c r="O50" s="523">
        <f>+'RESUMEN 150 MW_220kV BESS'!O95*$J4</f>
        <v>70849374</v>
      </c>
      <c r="P50" s="523">
        <f>+'RESUMEN 150 MW_220kV BESS'!P95*$J4</f>
        <v>70849374</v>
      </c>
      <c r="Q50" s="523">
        <f>+'RESUMEN 150 MW_220kV BESS'!Q95*$J4</f>
        <v>70849374</v>
      </c>
      <c r="R50" s="523">
        <f>+'RESUMEN 150 MW_220kV BESS'!R95*$J4</f>
        <v>70849374</v>
      </c>
      <c r="S50" s="523">
        <f>+'RESUMEN 150 MW_220kV BESS'!S95*$J4</f>
        <v>70849374</v>
      </c>
      <c r="T50" s="523">
        <f>+'RESUMEN 150 MW_220kV BESS'!T95*$J4</f>
        <v>70849374</v>
      </c>
      <c r="U50" s="523">
        <f>+'RESUMEN 150 MW_220kV BESS'!U95*$J4</f>
        <v>70849374</v>
      </c>
      <c r="V50" s="523">
        <f>+'RESUMEN 150 MW_220kV BESS'!V95*$J4</f>
        <v>70849374</v>
      </c>
    </row>
    <row r="51" spans="1:22" x14ac:dyDescent="0.25">
      <c r="A51" s="1383"/>
      <c r="B51" s="274" t="s">
        <v>163</v>
      </c>
      <c r="C51" s="523">
        <f>+'RESUMEN 150 MW_220kV BESS'!C96*$J5</f>
        <v>0</v>
      </c>
      <c r="D51" s="523">
        <f>+'RESUMEN 150 MW_220kV BESS'!D96*$J5</f>
        <v>0</v>
      </c>
      <c r="E51" s="523">
        <f>+'RESUMEN 150 MW_220kV BESS'!E96*$J5</f>
        <v>0</v>
      </c>
      <c r="F51" s="523">
        <f>+'RESUMEN 150 MW_220kV BESS'!F96*$J5</f>
        <v>0</v>
      </c>
      <c r="G51" s="523">
        <f>+'RESUMEN 150 MW_220kV BESS'!G96*$J5</f>
        <v>0</v>
      </c>
      <c r="H51" s="523">
        <f>+'RESUMEN 150 MW_220kV BESS'!H96*$J5</f>
        <v>0</v>
      </c>
      <c r="I51" s="523">
        <f>+'RESUMEN 150 MW_220kV BESS'!I96*$J5</f>
        <v>0</v>
      </c>
      <c r="J51" s="523">
        <f>+'RESUMEN 150 MW_220kV BESS'!J96*$J5</f>
        <v>0</v>
      </c>
      <c r="K51" s="523">
        <f>+'RESUMEN 150 MW_220kV BESS'!K96*$J5</f>
        <v>0</v>
      </c>
      <c r="L51" s="523">
        <f>+'RESUMEN 150 MW_220kV BESS'!L96*$J5</f>
        <v>0</v>
      </c>
      <c r="M51" s="523">
        <f>+'RESUMEN 150 MW_220kV BESS'!M96*$J5</f>
        <v>0</v>
      </c>
      <c r="N51" s="523">
        <f>+'RESUMEN 150 MW_220kV BESS'!N96*$J5</f>
        <v>0</v>
      </c>
      <c r="O51" s="523">
        <f>+'RESUMEN 150 MW_220kV BESS'!O96*$J5</f>
        <v>0</v>
      </c>
      <c r="P51" s="523">
        <f>+'RESUMEN 150 MW_220kV BESS'!P96*$J5</f>
        <v>0</v>
      </c>
      <c r="Q51" s="523">
        <f>+'RESUMEN 150 MW_220kV BESS'!Q96*$J5</f>
        <v>0</v>
      </c>
      <c r="R51" s="523">
        <f>+'RESUMEN 150 MW_220kV BESS'!R96*$J5</f>
        <v>0</v>
      </c>
      <c r="S51" s="523">
        <f>+'RESUMEN 150 MW_220kV BESS'!S96*$J5</f>
        <v>0</v>
      </c>
      <c r="T51" s="523">
        <f>+'RESUMEN 150 MW_220kV BESS'!T96*$J5</f>
        <v>0</v>
      </c>
      <c r="U51" s="523">
        <f>+'RESUMEN 150 MW_220kV BESS'!U96*$J5</f>
        <v>0</v>
      </c>
      <c r="V51" s="523">
        <f>+'RESUMEN 150 MW_220kV BESS'!V96*$J5</f>
        <v>0</v>
      </c>
    </row>
    <row r="52" spans="1:22" x14ac:dyDescent="0.25">
      <c r="A52" s="1383"/>
      <c r="B52" s="274" t="s">
        <v>164</v>
      </c>
      <c r="C52" s="523">
        <f>+'RESUMEN 150 MW_220kV BESS'!C97*$J6</f>
        <v>5602219.9056492681</v>
      </c>
      <c r="D52" s="523">
        <f>+'RESUMEN 150 MW_220kV BESS'!D97*$J6</f>
        <v>5475793.4388964465</v>
      </c>
      <c r="E52" s="523">
        <f>+'RESUMEN 150 MW_220kV BESS'!E97*$J6</f>
        <v>5606205.7602414768</v>
      </c>
      <c r="F52" s="523">
        <f>+'RESUMEN 150 MW_220kV BESS'!F97*$J6</f>
        <v>5602219.9056492681</v>
      </c>
      <c r="G52" s="523">
        <f>+'RESUMEN 150 MW_220kV BESS'!G97*$J6</f>
        <v>5653407.7319808966</v>
      </c>
      <c r="H52" s="523">
        <f>+'RESUMEN 150 MW_220kV BESS'!H97*$J6</f>
        <v>5655431.4611590328</v>
      </c>
      <c r="I52" s="523">
        <f>+'RESUMEN 150 MW_220kV BESS'!I97*$J6</f>
        <v>5931621.660777851</v>
      </c>
      <c r="J52" s="523">
        <f>+'RESUMEN 150 MW_220kV BESS'!J97*$J6</f>
        <v>5831640.1902721748</v>
      </c>
      <c r="K52" s="523">
        <f>+'RESUMEN 150 MW_220kV BESS'!K97*$J6</f>
        <v>5617592.3137879726</v>
      </c>
      <c r="L52" s="523">
        <f>+'RESUMEN 150 MW_220kV BESS'!L97*$J6</f>
        <v>5602219.9056492681</v>
      </c>
      <c r="M52" s="523">
        <f>+'RESUMEN 150 MW_220kV BESS'!M97*$J6</f>
        <v>5931621.660777851</v>
      </c>
      <c r="N52" s="523">
        <f>+'RESUMEN 150 MW_220kV BESS'!N97*$J6</f>
        <v>5931621.660777851</v>
      </c>
      <c r="O52" s="523">
        <f>+'RESUMEN 150 MW_220kV BESS'!O97*$J6</f>
        <v>5931621.660777851</v>
      </c>
      <c r="P52" s="523">
        <f>+'RESUMEN 150 MW_220kV BESS'!P97*$J6</f>
        <v>5602219.9056492681</v>
      </c>
      <c r="Q52" s="523">
        <f>+'RESUMEN 150 MW_220kV BESS'!Q97*$J6</f>
        <v>5931621.660777851</v>
      </c>
      <c r="R52" s="523">
        <f>+'RESUMEN 150 MW_220kV BESS'!R97*$J6</f>
        <v>5409875.172747191</v>
      </c>
      <c r="S52" s="523">
        <f>+'RESUMEN 150 MW_220kV BESS'!S97*$J6</f>
        <v>5602219.9056492681</v>
      </c>
      <c r="T52" s="523">
        <f>+'RESUMEN 150 MW_220kV BESS'!T97*$J6</f>
        <v>5408330.172747191</v>
      </c>
      <c r="U52" s="523">
        <f>+'RESUMEN 150 MW_220kV BESS'!U97*$J6</f>
        <v>5931621.660777851</v>
      </c>
      <c r="V52" s="523">
        <f>+'RESUMEN 150 MW_220kV BESS'!V97*$J6</f>
        <v>5475793.4388964465</v>
      </c>
    </row>
    <row r="53" spans="1:22" x14ac:dyDescent="0.25">
      <c r="A53" s="1383"/>
      <c r="B53" s="274" t="s">
        <v>165</v>
      </c>
      <c r="C53" s="523">
        <f>+'RESUMEN 150 MW_220kV BESS'!C98*$J7</f>
        <v>0</v>
      </c>
      <c r="D53" s="523">
        <f>+'RESUMEN 150 MW_220kV BESS'!D98*$J7</f>
        <v>0</v>
      </c>
      <c r="E53" s="523">
        <f>+'RESUMEN 150 MW_220kV BESS'!E98*$J7</f>
        <v>0</v>
      </c>
      <c r="F53" s="523">
        <f>+'RESUMEN 150 MW_220kV BESS'!F98*$J7</f>
        <v>0</v>
      </c>
      <c r="G53" s="523">
        <f>+'RESUMEN 150 MW_220kV BESS'!G98*$J7</f>
        <v>0</v>
      </c>
      <c r="H53" s="523">
        <f>+'RESUMEN 150 MW_220kV BESS'!H98*$J7</f>
        <v>0</v>
      </c>
      <c r="I53" s="523">
        <f>+'RESUMEN 150 MW_220kV BESS'!I98*$J7</f>
        <v>0</v>
      </c>
      <c r="J53" s="523">
        <f>+'RESUMEN 150 MW_220kV BESS'!J98*$J7</f>
        <v>0</v>
      </c>
      <c r="K53" s="523">
        <f>+'RESUMEN 150 MW_220kV BESS'!K98*$J7</f>
        <v>0</v>
      </c>
      <c r="L53" s="523">
        <f>+'RESUMEN 150 MW_220kV BESS'!L98*$J7</f>
        <v>0</v>
      </c>
      <c r="M53" s="523">
        <f>+'RESUMEN 150 MW_220kV BESS'!M98*$J7</f>
        <v>0</v>
      </c>
      <c r="N53" s="523">
        <f>+'RESUMEN 150 MW_220kV BESS'!N98*$J7</f>
        <v>0</v>
      </c>
      <c r="O53" s="523">
        <f>+'RESUMEN 150 MW_220kV BESS'!O98*$J7</f>
        <v>0</v>
      </c>
      <c r="P53" s="523">
        <f>+'RESUMEN 150 MW_220kV BESS'!P98*$J7</f>
        <v>0</v>
      </c>
      <c r="Q53" s="523">
        <f>+'RESUMEN 150 MW_220kV BESS'!Q98*$J7</f>
        <v>0</v>
      </c>
      <c r="R53" s="523">
        <f>+'RESUMEN 150 MW_220kV BESS'!R98*$J7</f>
        <v>0</v>
      </c>
      <c r="S53" s="523">
        <f>+'RESUMEN 150 MW_220kV BESS'!S98*$J7</f>
        <v>0</v>
      </c>
      <c r="T53" s="523">
        <f>+'RESUMEN 150 MW_220kV BESS'!T98*$J7</f>
        <v>0</v>
      </c>
      <c r="U53" s="523">
        <f>+'RESUMEN 150 MW_220kV BESS'!U98*$J7</f>
        <v>0</v>
      </c>
      <c r="V53" s="523">
        <f>+'RESUMEN 150 MW_220kV BESS'!V98*$J7</f>
        <v>0</v>
      </c>
    </row>
    <row r="54" spans="1:22" x14ac:dyDescent="0.25">
      <c r="A54" s="1383"/>
      <c r="B54" s="274" t="s">
        <v>166</v>
      </c>
      <c r="C54" s="523">
        <f>+'RESUMEN 150 MW_220kV BESS'!C99*$J8</f>
        <v>0</v>
      </c>
      <c r="D54" s="523">
        <f>+'RESUMEN 150 MW_220kV BESS'!D99*$J8</f>
        <v>0</v>
      </c>
      <c r="E54" s="523">
        <f>+'RESUMEN 150 MW_220kV BESS'!E99*$J8</f>
        <v>0</v>
      </c>
      <c r="F54" s="523">
        <f>+'RESUMEN 150 MW_220kV BESS'!F99*$J8</f>
        <v>0</v>
      </c>
      <c r="G54" s="523">
        <f>+'RESUMEN 150 MW_220kV BESS'!G99*$J8</f>
        <v>0</v>
      </c>
      <c r="H54" s="523">
        <f>+'RESUMEN 150 MW_220kV BESS'!H99*$J8</f>
        <v>0</v>
      </c>
      <c r="I54" s="523">
        <f>+'RESUMEN 150 MW_220kV BESS'!I99*$J8</f>
        <v>0</v>
      </c>
      <c r="J54" s="523">
        <f>+'RESUMEN 150 MW_220kV BESS'!J99*$J8</f>
        <v>0</v>
      </c>
      <c r="K54" s="523">
        <f>+'RESUMEN 150 MW_220kV BESS'!K99*$J8</f>
        <v>0</v>
      </c>
      <c r="L54" s="523">
        <f>+'RESUMEN 150 MW_220kV BESS'!L99*$J8</f>
        <v>0</v>
      </c>
      <c r="M54" s="523">
        <f>+'RESUMEN 150 MW_220kV BESS'!M99*$J8</f>
        <v>0</v>
      </c>
      <c r="N54" s="523">
        <f>+'RESUMEN 150 MW_220kV BESS'!N99*$J8</f>
        <v>0</v>
      </c>
      <c r="O54" s="523">
        <f>+'RESUMEN 150 MW_220kV BESS'!O99*$J8</f>
        <v>0</v>
      </c>
      <c r="P54" s="523">
        <f>+'RESUMEN 150 MW_220kV BESS'!P99*$J8</f>
        <v>0</v>
      </c>
      <c r="Q54" s="523">
        <f>+'RESUMEN 150 MW_220kV BESS'!Q99*$J8</f>
        <v>0</v>
      </c>
      <c r="R54" s="523">
        <f>+'RESUMEN 150 MW_220kV BESS'!R99*$J8</f>
        <v>0</v>
      </c>
      <c r="S54" s="523">
        <f>+'RESUMEN 150 MW_220kV BESS'!S99*$J8</f>
        <v>0</v>
      </c>
      <c r="T54" s="523">
        <f>+'RESUMEN 150 MW_220kV BESS'!T99*$J8</f>
        <v>0</v>
      </c>
      <c r="U54" s="523">
        <f>+'RESUMEN 150 MW_220kV BESS'!U99*$J8</f>
        <v>0</v>
      </c>
      <c r="V54" s="523">
        <f>+'RESUMEN 150 MW_220kV BESS'!V99*$J8</f>
        <v>0</v>
      </c>
    </row>
    <row r="55" spans="1:22" x14ac:dyDescent="0.25">
      <c r="A55" s="1383"/>
      <c r="B55" s="274" t="s">
        <v>167</v>
      </c>
      <c r="C55" s="523">
        <f>+'RESUMEN 150 MW_220kV BESS'!C100*$J9</f>
        <v>0</v>
      </c>
      <c r="D55" s="523">
        <f>+'RESUMEN 150 MW_220kV BESS'!D100*$J9</f>
        <v>0</v>
      </c>
      <c r="E55" s="523">
        <f>+'RESUMEN 150 MW_220kV BESS'!E100*$J9</f>
        <v>0</v>
      </c>
      <c r="F55" s="523">
        <f>+'RESUMEN 150 MW_220kV BESS'!F100*$J9</f>
        <v>0</v>
      </c>
      <c r="G55" s="523">
        <f>+'RESUMEN 150 MW_220kV BESS'!G100*$J9</f>
        <v>0</v>
      </c>
      <c r="H55" s="523">
        <f>+'RESUMEN 150 MW_220kV BESS'!H100*$J9</f>
        <v>0</v>
      </c>
      <c r="I55" s="523">
        <f>+'RESUMEN 150 MW_220kV BESS'!I100*$J9</f>
        <v>0</v>
      </c>
      <c r="J55" s="523">
        <f>+'RESUMEN 150 MW_220kV BESS'!J100*$J9</f>
        <v>0</v>
      </c>
      <c r="K55" s="523">
        <f>+'RESUMEN 150 MW_220kV BESS'!K100*$J9</f>
        <v>0</v>
      </c>
      <c r="L55" s="523">
        <f>+'RESUMEN 150 MW_220kV BESS'!L100*$J9</f>
        <v>0</v>
      </c>
      <c r="M55" s="523">
        <f>+'RESUMEN 150 MW_220kV BESS'!M100*$J9</f>
        <v>0</v>
      </c>
      <c r="N55" s="523">
        <f>+'RESUMEN 150 MW_220kV BESS'!N100*$J9</f>
        <v>0</v>
      </c>
      <c r="O55" s="523">
        <f>+'RESUMEN 150 MW_220kV BESS'!O100*$J9</f>
        <v>0</v>
      </c>
      <c r="P55" s="523">
        <f>+'RESUMEN 150 MW_220kV BESS'!P100*$J9</f>
        <v>0</v>
      </c>
      <c r="Q55" s="523">
        <f>+'RESUMEN 150 MW_220kV BESS'!Q100*$J9</f>
        <v>0</v>
      </c>
      <c r="R55" s="523">
        <f>+'RESUMEN 150 MW_220kV BESS'!R100*$J9</f>
        <v>0</v>
      </c>
      <c r="S55" s="523">
        <f>+'RESUMEN 150 MW_220kV BESS'!S100*$J9</f>
        <v>0</v>
      </c>
      <c r="T55" s="523">
        <f>+'RESUMEN 150 MW_220kV BESS'!T100*$J9</f>
        <v>0</v>
      </c>
      <c r="U55" s="523">
        <f>+'RESUMEN 150 MW_220kV BESS'!U100*$J9</f>
        <v>0</v>
      </c>
      <c r="V55" s="523">
        <f>+'RESUMEN 150 MW_220kV BESS'!V100*$J9</f>
        <v>0</v>
      </c>
    </row>
    <row r="56" spans="1:22" x14ac:dyDescent="0.25">
      <c r="A56" s="1383"/>
      <c r="B56" s="274" t="s">
        <v>168</v>
      </c>
      <c r="C56" s="523">
        <f>+'RESUMEN 150 MW_220kV BESS'!C101*$J$10/$J$11</f>
        <v>20354297.135352332</v>
      </c>
      <c r="D56" s="523">
        <f>+'RESUMEN 150 MW_220kV BESS'!D101*$J$10/$J$11</f>
        <v>20844211.432780832</v>
      </c>
      <c r="E56" s="523">
        <f>+'RESUMEN 150 MW_220kV BESS'!E101*$J$10/$J$11</f>
        <v>20795652.462837383</v>
      </c>
      <c r="F56" s="523">
        <f>+'RESUMEN 150 MW_220kV BESS'!F101*$J$10/$J$11</f>
        <v>20945574.44965823</v>
      </c>
      <c r="G56" s="523">
        <f>+'RESUMEN 150 MW_220kV BESS'!G101*$J$10/$J$11</f>
        <v>21798202.580676269</v>
      </c>
      <c r="H56" s="523">
        <f>+'RESUMEN 150 MW_220kV BESS'!H101*$J$10/$J$11</f>
        <v>21798847.392091967</v>
      </c>
      <c r="I56" s="523">
        <f>+'RESUMEN 150 MW_220kV BESS'!I101*$J$10/$J$11</f>
        <v>21464567.516544405</v>
      </c>
      <c r="J56" s="523">
        <f>+'RESUMEN 150 MW_220kV BESS'!J101*$J$10/$J$11</f>
        <v>21768240.699705832</v>
      </c>
      <c r="K56" s="523">
        <f>+'RESUMEN 150 MW_220kV BESS'!K101*$J$10/$J$11</f>
        <v>21186800.016139746</v>
      </c>
      <c r="L56" s="523">
        <f>+'RESUMEN 150 MW_220kV BESS'!L101*$J$10/$J$11</f>
        <v>21186915.175727174</v>
      </c>
      <c r="M56" s="523">
        <f>+'RESUMEN 150 MW_220kV BESS'!M101*$J$10/$J$11</f>
        <v>20633190.901759312</v>
      </c>
      <c r="N56" s="523">
        <f>+'RESUMEN 150 MW_220kV BESS'!N101*$J$10/$J$11</f>
        <v>20595771.000508182</v>
      </c>
      <c r="O56" s="523">
        <f>+'RESUMEN 150 MW_220kV BESS'!O101*$J$10/$J$11</f>
        <v>20230137.426876467</v>
      </c>
      <c r="P56" s="523">
        <f>+'RESUMEN 150 MW_220kV BESS'!P101*$J$10/$J$11</f>
        <v>20498137.87342222</v>
      </c>
      <c r="Q56" s="523">
        <f>+'RESUMEN 150 MW_220kV BESS'!Q101*$J$10/$J$11</f>
        <v>21232136.195916254</v>
      </c>
      <c r="R56" s="523">
        <f>+'RESUMEN 150 MW_220kV BESS'!R101*$J$10/$J$11</f>
        <v>20032416.290115133</v>
      </c>
      <c r="S56" s="523">
        <f>+'RESUMEN 150 MW_220kV BESS'!S101*$J$10/$J$11</f>
        <v>20567766.711115308</v>
      </c>
      <c r="T56" s="523">
        <f>+'RESUMEN 150 MW_220kV BESS'!T101*$J$10/$J$11</f>
        <v>20465230.867240354</v>
      </c>
      <c r="U56" s="523">
        <f>+'RESUMEN 150 MW_220kV BESS'!U101*$J$10/$J$11</f>
        <v>20243963.747815151</v>
      </c>
      <c r="V56" s="523">
        <f>+'RESUMEN 150 MW_220kV BESS'!V101*$J$10/$J$11</f>
        <v>20585372.695599049</v>
      </c>
    </row>
    <row r="57" spans="1:22" x14ac:dyDescent="0.25">
      <c r="A57" s="1383"/>
      <c r="B57" s="274" t="s">
        <v>238</v>
      </c>
      <c r="C57" s="523">
        <f t="shared" ref="C57" si="9">+SUM(C50:C56)</f>
        <v>96805891.041001603</v>
      </c>
      <c r="D57" s="523">
        <f t="shared" ref="D57:V57" si="10">+SUM(D50:D56)</f>
        <v>97169378.871677279</v>
      </c>
      <c r="E57" s="523">
        <f t="shared" si="10"/>
        <v>97251232.223078862</v>
      </c>
      <c r="F57" s="523">
        <f t="shared" si="10"/>
        <v>97397168.355307505</v>
      </c>
      <c r="G57" s="523">
        <f t="shared" si="10"/>
        <v>98300984.312657163</v>
      </c>
      <c r="H57" s="523">
        <f t="shared" si="10"/>
        <v>98303652.85325101</v>
      </c>
      <c r="I57" s="523">
        <f t="shared" si="10"/>
        <v>98245563.177322254</v>
      </c>
      <c r="J57" s="523">
        <f t="shared" si="10"/>
        <v>98449254.889978021</v>
      </c>
      <c r="K57" s="523">
        <f t="shared" si="10"/>
        <v>97653766.329927713</v>
      </c>
      <c r="L57" s="523">
        <f t="shared" si="10"/>
        <v>97638509.081376448</v>
      </c>
      <c r="M57" s="523">
        <f t="shared" si="10"/>
        <v>97414186.562537163</v>
      </c>
      <c r="N57" s="523">
        <f t="shared" si="10"/>
        <v>97376766.661286026</v>
      </c>
      <c r="O57" s="523">
        <f t="shared" si="10"/>
        <v>97011133.087654322</v>
      </c>
      <c r="P57" s="523">
        <f t="shared" si="10"/>
        <v>96949731.779071495</v>
      </c>
      <c r="Q57" s="523">
        <f t="shared" si="10"/>
        <v>98013131.856694102</v>
      </c>
      <c r="R57" s="523">
        <f t="shared" si="10"/>
        <v>96291665.462862328</v>
      </c>
      <c r="S57" s="523">
        <f t="shared" si="10"/>
        <v>97019360.616764575</v>
      </c>
      <c r="T57" s="523">
        <f t="shared" si="10"/>
        <v>96722935.039987549</v>
      </c>
      <c r="U57" s="523">
        <f t="shared" si="10"/>
        <v>97024959.408592999</v>
      </c>
      <c r="V57" s="523">
        <f t="shared" si="10"/>
        <v>96910540.134495497</v>
      </c>
    </row>
    <row r="58" spans="1:22" x14ac:dyDescent="0.25">
      <c r="A58" s="7"/>
      <c r="B58" s="7"/>
    </row>
    <row r="59" spans="1:22" x14ac:dyDescent="0.25">
      <c r="A59" s="487"/>
      <c r="B59" s="471"/>
      <c r="C59" s="471"/>
      <c r="D59" s="471"/>
      <c r="E59" s="471"/>
      <c r="F59" s="471"/>
      <c r="G59" s="471"/>
      <c r="H59" s="471"/>
      <c r="I59" s="471"/>
      <c r="J59" s="471"/>
      <c r="K59" s="471"/>
      <c r="L59" s="471"/>
      <c r="M59" s="471"/>
      <c r="N59" s="471"/>
      <c r="O59" s="471"/>
      <c r="P59" s="471"/>
      <c r="Q59" s="471"/>
      <c r="R59" s="471"/>
      <c r="S59" s="471"/>
      <c r="T59" s="471"/>
      <c r="U59" s="471"/>
      <c r="V59" s="471"/>
    </row>
    <row r="60" spans="1:22" ht="17.399999999999999" x14ac:dyDescent="0.3">
      <c r="B60" s="1227" t="s">
        <v>239</v>
      </c>
      <c r="C60" s="1227"/>
      <c r="D60" s="1227"/>
      <c r="E60" s="1227"/>
      <c r="F60" s="1227"/>
      <c r="G60" s="1227"/>
      <c r="H60" s="1227"/>
      <c r="I60" s="1227"/>
      <c r="J60" s="1227"/>
      <c r="K60" s="1227"/>
      <c r="L60" s="1227"/>
      <c r="M60" s="1227"/>
      <c r="N60" s="1227"/>
      <c r="O60" s="1227"/>
      <c r="P60" s="1227"/>
      <c r="Q60" s="1227"/>
      <c r="R60" s="1227"/>
      <c r="S60" s="1227"/>
      <c r="T60" s="1227"/>
      <c r="U60" s="1227"/>
      <c r="V60" s="1227"/>
    </row>
    <row r="61" spans="1:22" ht="13.5" customHeight="1" x14ac:dyDescent="0.3">
      <c r="B61" s="467"/>
      <c r="C61" s="467"/>
      <c r="D61" s="467"/>
      <c r="E61" s="467"/>
      <c r="F61" s="467"/>
      <c r="G61" s="467"/>
      <c r="H61" s="467"/>
      <c r="I61" s="467"/>
      <c r="J61" s="467"/>
      <c r="K61" s="467"/>
      <c r="L61" s="467"/>
      <c r="M61" s="467"/>
      <c r="N61" s="467"/>
      <c r="O61" s="467"/>
      <c r="P61" s="467"/>
      <c r="Q61" s="467"/>
      <c r="R61" s="467"/>
      <c r="S61" s="467"/>
      <c r="T61" s="467"/>
      <c r="U61" s="467"/>
      <c r="V61" s="467"/>
    </row>
    <row r="62" spans="1:22" x14ac:dyDescent="0.25">
      <c r="B62" s="485" t="s">
        <v>248</v>
      </c>
      <c r="C62" s="486">
        <f t="shared" ref="C62" si="11">1-(C38/C43)</f>
        <v>0.93135327171532811</v>
      </c>
      <c r="D62" s="486">
        <f t="shared" ref="D62:V62" si="12">1-(D38/D43)</f>
        <v>0.92527065519458418</v>
      </c>
      <c r="E62" s="486">
        <f t="shared" si="12"/>
        <v>0.92528958228997449</v>
      </c>
      <c r="F62" s="486">
        <f t="shared" si="12"/>
        <v>0.91313698824236533</v>
      </c>
      <c r="G62" s="486">
        <f t="shared" si="12"/>
        <v>0.9050824742639898</v>
      </c>
      <c r="H62" s="486">
        <f t="shared" si="12"/>
        <v>0.90508399005280349</v>
      </c>
      <c r="I62" s="486">
        <f t="shared" si="12"/>
        <v>0.91699542814347357</v>
      </c>
      <c r="J62" s="486">
        <f t="shared" si="12"/>
        <v>0.90515779189786538</v>
      </c>
      <c r="K62" s="486">
        <f t="shared" si="12"/>
        <v>0.91164743735396792</v>
      </c>
      <c r="L62" s="486">
        <f t="shared" si="12"/>
        <v>0.9116394738369249</v>
      </c>
      <c r="M62" s="486">
        <f t="shared" si="12"/>
        <v>0.91150939302261202</v>
      </c>
      <c r="N62" s="486">
        <f t="shared" si="12"/>
        <v>0.92367678113339735</v>
      </c>
      <c r="O62" s="486">
        <f t="shared" si="12"/>
        <v>0.93155708098824741</v>
      </c>
      <c r="P62" s="486">
        <f t="shared" si="12"/>
        <v>0.92932850798290889</v>
      </c>
      <c r="Q62" s="486">
        <f t="shared" si="12"/>
        <v>0.91944978529874521</v>
      </c>
      <c r="R62" s="486">
        <f t="shared" si="12"/>
        <v>0.93178872029150717</v>
      </c>
      <c r="S62" s="486">
        <f t="shared" si="12"/>
        <v>0.92862024002945698</v>
      </c>
      <c r="T62" s="486">
        <f t="shared" si="12"/>
        <v>0.92774456960907503</v>
      </c>
      <c r="U62" s="486">
        <f t="shared" si="12"/>
        <v>0.92910125120581832</v>
      </c>
      <c r="V62" s="486">
        <f t="shared" si="12"/>
        <v>0.92905566299367015</v>
      </c>
    </row>
    <row r="64" spans="1:22" x14ac:dyDescent="0.25">
      <c r="A64" s="1382" t="s">
        <v>237</v>
      </c>
      <c r="B64" s="274" t="s">
        <v>162</v>
      </c>
      <c r="C64" s="488">
        <f t="shared" ref="C64" si="13">+(C50/C$57)*C$62</f>
        <v>0.68162996656820174</v>
      </c>
      <c r="D64" s="488">
        <f t="shared" ref="D64:V64" si="14">+(D50/D$57)*D$62</f>
        <v>0.67464511415348694</v>
      </c>
      <c r="E64" s="488">
        <f t="shared" si="14"/>
        <v>0.67409107499626031</v>
      </c>
      <c r="F64" s="488">
        <f t="shared" si="14"/>
        <v>0.66424091260237839</v>
      </c>
      <c r="G64" s="488">
        <f t="shared" si="14"/>
        <v>0.65232842955081338</v>
      </c>
      <c r="H64" s="488">
        <f t="shared" si="14"/>
        <v>0.65231181397083438</v>
      </c>
      <c r="I64" s="488">
        <f t="shared" si="14"/>
        <v>0.6612873899207653</v>
      </c>
      <c r="J64" s="488">
        <f t="shared" si="14"/>
        <v>0.65140018579982528</v>
      </c>
      <c r="K64" s="488">
        <f t="shared" si="14"/>
        <v>0.66141484013032081</v>
      </c>
      <c r="L64" s="488">
        <f t="shared" si="14"/>
        <v>0.66151241597927291</v>
      </c>
      <c r="M64" s="488">
        <f t="shared" si="14"/>
        <v>0.66294111945710876</v>
      </c>
      <c r="N64" s="488">
        <f t="shared" si="14"/>
        <v>0.67204862068657989</v>
      </c>
      <c r="O64" s="488">
        <f t="shared" si="14"/>
        <v>0.6803367194325024</v>
      </c>
      <c r="P64" s="488">
        <f t="shared" si="14"/>
        <v>0.6791389911318606</v>
      </c>
      <c r="Q64" s="488">
        <f t="shared" si="14"/>
        <v>0.66462973357586264</v>
      </c>
      <c r="R64" s="488">
        <f t="shared" si="14"/>
        <v>0.68559046326159578</v>
      </c>
      <c r="S64" s="488">
        <f t="shared" si="14"/>
        <v>0.67813436690952722</v>
      </c>
      <c r="T64" s="488">
        <f t="shared" si="14"/>
        <v>0.67957120988448083</v>
      </c>
      <c r="U64" s="488">
        <f t="shared" si="14"/>
        <v>0.67844647842974604</v>
      </c>
      <c r="V64" s="488">
        <f t="shared" si="14"/>
        <v>0.67921417054228828</v>
      </c>
    </row>
    <row r="65" spans="1:22" x14ac:dyDescent="0.25">
      <c r="A65" s="1383"/>
      <c r="B65" s="274" t="s">
        <v>163</v>
      </c>
      <c r="C65" s="488">
        <f t="shared" ref="C65" si="15">+(C51/C$57)*C$62</f>
        <v>0</v>
      </c>
      <c r="D65" s="488">
        <f t="shared" ref="D65:V65" si="16">+(D51/D$57)*D$62</f>
        <v>0</v>
      </c>
      <c r="E65" s="488">
        <f t="shared" si="16"/>
        <v>0</v>
      </c>
      <c r="F65" s="488">
        <f t="shared" si="16"/>
        <v>0</v>
      </c>
      <c r="G65" s="488">
        <f t="shared" si="16"/>
        <v>0</v>
      </c>
      <c r="H65" s="488">
        <f t="shared" si="16"/>
        <v>0</v>
      </c>
      <c r="I65" s="488">
        <f t="shared" si="16"/>
        <v>0</v>
      </c>
      <c r="J65" s="488">
        <f t="shared" si="16"/>
        <v>0</v>
      </c>
      <c r="K65" s="488">
        <f t="shared" si="16"/>
        <v>0</v>
      </c>
      <c r="L65" s="488">
        <f t="shared" si="16"/>
        <v>0</v>
      </c>
      <c r="M65" s="488">
        <f t="shared" si="16"/>
        <v>0</v>
      </c>
      <c r="N65" s="488">
        <f t="shared" si="16"/>
        <v>0</v>
      </c>
      <c r="O65" s="488">
        <f t="shared" si="16"/>
        <v>0</v>
      </c>
      <c r="P65" s="488">
        <f t="shared" si="16"/>
        <v>0</v>
      </c>
      <c r="Q65" s="488">
        <f t="shared" si="16"/>
        <v>0</v>
      </c>
      <c r="R65" s="488">
        <f t="shared" si="16"/>
        <v>0</v>
      </c>
      <c r="S65" s="488">
        <f t="shared" si="16"/>
        <v>0</v>
      </c>
      <c r="T65" s="488">
        <f t="shared" si="16"/>
        <v>0</v>
      </c>
      <c r="U65" s="488">
        <f t="shared" si="16"/>
        <v>0</v>
      </c>
      <c r="V65" s="488">
        <f t="shared" si="16"/>
        <v>0</v>
      </c>
    </row>
    <row r="66" spans="1:22" x14ac:dyDescent="0.25">
      <c r="A66" s="1383"/>
      <c r="B66" s="274" t="s">
        <v>164</v>
      </c>
      <c r="C66" s="488">
        <f t="shared" ref="C66" si="17">+(C52/C$57)*C$62</f>
        <v>5.3898019861056565E-2</v>
      </c>
      <c r="D66" s="488">
        <f t="shared" ref="D66:V66" si="18">+(D52/D$57)*D$62</f>
        <v>5.2141847995230105E-2</v>
      </c>
      <c r="E66" s="488">
        <f t="shared" si="18"/>
        <v>5.3339825805255578E-2</v>
      </c>
      <c r="F66" s="488">
        <f t="shared" si="18"/>
        <v>5.2523028117759794E-2</v>
      </c>
      <c r="G66" s="488">
        <f t="shared" si="18"/>
        <v>5.2052380694479018E-2</v>
      </c>
      <c r="H66" s="488">
        <f t="shared" si="18"/>
        <v>5.2069687379543747E-2</v>
      </c>
      <c r="I66" s="488">
        <f t="shared" si="18"/>
        <v>5.536402630816837E-2</v>
      </c>
      <c r="J66" s="488">
        <f t="shared" si="18"/>
        <v>5.3617008718538896E-2</v>
      </c>
      <c r="K66" s="488">
        <f t="shared" si="18"/>
        <v>5.2443073415742399E-2</v>
      </c>
      <c r="L66" s="488">
        <f t="shared" si="18"/>
        <v>5.2307279731691372E-2</v>
      </c>
      <c r="M66" s="488">
        <f t="shared" si="18"/>
        <v>5.5502479160819448E-2</v>
      </c>
      <c r="N66" s="488">
        <f t="shared" si="18"/>
        <v>5.6264973569990828E-2</v>
      </c>
      <c r="O66" s="488">
        <f t="shared" si="18"/>
        <v>5.6958866307109147E-2</v>
      </c>
      <c r="P66" s="488">
        <f t="shared" si="18"/>
        <v>5.3701052811298958E-2</v>
      </c>
      <c r="Q66" s="488">
        <f t="shared" si="18"/>
        <v>5.5643852605890338E-2</v>
      </c>
      <c r="R66" s="488">
        <f t="shared" si="18"/>
        <v>5.2349916681990044E-2</v>
      </c>
      <c r="S66" s="488">
        <f t="shared" si="18"/>
        <v>5.3621614906652779E-2</v>
      </c>
      <c r="T66" s="488">
        <f t="shared" si="18"/>
        <v>5.187548275230424E-2</v>
      </c>
      <c r="U66" s="488">
        <f t="shared" si="18"/>
        <v>5.6800612340376283E-2</v>
      </c>
      <c r="V66" s="488">
        <f t="shared" si="18"/>
        <v>5.2494980388407581E-2</v>
      </c>
    </row>
    <row r="67" spans="1:22" x14ac:dyDescent="0.25">
      <c r="A67" s="1383"/>
      <c r="B67" s="274" t="s">
        <v>165</v>
      </c>
      <c r="C67" s="488">
        <f t="shared" ref="C67" si="19">+(C53/C$57)*C$62</f>
        <v>0</v>
      </c>
      <c r="D67" s="488">
        <f t="shared" ref="D67:V67" si="20">+(D53/D$57)*D$62</f>
        <v>0</v>
      </c>
      <c r="E67" s="488">
        <f t="shared" si="20"/>
        <v>0</v>
      </c>
      <c r="F67" s="488">
        <f t="shared" si="20"/>
        <v>0</v>
      </c>
      <c r="G67" s="488">
        <f t="shared" si="20"/>
        <v>0</v>
      </c>
      <c r="H67" s="488">
        <f t="shared" si="20"/>
        <v>0</v>
      </c>
      <c r="I67" s="488">
        <f t="shared" si="20"/>
        <v>0</v>
      </c>
      <c r="J67" s="488">
        <f t="shared" si="20"/>
        <v>0</v>
      </c>
      <c r="K67" s="488">
        <f t="shared" si="20"/>
        <v>0</v>
      </c>
      <c r="L67" s="488">
        <f t="shared" si="20"/>
        <v>0</v>
      </c>
      <c r="M67" s="488">
        <f t="shared" si="20"/>
        <v>0</v>
      </c>
      <c r="N67" s="488">
        <f t="shared" si="20"/>
        <v>0</v>
      </c>
      <c r="O67" s="488">
        <f t="shared" si="20"/>
        <v>0</v>
      </c>
      <c r="P67" s="488">
        <f t="shared" si="20"/>
        <v>0</v>
      </c>
      <c r="Q67" s="488">
        <f t="shared" si="20"/>
        <v>0</v>
      </c>
      <c r="R67" s="488">
        <f t="shared" si="20"/>
        <v>0</v>
      </c>
      <c r="S67" s="488">
        <f t="shared" si="20"/>
        <v>0</v>
      </c>
      <c r="T67" s="488">
        <f t="shared" si="20"/>
        <v>0</v>
      </c>
      <c r="U67" s="488">
        <f t="shared" si="20"/>
        <v>0</v>
      </c>
      <c r="V67" s="488">
        <f t="shared" si="20"/>
        <v>0</v>
      </c>
    </row>
    <row r="68" spans="1:22" x14ac:dyDescent="0.25">
      <c r="A68" s="1383"/>
      <c r="B68" s="274" t="s">
        <v>166</v>
      </c>
      <c r="C68" s="488">
        <f t="shared" ref="C68" si="21">+(C54/C$57)*C$62</f>
        <v>0</v>
      </c>
      <c r="D68" s="488">
        <f t="shared" ref="D68:V68" si="22">+(D54/D$57)*D$62</f>
        <v>0</v>
      </c>
      <c r="E68" s="488">
        <f t="shared" si="22"/>
        <v>0</v>
      </c>
      <c r="F68" s="488">
        <f t="shared" si="22"/>
        <v>0</v>
      </c>
      <c r="G68" s="488">
        <f t="shared" si="22"/>
        <v>0</v>
      </c>
      <c r="H68" s="488">
        <f t="shared" si="22"/>
        <v>0</v>
      </c>
      <c r="I68" s="488">
        <f t="shared" si="22"/>
        <v>0</v>
      </c>
      <c r="J68" s="488">
        <f t="shared" si="22"/>
        <v>0</v>
      </c>
      <c r="K68" s="488">
        <f t="shared" si="22"/>
        <v>0</v>
      </c>
      <c r="L68" s="488">
        <f t="shared" si="22"/>
        <v>0</v>
      </c>
      <c r="M68" s="488">
        <f t="shared" si="22"/>
        <v>0</v>
      </c>
      <c r="N68" s="488">
        <f t="shared" si="22"/>
        <v>0</v>
      </c>
      <c r="O68" s="488">
        <f t="shared" si="22"/>
        <v>0</v>
      </c>
      <c r="P68" s="488">
        <f t="shared" si="22"/>
        <v>0</v>
      </c>
      <c r="Q68" s="488">
        <f t="shared" si="22"/>
        <v>0</v>
      </c>
      <c r="R68" s="488">
        <f t="shared" si="22"/>
        <v>0</v>
      </c>
      <c r="S68" s="488">
        <f t="shared" si="22"/>
        <v>0</v>
      </c>
      <c r="T68" s="488">
        <f t="shared" si="22"/>
        <v>0</v>
      </c>
      <c r="U68" s="488">
        <f t="shared" si="22"/>
        <v>0</v>
      </c>
      <c r="V68" s="488">
        <f t="shared" si="22"/>
        <v>0</v>
      </c>
    </row>
    <row r="69" spans="1:22" x14ac:dyDescent="0.25">
      <c r="A69" s="1383"/>
      <c r="B69" s="274" t="s">
        <v>167</v>
      </c>
      <c r="C69" s="488">
        <f t="shared" ref="C69" si="23">+(C55/C$57)*C$62</f>
        <v>0</v>
      </c>
      <c r="D69" s="488">
        <f t="shared" ref="D69:V69" si="24">+(D55/D$57)*D$62</f>
        <v>0</v>
      </c>
      <c r="E69" s="488">
        <f t="shared" si="24"/>
        <v>0</v>
      </c>
      <c r="F69" s="488">
        <f t="shared" si="24"/>
        <v>0</v>
      </c>
      <c r="G69" s="488">
        <f t="shared" si="24"/>
        <v>0</v>
      </c>
      <c r="H69" s="488">
        <f t="shared" si="24"/>
        <v>0</v>
      </c>
      <c r="I69" s="488">
        <f t="shared" si="24"/>
        <v>0</v>
      </c>
      <c r="J69" s="488">
        <f t="shared" si="24"/>
        <v>0</v>
      </c>
      <c r="K69" s="488">
        <f t="shared" si="24"/>
        <v>0</v>
      </c>
      <c r="L69" s="488">
        <f t="shared" si="24"/>
        <v>0</v>
      </c>
      <c r="M69" s="488">
        <f t="shared" si="24"/>
        <v>0</v>
      </c>
      <c r="N69" s="488">
        <f t="shared" si="24"/>
        <v>0</v>
      </c>
      <c r="O69" s="488">
        <f t="shared" si="24"/>
        <v>0</v>
      </c>
      <c r="P69" s="488">
        <f t="shared" si="24"/>
        <v>0</v>
      </c>
      <c r="Q69" s="488">
        <f t="shared" si="24"/>
        <v>0</v>
      </c>
      <c r="R69" s="488">
        <f t="shared" si="24"/>
        <v>0</v>
      </c>
      <c r="S69" s="488">
        <f t="shared" si="24"/>
        <v>0</v>
      </c>
      <c r="T69" s="488">
        <f t="shared" si="24"/>
        <v>0</v>
      </c>
      <c r="U69" s="488">
        <f t="shared" si="24"/>
        <v>0</v>
      </c>
      <c r="V69" s="488">
        <f t="shared" si="24"/>
        <v>0</v>
      </c>
    </row>
    <row r="70" spans="1:22" x14ac:dyDescent="0.25">
      <c r="A70" s="1383"/>
      <c r="B70" s="274" t="s">
        <v>168</v>
      </c>
      <c r="C70" s="488">
        <f t="shared" ref="C70" si="25">+(C56/C$57)*C$62+1-C$62</f>
        <v>0.26447201357074168</v>
      </c>
      <c r="D70" s="488">
        <f t="shared" ref="D70:V70" si="26">+(D56/D$57)*D$62+1-D$62</f>
        <v>0.27321303785128292</v>
      </c>
      <c r="E70" s="488">
        <f t="shared" si="26"/>
        <v>0.27256909919848415</v>
      </c>
      <c r="F70" s="488">
        <f t="shared" si="26"/>
        <v>0.28323605927986184</v>
      </c>
      <c r="G70" s="488">
        <f t="shared" si="26"/>
        <v>0.29561918975470758</v>
      </c>
      <c r="H70" s="488">
        <f t="shared" si="26"/>
        <v>0.29561849864962186</v>
      </c>
      <c r="I70" s="488">
        <f t="shared" si="26"/>
        <v>0.28334858377106631</v>
      </c>
      <c r="J70" s="488">
        <f t="shared" si="26"/>
        <v>0.2949828054816358</v>
      </c>
      <c r="K70" s="488">
        <f t="shared" si="26"/>
        <v>0.28614208645393691</v>
      </c>
      <c r="L70" s="488">
        <f t="shared" si="26"/>
        <v>0.28618030428903563</v>
      </c>
      <c r="M70" s="488">
        <f t="shared" si="26"/>
        <v>0.28155640138207183</v>
      </c>
      <c r="N70" s="488">
        <f t="shared" si="26"/>
        <v>0.27168640574342928</v>
      </c>
      <c r="O70" s="488">
        <f t="shared" si="26"/>
        <v>0.26270441426038849</v>
      </c>
      <c r="P70" s="488">
        <f t="shared" si="26"/>
        <v>0.2671599560568404</v>
      </c>
      <c r="Q70" s="488">
        <f t="shared" si="26"/>
        <v>0.27972641381824703</v>
      </c>
      <c r="R70" s="488">
        <f t="shared" si="26"/>
        <v>0.26205962005641426</v>
      </c>
      <c r="S70" s="488">
        <f t="shared" si="26"/>
        <v>0.26824401818381993</v>
      </c>
      <c r="T70" s="488">
        <f t="shared" si="26"/>
        <v>0.26855330736321481</v>
      </c>
      <c r="U70" s="488">
        <f t="shared" si="26"/>
        <v>0.26475290922987771</v>
      </c>
      <c r="V70" s="488">
        <f t="shared" si="26"/>
        <v>0.26829084906930412</v>
      </c>
    </row>
    <row r="71" spans="1:22" x14ac:dyDescent="0.25">
      <c r="A71" s="1383"/>
      <c r="B71" s="274" t="s">
        <v>189</v>
      </c>
      <c r="C71" s="489" t="str">
        <f t="shared" ref="C71" si="27">+IF(SUM(C64:C70)=1,"OK","ERROR")</f>
        <v>OK</v>
      </c>
      <c r="D71" s="489" t="str">
        <f t="shared" ref="D71:V71" si="28">+IF(SUM(D64:D70)=1,"OK","ERROR")</f>
        <v>OK</v>
      </c>
      <c r="E71" s="489" t="str">
        <f t="shared" si="28"/>
        <v>OK</v>
      </c>
      <c r="F71" s="489" t="str">
        <f t="shared" si="28"/>
        <v>OK</v>
      </c>
      <c r="G71" s="489" t="str">
        <f t="shared" si="28"/>
        <v>OK</v>
      </c>
      <c r="H71" s="489" t="str">
        <f t="shared" si="28"/>
        <v>OK</v>
      </c>
      <c r="I71" s="489" t="str">
        <f t="shared" si="28"/>
        <v>OK</v>
      </c>
      <c r="J71" s="489" t="str">
        <f t="shared" si="28"/>
        <v>OK</v>
      </c>
      <c r="K71" s="489" t="str">
        <f t="shared" si="28"/>
        <v>OK</v>
      </c>
      <c r="L71" s="489" t="str">
        <f t="shared" si="28"/>
        <v>OK</v>
      </c>
      <c r="M71" s="489" t="str">
        <f t="shared" si="28"/>
        <v>OK</v>
      </c>
      <c r="N71" s="489" t="str">
        <f t="shared" si="28"/>
        <v>OK</v>
      </c>
      <c r="O71" s="489" t="str">
        <f t="shared" si="28"/>
        <v>OK</v>
      </c>
      <c r="P71" s="489" t="str">
        <f t="shared" si="28"/>
        <v>OK</v>
      </c>
      <c r="Q71" s="489" t="str">
        <f t="shared" si="28"/>
        <v>OK</v>
      </c>
      <c r="R71" s="489" t="str">
        <f t="shared" si="28"/>
        <v>OK</v>
      </c>
      <c r="S71" s="489" t="str">
        <f t="shared" si="28"/>
        <v>OK</v>
      </c>
      <c r="T71" s="489" t="str">
        <f t="shared" si="28"/>
        <v>OK</v>
      </c>
      <c r="U71" s="489" t="str">
        <f t="shared" si="28"/>
        <v>OK</v>
      </c>
      <c r="V71" s="489" t="str">
        <f t="shared" si="28"/>
        <v>OK</v>
      </c>
    </row>
  </sheetData>
  <mergeCells count="7">
    <mergeCell ref="A1:K1"/>
    <mergeCell ref="A64:A71"/>
    <mergeCell ref="E3:F3"/>
    <mergeCell ref="G3:H3"/>
    <mergeCell ref="I3:J3"/>
    <mergeCell ref="B7:C7"/>
    <mergeCell ref="A50:A57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28">
    <pageSetUpPr fitToPage="1"/>
  </sheetPr>
  <dimension ref="A2:AN154"/>
  <sheetViews>
    <sheetView showGridLines="0" topLeftCell="G3" zoomScale="85" zoomScaleNormal="85" workbookViewId="0">
      <pane ySplit="1" topLeftCell="A99" activePane="bottomLeft" state="frozen"/>
      <selection activeCell="C25" sqref="C25"/>
      <selection pane="bottomLeft" activeCell="C116" sqref="C116:V116"/>
    </sheetView>
  </sheetViews>
  <sheetFormatPr baseColWidth="10" defaultColWidth="11.44140625" defaultRowHeight="13.2" x14ac:dyDescent="0.25"/>
  <cols>
    <col min="1" max="1" width="11.88671875" style="3" customWidth="1"/>
    <col min="2" max="2" width="80" customWidth="1"/>
    <col min="3" max="5" width="17.33203125" customWidth="1"/>
    <col min="6" max="6" width="17.33203125" style="478" customWidth="1"/>
    <col min="7" max="22" width="17.33203125" customWidth="1"/>
  </cols>
  <sheetData>
    <row r="2" spans="1:40" x14ac:dyDescent="0.25">
      <c r="A2" s="1265"/>
      <c r="B2" s="1"/>
      <c r="C2" s="1347"/>
      <c r="D2" s="1347"/>
      <c r="E2" s="1347"/>
      <c r="F2" s="668"/>
      <c r="G2" s="668"/>
      <c r="H2" s="668"/>
      <c r="I2" s="668"/>
      <c r="J2" s="668"/>
      <c r="K2" s="668"/>
      <c r="L2" s="668"/>
      <c r="M2" s="668"/>
    </row>
    <row r="3" spans="1:40" s="275" customFormat="1" ht="39" customHeight="1" x14ac:dyDescent="0.25">
      <c r="A3" s="274" t="s">
        <v>253</v>
      </c>
      <c r="B3" s="274" t="s">
        <v>254</v>
      </c>
      <c r="C3" s="443" t="s">
        <v>1535</v>
      </c>
      <c r="D3" s="443" t="s">
        <v>1536</v>
      </c>
      <c r="E3" s="443" t="s">
        <v>1537</v>
      </c>
      <c r="F3" s="443" t="s">
        <v>221</v>
      </c>
      <c r="G3" s="443" t="s">
        <v>178</v>
      </c>
      <c r="H3" s="443" t="s">
        <v>179</v>
      </c>
      <c r="I3" s="443" t="s">
        <v>1538</v>
      </c>
      <c r="J3" s="443" t="s">
        <v>222</v>
      </c>
      <c r="K3" s="443" t="s">
        <v>180</v>
      </c>
      <c r="L3" s="443" t="s">
        <v>181</v>
      </c>
      <c r="M3" s="443" t="s">
        <v>223</v>
      </c>
      <c r="N3" s="443" t="s">
        <v>1539</v>
      </c>
      <c r="O3" s="443" t="s">
        <v>1540</v>
      </c>
      <c r="P3" s="443" t="s">
        <v>1541</v>
      </c>
      <c r="Q3" s="443" t="s">
        <v>1542</v>
      </c>
      <c r="R3" s="443" t="s">
        <v>747</v>
      </c>
      <c r="S3" s="443" t="s">
        <v>1543</v>
      </c>
      <c r="T3" s="443" t="s">
        <v>748</v>
      </c>
      <c r="U3" s="443" t="s">
        <v>1544</v>
      </c>
      <c r="V3" s="443" t="s">
        <v>1545</v>
      </c>
    </row>
    <row r="4" spans="1:40" x14ac:dyDescent="0.25">
      <c r="A4" s="518" t="s">
        <v>255</v>
      </c>
      <c r="B4" s="547" t="s">
        <v>256</v>
      </c>
      <c r="C4" s="1265"/>
      <c r="D4" s="1265"/>
      <c r="E4" s="1265"/>
      <c r="F4" s="357"/>
      <c r="G4" s="1265"/>
      <c r="H4" s="1265"/>
      <c r="I4" s="1265"/>
      <c r="J4" s="1265"/>
      <c r="K4" s="1265"/>
      <c r="L4" s="1265"/>
      <c r="M4" s="1265"/>
      <c r="N4" s="1265"/>
      <c r="O4" s="1265"/>
      <c r="P4" s="1265"/>
      <c r="Q4" s="1265"/>
      <c r="R4" s="1265"/>
      <c r="S4" s="1265"/>
      <c r="T4" s="1265"/>
      <c r="U4" s="1265"/>
      <c r="V4" s="1265"/>
    </row>
    <row r="5" spans="1:40" x14ac:dyDescent="0.25">
      <c r="A5" s="518" t="s">
        <v>257</v>
      </c>
      <c r="B5" s="8" t="s">
        <v>258</v>
      </c>
      <c r="C5" s="2"/>
      <c r="D5" s="2"/>
      <c r="E5" s="2"/>
      <c r="F5" s="627"/>
      <c r="G5" s="2"/>
      <c r="H5" s="2"/>
      <c r="I5" s="2"/>
      <c r="J5" s="1265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40" x14ac:dyDescent="0.25">
      <c r="A6" s="518" t="s">
        <v>259</v>
      </c>
      <c r="B6" s="302" t="s">
        <v>260</v>
      </c>
      <c r="C6" s="627">
        <f>+'70MW-220kV Roncacho'!$O$14</f>
        <v>33584511.170045421</v>
      </c>
      <c r="D6" s="627">
        <f>+'70MW-220kV Condores'!$O$14</f>
        <v>33584511.170045421</v>
      </c>
      <c r="E6" s="627">
        <f>+'70MW-220kV Nueva Pozo Almonte'!$O$14</f>
        <v>33584511.170045421</v>
      </c>
      <c r="F6" s="627">
        <f>+'70MW-220kV Nueva Lagunas'!$O$14</f>
        <v>33584511.170045421</v>
      </c>
      <c r="G6" s="627">
        <f>+'70MW-220kV Kimal'!$O$14</f>
        <v>33584511.170045421</v>
      </c>
      <c r="H6" s="627">
        <f>+'70MW-220kV Miraje'!$O$14</f>
        <v>33584511.170045421</v>
      </c>
      <c r="I6" s="627">
        <f>+'70MW-220kV Kapatur'!$O$14</f>
        <v>33584511.170045421</v>
      </c>
      <c r="J6" s="627">
        <f>+'70MW-220kV Parinas'!$O$14</f>
        <v>33584511.170045421</v>
      </c>
      <c r="K6" s="627">
        <f>+'70MW-220kV Cumbres'!$O$14</f>
        <v>33584511.170045421</v>
      </c>
      <c r="L6" s="627">
        <f>+'70MW-220kV Illapa'!$O$14</f>
        <v>33584511.170045421</v>
      </c>
      <c r="M6" s="627">
        <f>+'70MW-220kV Nueva Cardones'!$O$14</f>
        <v>33584511.170045421</v>
      </c>
      <c r="N6" s="627">
        <f>+'70MW-220kV Nueva Maitencillo'!$O$14</f>
        <v>33584511.170045421</v>
      </c>
      <c r="O6" s="627">
        <f>+'70MW-220kV Nueva PdA'!$O$14</f>
        <v>33584511.170045421</v>
      </c>
      <c r="P6" s="627">
        <f>+'70MW-220kV Nogales'!$O$14</f>
        <v>33584511.170045421</v>
      </c>
      <c r="Q6" s="627">
        <f>+'70MW-220kV Lo Aguirre'!$O$14</f>
        <v>33584511.170045421</v>
      </c>
      <c r="R6" s="627">
        <f>+'70MW-220kV Candelaria'!$O$14</f>
        <v>33584511.170045421</v>
      </c>
      <c r="S6" s="627">
        <f>+'70MW-220kV Entre Rios'!$O$14</f>
        <v>33584511.170045421</v>
      </c>
      <c r="T6" s="627">
        <f>+'70MW-220kV Ciruelos'!$O$14</f>
        <v>33584511.170045421</v>
      </c>
      <c r="U6" s="627">
        <f>+'70MW-220kV Tineo'!$O$14</f>
        <v>33584511.170045421</v>
      </c>
      <c r="V6" s="627">
        <f>+'70MW-220kV Puerto Montt'!$O$14</f>
        <v>33584511.170045421</v>
      </c>
    </row>
    <row r="7" spans="1:40" hidden="1" x14ac:dyDescent="0.25">
      <c r="A7" s="518"/>
      <c r="B7" s="8"/>
      <c r="C7" s="627"/>
      <c r="D7" s="627"/>
      <c r="E7" s="627"/>
      <c r="F7" s="627"/>
      <c r="G7" s="627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7"/>
      <c r="V7" s="627"/>
    </row>
    <row r="8" spans="1:40" hidden="1" x14ac:dyDescent="0.25">
      <c r="A8" s="518"/>
      <c r="B8" s="8"/>
      <c r="C8" s="627"/>
      <c r="D8" s="627"/>
      <c r="E8" s="627"/>
      <c r="F8" s="627">
        <f>+'RESUMEN 150 MW_220kV BESS'!B77</f>
        <v>9.3659999999999993E-3</v>
      </c>
      <c r="G8" s="627"/>
      <c r="H8" s="627"/>
      <c r="I8" s="627"/>
      <c r="J8" s="627"/>
      <c r="K8" s="627"/>
      <c r="L8" s="627"/>
      <c r="M8" s="627"/>
      <c r="N8" s="627"/>
      <c r="O8" s="627"/>
      <c r="P8" s="627"/>
      <c r="Q8" s="627"/>
      <c r="R8" s="627"/>
      <c r="S8" s="627"/>
      <c r="T8" s="627"/>
      <c r="U8" s="627"/>
      <c r="V8" s="627"/>
    </row>
    <row r="9" spans="1:40" hidden="1" x14ac:dyDescent="0.25">
      <c r="A9" s="518"/>
      <c r="B9" s="8"/>
      <c r="C9" s="627"/>
      <c r="D9" s="627"/>
      <c r="E9" s="627"/>
      <c r="F9" s="627">
        <f>+'RESUMEN 150 MW_220kV BESS'!B78</f>
        <v>8.1379999999999994E-3</v>
      </c>
      <c r="G9" s="627"/>
      <c r="H9" s="627"/>
      <c r="I9" s="627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7"/>
      <c r="V9" s="627"/>
      <c r="AN9" s="11"/>
    </row>
    <row r="10" spans="1:40" hidden="1" x14ac:dyDescent="0.25">
      <c r="A10" s="518"/>
      <c r="B10" s="8"/>
      <c r="C10" s="627"/>
      <c r="D10" s="627"/>
      <c r="E10" s="627"/>
      <c r="F10" s="627">
        <f>+'RESUMEN 150 MW_220kV BESS'!B79</f>
        <v>8.0569999999999999E-3</v>
      </c>
      <c r="G10" s="627"/>
      <c r="H10" s="627"/>
      <c r="I10" s="627"/>
      <c r="J10" s="627"/>
      <c r="K10" s="627"/>
      <c r="L10" s="627"/>
      <c r="M10" s="627"/>
      <c r="N10" s="627"/>
      <c r="O10" s="627"/>
      <c r="P10" s="627"/>
      <c r="Q10" s="627"/>
      <c r="R10" s="627"/>
      <c r="S10" s="627"/>
      <c r="T10" s="627"/>
      <c r="U10" s="627"/>
      <c r="V10" s="627"/>
      <c r="AN10" s="11"/>
    </row>
    <row r="11" spans="1:40" hidden="1" x14ac:dyDescent="0.25">
      <c r="A11" s="518"/>
      <c r="B11" s="8"/>
      <c r="C11" s="627"/>
      <c r="D11" s="627"/>
      <c r="E11" s="627"/>
      <c r="F11" s="627">
        <f>+'RESUMEN 150 MW_220kV BESS'!B80</f>
        <v>1.1000000000000001</v>
      </c>
      <c r="G11" s="627"/>
      <c r="H11" s="627"/>
      <c r="I11" s="627"/>
      <c r="J11" s="627"/>
      <c r="K11" s="627"/>
      <c r="L11" s="627"/>
      <c r="M11" s="627"/>
      <c r="N11" s="627"/>
      <c r="O11" s="627"/>
      <c r="P11" s="627"/>
      <c r="Q11" s="627"/>
      <c r="R11" s="627"/>
      <c r="S11" s="627"/>
      <c r="T11" s="627"/>
      <c r="U11" s="627"/>
      <c r="V11" s="627"/>
      <c r="AN11" s="11"/>
    </row>
    <row r="12" spans="1:40" hidden="1" x14ac:dyDescent="0.25">
      <c r="A12" s="518"/>
      <c r="B12" s="8"/>
      <c r="C12" s="627"/>
      <c r="D12" s="627"/>
      <c r="E12" s="627"/>
      <c r="F12" s="627">
        <f>+'RESUMEN 150 MW_220kV BESS'!B81</f>
        <v>1.0488090000000001</v>
      </c>
      <c r="G12" s="627"/>
      <c r="H12" s="627"/>
      <c r="I12" s="627"/>
      <c r="J12" s="627"/>
      <c r="K12" s="627"/>
      <c r="L12" s="627"/>
      <c r="M12" s="627"/>
      <c r="N12" s="627"/>
      <c r="O12" s="627"/>
      <c r="P12" s="627"/>
      <c r="Q12" s="627"/>
      <c r="R12" s="627"/>
      <c r="S12" s="627"/>
      <c r="T12" s="627"/>
      <c r="U12" s="627"/>
      <c r="V12" s="627"/>
      <c r="AN12" s="11"/>
    </row>
    <row r="13" spans="1:40" x14ac:dyDescent="0.25">
      <c r="A13" s="1208" t="s">
        <v>261</v>
      </c>
      <c r="B13" s="8" t="s">
        <v>262</v>
      </c>
      <c r="C13" s="627">
        <f>+'70MW-220kV Roncacho'!$O$22</f>
        <v>1381006.4621784505</v>
      </c>
      <c r="D13" s="627">
        <f>+'70MW-220kV Condores'!$O$22</f>
        <v>1381006.4621784505</v>
      </c>
      <c r="E13" s="627">
        <f>+'70MW-220kV Nueva Pozo Almonte'!$O$22</f>
        <v>1381006.4621784505</v>
      </c>
      <c r="F13" s="627">
        <f>+'70MW-220kV Nueva Lagunas'!$O$22</f>
        <v>1381006.4621784505</v>
      </c>
      <c r="G13" s="627">
        <f>+'70MW-220kV Kimal'!$O$22</f>
        <v>1381006.4621784505</v>
      </c>
      <c r="H13" s="627">
        <f>+'70MW-220kV Miraje'!$O$22</f>
        <v>1381006.4621784505</v>
      </c>
      <c r="I13" s="627">
        <f>+'70MW-220kV Kapatur'!$O$22</f>
        <v>1381006.4621784505</v>
      </c>
      <c r="J13" s="627">
        <f>+'70MW-220kV Parinas'!$O$22</f>
        <v>1381006.4621784505</v>
      </c>
      <c r="K13" s="627">
        <f>+'70MW-220kV Cumbres'!$O$22</f>
        <v>1381006.4621784505</v>
      </c>
      <c r="L13" s="627">
        <f>+'70MW-220kV Illapa'!$O$22</f>
        <v>1381006.4621784505</v>
      </c>
      <c r="M13" s="627">
        <f>+'70MW-220kV Nueva Cardones'!$O$22</f>
        <v>1381006.4621784505</v>
      </c>
      <c r="N13" s="627">
        <f>+'70MW-220kV Nueva Maitencillo'!$O$22</f>
        <v>1381006.4621784505</v>
      </c>
      <c r="O13" s="627">
        <f>+'70MW-220kV Nueva PdA'!$O$22</f>
        <v>1381006.4621784505</v>
      </c>
      <c r="P13" s="627">
        <f>+'70MW-220kV Nogales'!$O$22</f>
        <v>1381006.4621784505</v>
      </c>
      <c r="Q13" s="627">
        <f>+'70MW-220kV Lo Aguirre'!$O$22</f>
        <v>1381006.4621784505</v>
      </c>
      <c r="R13" s="627">
        <f>+'70MW-220kV Candelaria'!$O$22</f>
        <v>1381006.4621784505</v>
      </c>
      <c r="S13" s="627">
        <f>+'70MW-220kV Entre Rios'!$O$22</f>
        <v>1381006.4621784505</v>
      </c>
      <c r="T13" s="627">
        <f>+'70MW-220kV Ciruelos'!$O$22</f>
        <v>1381006.4621784505</v>
      </c>
      <c r="U13" s="627">
        <f>+'70MW-220kV Tineo'!$O$22</f>
        <v>1381006.4621784505</v>
      </c>
      <c r="V13" s="627">
        <f>+'70MW-220kV Puerto Montt'!$O$22</f>
        <v>1381006.4621784505</v>
      </c>
      <c r="AN13" s="11"/>
    </row>
    <row r="14" spans="1:40" x14ac:dyDescent="0.25">
      <c r="A14" s="518" t="s">
        <v>263</v>
      </c>
      <c r="B14" s="8" t="s">
        <v>264</v>
      </c>
      <c r="C14" s="627"/>
      <c r="D14" s="627"/>
      <c r="E14" s="627"/>
      <c r="F14" s="627"/>
      <c r="G14" s="627"/>
      <c r="H14" s="627"/>
      <c r="I14" s="627"/>
      <c r="J14" s="627"/>
      <c r="K14" s="627"/>
      <c r="L14" s="627"/>
      <c r="M14" s="627"/>
      <c r="N14" s="627"/>
      <c r="O14" s="627"/>
      <c r="P14" s="627"/>
      <c r="Q14" s="627"/>
      <c r="R14" s="627"/>
      <c r="S14" s="627"/>
      <c r="T14" s="627"/>
      <c r="U14" s="627"/>
      <c r="V14" s="627"/>
      <c r="AN14" s="11"/>
    </row>
    <row r="15" spans="1:40" x14ac:dyDescent="0.25">
      <c r="A15" s="1198" t="s">
        <v>265</v>
      </c>
      <c r="B15" s="1195" t="s">
        <v>266</v>
      </c>
      <c r="C15" s="1175">
        <f t="shared" ref="C15:E15" si="0">+C16-C17</f>
        <v>86649.183223186963</v>
      </c>
      <c r="D15" s="1175">
        <f t="shared" si="0"/>
        <v>77269.502810571736</v>
      </c>
      <c r="E15" s="1175">
        <f t="shared" si="0"/>
        <v>33812.645566101608</v>
      </c>
      <c r="F15" s="1175">
        <f>+F16-F17</f>
        <v>77269.502810571736</v>
      </c>
      <c r="G15" s="1175">
        <f t="shared" ref="G15:M15" si="1">+G16-G17</f>
        <v>129548.45306623632</v>
      </c>
      <c r="H15" s="1175">
        <f t="shared" si="1"/>
        <v>129548.45306623632</v>
      </c>
      <c r="I15" s="1175">
        <f t="shared" ref="I15" si="2">+I16-I17</f>
        <v>177866.52544681565</v>
      </c>
      <c r="J15" s="1175">
        <f t="shared" si="1"/>
        <v>86232.252244509698</v>
      </c>
      <c r="K15" s="1175">
        <f t="shared" si="1"/>
        <v>86232.252244509698</v>
      </c>
      <c r="L15" s="1175">
        <f t="shared" si="1"/>
        <v>86232.252244509698</v>
      </c>
      <c r="M15" s="1175">
        <f t="shared" si="1"/>
        <v>19507.29612640999</v>
      </c>
      <c r="N15" s="1175">
        <f t="shared" ref="N15:V15" si="3">+N16-N17</f>
        <v>19507.29612640999</v>
      </c>
      <c r="O15" s="1175">
        <f t="shared" si="3"/>
        <v>240790.05912303433</v>
      </c>
      <c r="P15" s="1175">
        <f t="shared" si="3"/>
        <v>26709.992488039483</v>
      </c>
      <c r="Q15" s="1175">
        <f t="shared" si="3"/>
        <v>131349.12684941397</v>
      </c>
      <c r="R15" s="1175">
        <f t="shared" si="3"/>
        <v>16706.247083761107</v>
      </c>
      <c r="S15" s="1175">
        <f t="shared" si="3"/>
        <v>8103.0307056279435</v>
      </c>
      <c r="T15" s="1175">
        <f t="shared" si="3"/>
        <v>10003.74038570524</v>
      </c>
      <c r="U15" s="1175">
        <f t="shared" si="3"/>
        <v>87832.850351099361</v>
      </c>
      <c r="V15" s="1175">
        <f t="shared" si="3"/>
        <v>87832.850351099361</v>
      </c>
      <c r="AN15" s="11"/>
    </row>
    <row r="16" spans="1:40" s="359" customFormat="1" hidden="1" x14ac:dyDescent="0.25">
      <c r="A16" s="1198" t="s">
        <v>267</v>
      </c>
      <c r="B16" s="519" t="s">
        <v>268</v>
      </c>
      <c r="C16" s="1176">
        <f>+'70MW-220kV Roncacho'!$O$33</f>
        <v>86649.183223186963</v>
      </c>
      <c r="D16" s="1176">
        <f>+'70MW-220kV Condores'!$O$33</f>
        <v>77269.502810571736</v>
      </c>
      <c r="E16" s="1176">
        <f>+'70MW-220kV Nueva Pozo Almonte'!$O$33</f>
        <v>33812.645566101608</v>
      </c>
      <c r="F16" s="1176">
        <f>+'70MW-220kV Nueva Lagunas'!$O$33</f>
        <v>77269.502810571736</v>
      </c>
      <c r="G16" s="1176">
        <f>+'70MW-220kV Kimal'!$O$33</f>
        <v>129548.45306623632</v>
      </c>
      <c r="H16" s="1176">
        <f>+'70MW-220kV Miraje'!$O$33</f>
        <v>129548.45306623632</v>
      </c>
      <c r="I16" s="1176">
        <f>+'70MW-220kV Kapatur'!$O$33</f>
        <v>177866.52544681565</v>
      </c>
      <c r="J16" s="1176">
        <f>+'70MW-220kV Parinas'!$O$33</f>
        <v>86232.252244509698</v>
      </c>
      <c r="K16" s="1176">
        <f>+'70MW-220kV Cumbres'!$O$33</f>
        <v>86232.252244509698</v>
      </c>
      <c r="L16" s="1176">
        <f>+'70MW-220kV Illapa'!$O$33</f>
        <v>86232.252244509698</v>
      </c>
      <c r="M16" s="1176">
        <f>+'70MW-220kV Nueva Cardones'!$O$33</f>
        <v>19507.29612640999</v>
      </c>
      <c r="N16" s="1176">
        <f>+'70MW-220kV Nueva Maitencillo'!$O$33</f>
        <v>19507.29612640999</v>
      </c>
      <c r="O16" s="1176">
        <f>+'70MW-220kV Nueva PdA'!$O$33</f>
        <v>240790.05912303433</v>
      </c>
      <c r="P16" s="1176">
        <f>+'70MW-220kV Nogales'!$O$33</f>
        <v>26709.992488039483</v>
      </c>
      <c r="Q16" s="1176">
        <f>+'70MW-220kV Lo Aguirre'!$O$33</f>
        <v>131349.12684941397</v>
      </c>
      <c r="R16" s="1176">
        <f>+'70MW-220kV Candelaria'!$O$33</f>
        <v>16706.247083761107</v>
      </c>
      <c r="S16" s="1176">
        <f>+'70MW-220kV Entre Rios'!$O$33</f>
        <v>8103.0307056279435</v>
      </c>
      <c r="T16" s="1176">
        <f>+'70MW-220kV Ciruelos'!$O$33</f>
        <v>10003.74038570524</v>
      </c>
      <c r="U16" s="1176">
        <f>+'70MW-220kV Tineo'!$O$33</f>
        <v>87832.850351099361</v>
      </c>
      <c r="V16" s="1176">
        <f>+'70MW-220kV Puerto Montt'!$O$33</f>
        <v>87832.850351099361</v>
      </c>
      <c r="AN16" s="11"/>
    </row>
    <row r="17" spans="1:40" hidden="1" x14ac:dyDescent="0.25">
      <c r="A17" s="1198"/>
      <c r="B17" s="360"/>
      <c r="C17" s="1189"/>
      <c r="D17" s="1189"/>
      <c r="E17" s="1189"/>
      <c r="F17" s="1189"/>
      <c r="G17" s="1189"/>
      <c r="H17" s="1189"/>
      <c r="I17" s="1189"/>
      <c r="J17" s="1189"/>
      <c r="K17" s="1189"/>
      <c r="L17" s="1189"/>
      <c r="M17" s="1189"/>
      <c r="N17" s="1189"/>
      <c r="O17" s="1189"/>
      <c r="P17" s="1189"/>
      <c r="Q17" s="1189"/>
      <c r="R17" s="1189"/>
      <c r="S17" s="1189"/>
      <c r="T17" s="1189"/>
      <c r="U17" s="1189"/>
      <c r="V17" s="1189"/>
      <c r="AN17" s="11"/>
    </row>
    <row r="18" spans="1:40" x14ac:dyDescent="0.25">
      <c r="A18" s="1198" t="s">
        <v>267</v>
      </c>
      <c r="B18" s="302" t="s">
        <v>269</v>
      </c>
      <c r="C18" s="627">
        <f>+'70MW-220kV Roncacho'!$O$49+'70MW-220kV Roncacho'!$O$50</f>
        <v>1223711.4357606783</v>
      </c>
      <c r="D18" s="627">
        <f>+'70MW-220kV Condores'!$O$49+'70MW-220kV Condores'!$O$50</f>
        <v>1297362.2437960645</v>
      </c>
      <c r="E18" s="627">
        <f>+'70MW-220kV Nueva Pozo Almonte'!$O$49+'70MW-220kV Nueva Pozo Almonte'!$O$50</f>
        <v>1297362.2437960645</v>
      </c>
      <c r="F18" s="627">
        <f>+'70MW-220kV Nueva Lagunas'!$O$49+'70MW-220kV Nueva Lagunas'!$O$50</f>
        <v>1297362.2437960645</v>
      </c>
      <c r="G18" s="627">
        <f>+'70MW-220kV Kimal'!$O$49+'70MW-220kV Kimal'!$O$50</f>
        <v>1404159.9756522754</v>
      </c>
      <c r="H18" s="627">
        <f>+'70MW-220kV Miraje'!$O$49+'70MW-220kV Miraje'!$O$50</f>
        <v>1404159.9756522754</v>
      </c>
      <c r="I18" s="627">
        <f>+'70MW-220kV Kapatur'!$O$49+'70MW-220kV Kapatur'!$O$50</f>
        <v>1404159.9756522754</v>
      </c>
      <c r="J18" s="627">
        <f>+'70MW-220kV Parinas'!$O$49+'70MW-220kV Parinas'!$O$50</f>
        <v>1404159.9756522754</v>
      </c>
      <c r="K18" s="627">
        <f>+'70MW-220kV Cumbres'!$O$49+'70MW-220kV Cumbres'!$O$50</f>
        <v>1317399.3140791832</v>
      </c>
      <c r="L18" s="627">
        <f>+'70MW-220kV Illapa'!$O$49+'70MW-220kV Illapa'!$O$50</f>
        <v>1317399.3140791832</v>
      </c>
      <c r="M18" s="627">
        <f>+'70MW-220kV Nueva Cardones'!$O$49+'70MW-220kV Nueva Cardones'!$O$50</f>
        <v>1317399.3140791832</v>
      </c>
      <c r="N18" s="627">
        <f>+'70MW-220kV Nueva Maitencillo'!$O$49+'70MW-220kV Nueva Maitencillo'!$O$50</f>
        <v>1317399.3140791832</v>
      </c>
      <c r="O18" s="627">
        <f>+'70MW-220kV Nueva PdA'!$O$49+'70MW-220kV Nueva PdA'!$O$50</f>
        <v>1222669.0892695067</v>
      </c>
      <c r="P18" s="627">
        <f>+'70MW-220kV Nogales'!$O$49+'70MW-220kV Nogales'!$O$50</f>
        <v>1247953.9403018248</v>
      </c>
      <c r="Q18" s="627">
        <f>+'70MW-220kV Lo Aguirre'!$O$49+'70MW-220kV Lo Aguirre'!$O$50</f>
        <v>1372476.3616755942</v>
      </c>
      <c r="R18" s="627">
        <f>+'70MW-220kV Candelaria'!$O$49+'70MW-220kV Candelaria'!$O$50</f>
        <v>1216173.8521482544</v>
      </c>
      <c r="S18" s="627">
        <f>+'70MW-220kV Entre Rios'!$O$49+'70MW-220kV Entre Rios'!$O$50</f>
        <v>1256599.1499926085</v>
      </c>
      <c r="T18" s="627">
        <f>+'70MW-220kV Ciruelos'!$O$49+'70MW-220kV Ciruelos'!$O$50</f>
        <v>1265640.8909101649</v>
      </c>
      <c r="U18" s="627">
        <f>+'70MW-220kV Tineo'!$O$49+'70MW-220kV Tineo'!$O$50</f>
        <v>1251169.6007688066</v>
      </c>
      <c r="V18" s="627">
        <f>+'70MW-220kV Puerto Montt'!$O$49+'70MW-220kV Puerto Montt'!$O$50</f>
        <v>1251169.6007688066</v>
      </c>
      <c r="AN18" s="11"/>
    </row>
    <row r="19" spans="1:40" x14ac:dyDescent="0.25">
      <c r="A19" s="518" t="s">
        <v>270</v>
      </c>
      <c r="B19" s="302" t="s">
        <v>271</v>
      </c>
      <c r="C19" s="627">
        <f>+'70MW-220kV Roncacho'!$O$52-C18</f>
        <v>4102433.5539746922</v>
      </c>
      <c r="D19" s="627">
        <f>+'70MW-220kV Condores'!$O$52-D18</f>
        <v>4307255.3496181564</v>
      </c>
      <c r="E19" s="627">
        <f>+'70MW-220kV Nueva Pozo Almonte'!$O$52-E18</f>
        <v>4307255.3496181564</v>
      </c>
      <c r="F19" s="627">
        <f>+'70MW-220kV Nueva Lagunas'!$O$52-F18</f>
        <v>4307255.3496181564</v>
      </c>
      <c r="G19" s="627">
        <f>+'70MW-220kV Kimal'!$O$52-G18</f>
        <v>4604258.2446702793</v>
      </c>
      <c r="H19" s="627">
        <f>+'70MW-220kV Miraje'!$O$52-H18</f>
        <v>4604258.2446702793</v>
      </c>
      <c r="I19" s="627">
        <f>+'70MW-220kV Kapatur'!$O$52-I18</f>
        <v>4604258.2446702793</v>
      </c>
      <c r="J19" s="627">
        <f>+'70MW-220kV Parinas'!$O$52-J18</f>
        <v>4604258.2446702793</v>
      </c>
      <c r="K19" s="627">
        <f>+'70MW-220kV Cumbres'!$O$52-K18</f>
        <v>4362978.1424061274</v>
      </c>
      <c r="L19" s="627">
        <f>+'70MW-220kV Illapa'!$O$52-L18</f>
        <v>4362978.1424061274</v>
      </c>
      <c r="M19" s="627">
        <f>+'70MW-220kV Nueva Cardones'!$O$52-M18</f>
        <v>4362978.1424061274</v>
      </c>
      <c r="N19" s="627">
        <f>+'70MW-220kV Nueva Maitencillo'!$O$52-N18</f>
        <v>4362978.1424061274</v>
      </c>
      <c r="O19" s="627">
        <f>+'70MW-220kV Nueva PdA'!$O$52-O18</f>
        <v>4099534.8039718168</v>
      </c>
      <c r="P19" s="627">
        <f>+'70MW-220kV Nogales'!$O$52-P18</f>
        <v>4169851.5965388264</v>
      </c>
      <c r="Q19" s="627">
        <f>+'70MW-220kV Lo Aguirre'!$O$52-Q18</f>
        <v>4516146.5880532861</v>
      </c>
      <c r="R19" s="627">
        <f>+'70MW-220kV Candelaria'!$O$52-R18</f>
        <v>4081471.6466787448</v>
      </c>
      <c r="S19" s="627">
        <f>+'70MW-220kV Entre Rios'!$O$52-S18</f>
        <v>4193893.7953933151</v>
      </c>
      <c r="T19" s="627">
        <f>+'70MW-220kV Ciruelos'!$O$52-T18</f>
        <v>4219038.7416590359</v>
      </c>
      <c r="U19" s="627">
        <f>+'70MW-220kV Tineo'!$O$52-U18</f>
        <v>4178794.3002048936</v>
      </c>
      <c r="V19" s="627">
        <f>+'70MW-220kV Puerto Montt'!$O$52-V18</f>
        <v>4178794.3002048936</v>
      </c>
      <c r="AN19" s="11"/>
    </row>
    <row r="20" spans="1:40" x14ac:dyDescent="0.25">
      <c r="A20" s="518" t="s">
        <v>272</v>
      </c>
      <c r="B20" s="8" t="s">
        <v>273</v>
      </c>
      <c r="C20" s="2">
        <f>+'70MW-220kV Roncacho'!$O$57</f>
        <v>510000</v>
      </c>
      <c r="D20" s="2">
        <f>+'70MW-220kV Condores'!$O$57</f>
        <v>510000</v>
      </c>
      <c r="E20" s="2">
        <f>+'70MW-220kV Nueva Pozo Almonte'!$O$57</f>
        <v>510000</v>
      </c>
      <c r="F20" s="627">
        <f>+'70MW-220kV Nueva Lagunas'!$O$57</f>
        <v>510000</v>
      </c>
      <c r="G20" s="2">
        <f>+'70MW-220kV Kimal'!$O$57</f>
        <v>510000</v>
      </c>
      <c r="H20" s="2">
        <f>+'70MW-220kV Miraje'!$O$57</f>
        <v>510000</v>
      </c>
      <c r="I20" s="2">
        <f>+'70MW-220kV Kapatur'!$O$57</f>
        <v>510000</v>
      </c>
      <c r="J20" s="2">
        <f>+'70MW-220kV Parinas'!$O$57</f>
        <v>510000</v>
      </c>
      <c r="K20" s="2">
        <f>+'70MW-220kV Cumbres'!$O$57</f>
        <v>510000</v>
      </c>
      <c r="L20" s="2">
        <f>+'70MW-220kV Illapa'!$O$57</f>
        <v>510000</v>
      </c>
      <c r="M20" s="2">
        <f>+'70MW-220kV Nueva Cardones'!$O$57</f>
        <v>510000</v>
      </c>
      <c r="N20" s="2">
        <f>+'70MW-220kV Nueva Maitencillo'!$O$57</f>
        <v>510000</v>
      </c>
      <c r="O20" s="2">
        <f>+'70MW-220kV Nueva PdA'!$O$57</f>
        <v>510000</v>
      </c>
      <c r="P20" s="2">
        <f>+'70MW-220kV Nogales'!$O$57</f>
        <v>510000</v>
      </c>
      <c r="Q20" s="2">
        <f>+'70MW-220kV Lo Aguirre'!$O$57</f>
        <v>510000</v>
      </c>
      <c r="R20" s="2">
        <f>+'70MW-220kV Candelaria'!$O$57</f>
        <v>510000</v>
      </c>
      <c r="S20" s="2">
        <f>+'70MW-220kV Entre Rios'!$O$57</f>
        <v>510000</v>
      </c>
      <c r="T20" s="2">
        <f>+'70MW-220kV Ciruelos'!$O$57</f>
        <v>510000</v>
      </c>
      <c r="U20" s="2">
        <f>+'70MW-220kV Tineo'!$O$57</f>
        <v>510000</v>
      </c>
      <c r="V20" s="2">
        <f>+'70MW-220kV Puerto Montt'!$O$57</f>
        <v>510000</v>
      </c>
      <c r="AN20" s="11"/>
    </row>
    <row r="21" spans="1:40" x14ac:dyDescent="0.25">
      <c r="A21" s="357"/>
      <c r="B21" s="302" t="s">
        <v>274</v>
      </c>
      <c r="C21" s="2">
        <f>+C50*('70MW-220kV Roncacho'!$O60/SUM('70MW-220kV Roncacho'!$O60,'70MW-220kV Roncacho'!$O$127,'70MW-220kV Roncacho'!$O$184))</f>
        <v>3581375.4387553167</v>
      </c>
      <c r="D21" s="2">
        <f>+D50*('70MW-220kV Condores'!$O60/SUM('70MW-220kV Condores'!$O60,'70MW-220kV Condores'!$O$127,'70MW-220kV Condores'!$O$184))</f>
        <v>3604432.7372087222</v>
      </c>
      <c r="E21" s="2">
        <f>+E50*('70MW-220kV Nueva Pozo Almonte'!$O60/SUM('70MW-220kV Nueva Pozo Almonte'!$O60,'70MW-220kV Nueva Pozo Almonte'!$O$127,'70MW-220kV Nueva Pozo Almonte'!$O$184))</f>
        <v>3600372.3665772849</v>
      </c>
      <c r="F21" s="627">
        <f>+F50*('70MW-220kV Nueva Lagunas'!$O60/SUM('70MW-220kV Nueva Lagunas'!$O60,'70MW-220kV Nueva Lagunas'!$O$127,'70MW-220kV Nueva Lagunas'!$O$184))</f>
        <v>3603976.4460541937</v>
      </c>
      <c r="G21" s="2">
        <f>+G50*('70MW-220kV Kimal'!$O60/SUM('70MW-220kV Kimal'!$O60,'70MW-220kV Kimal'!$O$127,'70MW-220kV Kimal'!$O$184))</f>
        <v>3642511.4999890057</v>
      </c>
      <c r="H21" s="2">
        <f>+H50*('70MW-220kV Miraje'!$O60/SUM('70MW-220kV Miraje'!$O60,'70MW-220kV Miraje'!$O$127,'70MW-220kV Miraje'!$O$184))</f>
        <v>3642507.7579715974</v>
      </c>
      <c r="I21" s="2">
        <f>+I50*('70MW-220kV Kapatur'!$O60/SUM('70MW-220kV Kapatur'!$O60,'70MW-220kV Kapatur'!$O$127,'70MW-220kV Kapatur'!$O$184))</f>
        <v>3646954.3306464558</v>
      </c>
      <c r="J21" s="2">
        <f>+J50*('70MW-220kV Parinas'!$O60/SUM('70MW-220kV Parinas'!$O60,'70MW-220kV Parinas'!$O$127,'70MW-220kV Parinas'!$O$184))</f>
        <v>3638482.9306633137</v>
      </c>
      <c r="K21" s="2">
        <f>+K50*('70MW-220kV Cumbres'!$O60/SUM('70MW-220kV Cumbres'!$O60,'70MW-220kV Cumbres'!$O$127,'70MW-220kV Cumbres'!$O$184))</f>
        <v>3611070.2075693272</v>
      </c>
      <c r="L21" s="2">
        <f>+L50*('70MW-220kV Illapa'!$O60/SUM('70MW-220kV Illapa'!$O60,'70MW-220kV Illapa'!$O$127,'70MW-220kV Illapa'!$O$184))</f>
        <v>3611094.8108230117</v>
      </c>
      <c r="M21" s="2">
        <f>+M50*('70MW-220kV Nueva Cardones'!$O60/SUM('70MW-220kV Nueva Cardones'!$O60,'70MW-220kV Nueva Cardones'!$O$127,'70MW-220kV Nueva Cardones'!$O$184))</f>
        <v>3605622.3499710285</v>
      </c>
      <c r="N21" s="2">
        <f>+N50*('70MW-220kV Nueva Maitencillo'!$O60/SUM('70MW-220kV Nueva Maitencillo'!$O60,'70MW-220kV Nueva Maitencillo'!$O$127,'70MW-220kV Nueva Maitencillo'!$O$184))</f>
        <v>3605645.5924260761</v>
      </c>
      <c r="O21" s="2">
        <f>+O50*('70MW-220kV Nueva PdA'!$O60/SUM('70MW-220kV Nueva PdA'!$O60,'70MW-220kV Nueva PdA'!$O$127,'70MW-220kV Nueva PdA'!$O$184))</f>
        <v>3594260.0432632924</v>
      </c>
      <c r="P21" s="2">
        <f>+P50*('70MW-220kV Nogales'!$O60/SUM('70MW-220kV Nogales'!$O60,'70MW-220kV Nogales'!$O$127,'70MW-220kV Nogales'!$O$184))</f>
        <v>3583858.6482820017</v>
      </c>
      <c r="Q21" s="2">
        <f>+Q50*('70MW-220kV Lo Aguirre'!$O60/SUM('70MW-220kV Lo Aguirre'!$O60,'70MW-220kV Lo Aguirre'!$O$127,'70MW-220kV Lo Aguirre'!$O$184))</f>
        <v>3632687.7909371713</v>
      </c>
      <c r="R21" s="2">
        <f>+R50*('70MW-220kV Candelaria'!$O60/SUM('70MW-220kV Candelaria'!$O60,'70MW-220kV Candelaria'!$O$127,'70MW-220kV Candelaria'!$O$184))</f>
        <v>3573722.6636348739</v>
      </c>
      <c r="S21" s="2">
        <f>+S50*('70MW-220kV Entre Rios'!$O60/SUM('70MW-220kV Entre Rios'!$O60,'70MW-220kV Entre Rios'!$O$127,'70MW-220kV Entre Rios'!$O$184))</f>
        <v>3584973.6483300272</v>
      </c>
      <c r="T21" s="2">
        <f>+T50*('70MW-220kV Ciruelos'!$O60/SUM('70MW-220kV Ciruelos'!$O60,'70MW-220kV Ciruelos'!$O$127,'70MW-220kV Ciruelos'!$O$184))</f>
        <v>3588850.3529118467</v>
      </c>
      <c r="U21" s="2">
        <f>+U50*('70MW-220kV Tineo'!$O60/SUM('70MW-220kV Tineo'!$O60,'70MW-220kV Tineo'!$O$127,'70MW-220kV Tineo'!$O$184))</f>
        <v>3590198.491272748</v>
      </c>
      <c r="V21" s="2">
        <f>+V50*('70MW-220kV Puerto Montt'!$O60/SUM('70MW-220kV Puerto Montt'!$O60,'70MW-220kV Puerto Montt'!$O$127,'70MW-220kV Puerto Montt'!$O$184))</f>
        <v>3590425.4074517884</v>
      </c>
      <c r="AN21" s="11"/>
    </row>
    <row r="22" spans="1:40" x14ac:dyDescent="0.25">
      <c r="A22" s="1265"/>
      <c r="B22" s="547" t="s">
        <v>275</v>
      </c>
      <c r="C22" s="5">
        <f>+'70MW-220kV Roncacho'!$O60+C50*('70MW-220kV Roncacho'!$O60/SUM('70MW-220kV Roncacho'!$O60,'70MW-220kV Roncacho'!$O$127,'70MW-220kV Roncacho'!$O$184))</f>
        <v>44469687.243937746</v>
      </c>
      <c r="D22" s="5">
        <f>+'70MW-220kV Condores'!$O60+D50*('70MW-220kV Condores'!$O60/SUM('70MW-220kV Condores'!$O60,'70MW-220kV Condores'!$O$127,'70MW-220kV Condores'!$O$184))</f>
        <v>44761837.465657391</v>
      </c>
      <c r="E22" s="5">
        <f>+'70MW-220kV Nueva Pozo Almonte'!$O60+E50*('70MW-220kV Nueva Pozo Almonte'!$O60/SUM('70MW-220kV Nueva Pozo Almonte'!$O60,'70MW-220kV Nueva Pozo Almonte'!$O$127,'70MW-220kV Nueva Pozo Almonte'!$O$184))</f>
        <v>44714320.23778148</v>
      </c>
      <c r="F22" s="5">
        <f>+'70MW-220kV Nueva Lagunas'!$O60+F50*('70MW-220kV Nueva Lagunas'!$O60/SUM('70MW-220kV Nueva Lagunas'!$O60,'70MW-220kV Nueva Lagunas'!$O$127,'70MW-220kV Nueva Lagunas'!$O$184))</f>
        <v>44761381.174502857</v>
      </c>
      <c r="G22" s="5">
        <f>+'70MW-220kV Kimal'!$O60+G50*('70MW-220kV Kimal'!$O60/SUM('70MW-220kV Kimal'!$O60,'70MW-220kV Kimal'!$O$127,'70MW-220kV Kimal'!$O$184))</f>
        <v>45255995.805601664</v>
      </c>
      <c r="H22" s="5">
        <f>+'70MW-220kV Miraje'!$O60+H50*('70MW-220kV Miraje'!$O60/SUM('70MW-220kV Miraje'!$O60,'70MW-220kV Miraje'!$O$127,'70MW-220kV Miraje'!$O$184))</f>
        <v>45255992.063584261</v>
      </c>
      <c r="I22" s="5">
        <f>+'70MW-220kV Kapatur'!$O60+I50*('70MW-220kV Kapatur'!$O60/SUM('70MW-220kV Kapatur'!$O60,'70MW-220kV Kapatur'!$O$127,'70MW-220kV Kapatur'!$O$184))</f>
        <v>45308756.708639696</v>
      </c>
      <c r="J22" s="5">
        <f>+'70MW-220kV Parinas'!$O60+J50*('70MW-220kV Parinas'!$O60/SUM('70MW-220kV Parinas'!$O60,'70MW-220kV Parinas'!$O$127,'70MW-220kV Parinas'!$O$184))</f>
        <v>45208651.035454243</v>
      </c>
      <c r="K22" s="5">
        <f>+'70MW-220kV Cumbres'!$O60+K50*('70MW-220kV Cumbres'!$O60/SUM('70MW-220kV Cumbres'!$O60,'70MW-220kV Cumbres'!$O$127,'70MW-220kV Cumbres'!$O$184))</f>
        <v>44853197.548523024</v>
      </c>
      <c r="L22" s="5">
        <f>+'70MW-220kV Illapa'!$O60+L50*('70MW-220kV Illapa'!$O60/SUM('70MW-220kV Illapa'!$O60,'70MW-220kV Illapa'!$O$127,'70MW-220kV Illapa'!$O$184))</f>
        <v>44853222.151776701</v>
      </c>
      <c r="M22" s="5">
        <f>+'70MW-220kV Nueva Cardones'!$O60+M50*('70MW-220kV Nueva Cardones'!$O60/SUM('70MW-220kV Nueva Cardones'!$O60,'70MW-220kV Nueva Cardones'!$O$127,'70MW-220kV Nueva Cardones'!$O$184))</f>
        <v>44781024.73480662</v>
      </c>
      <c r="N22" s="5">
        <f>+'70MW-220kV Nueva Maitencillo'!$O60+N50*('70MW-220kV Nueva Maitencillo'!$O60/SUM('70MW-220kV Nueva Maitencillo'!$O60,'70MW-220kV Nueva Maitencillo'!$O$127,'70MW-220kV Nueva Maitencillo'!$O$184))</f>
        <v>44781047.97726167</v>
      </c>
      <c r="O22" s="5">
        <f>+'70MW-220kV Nueva PdA'!$O60+O50*('70MW-220kV Nueva PdA'!$O60/SUM('70MW-220kV Nueva PdA'!$O60,'70MW-220kV Nueva PdA'!$O$127,'70MW-220kV Nueva PdA'!$O$184))</f>
        <v>44632771.627851523</v>
      </c>
      <c r="P22" s="5">
        <f>+'70MW-220kV Nogales'!$O60+P50*('70MW-220kV Nogales'!$O60/SUM('70MW-220kV Nogales'!$O60,'70MW-220kV Nogales'!$O$127,'70MW-220kV Nogales'!$O$184))</f>
        <v>44503891.809834562</v>
      </c>
      <c r="Q22" s="5">
        <f>+'70MW-220kV Lo Aguirre'!$O60+Q50*('70MW-220kV Lo Aguirre'!$O60/SUM('70MW-220kV Lo Aguirre'!$O60,'70MW-220kV Lo Aguirre'!$O$127,'70MW-220kV Lo Aguirre'!$O$184))</f>
        <v>45128177.499739334</v>
      </c>
      <c r="R22" s="5">
        <f>+'70MW-220kV Candelaria'!$O60+R50*('70MW-220kV Candelaria'!$O60/SUM('70MW-220kV Candelaria'!$O60,'70MW-220kV Candelaria'!$O$127,'70MW-220kV Candelaria'!$O$184))</f>
        <v>44363592.041769505</v>
      </c>
      <c r="S22" s="5">
        <f>+'70MW-220kV Entre Rios'!$O60+S50*('70MW-220kV Entre Rios'!$O60/SUM('70MW-220kV Entre Rios'!$O60,'70MW-220kV Entre Rios'!$O$127,'70MW-220kV Entre Rios'!$O$184))</f>
        <v>44519087.256645449</v>
      </c>
      <c r="T22" s="5">
        <f>+'70MW-220kV Ciruelos'!$O60+T50*('70MW-220kV Ciruelos'!$O60/SUM('70MW-220kV Ciruelos'!$O60,'70MW-220kV Ciruelos'!$O$127,'70MW-220kV Ciruelos'!$O$184))</f>
        <v>44559051.358090624</v>
      </c>
      <c r="U22" s="5">
        <f>+'70MW-220kV Tineo'!$O60+U50*('70MW-220kV Tineo'!$O60/SUM('70MW-220kV Tineo'!$O60,'70MW-220kV Tineo'!$O$127,'70MW-220kV Tineo'!$O$184))</f>
        <v>44583512.874821417</v>
      </c>
      <c r="V22" s="5">
        <f>+'70MW-220kV Puerto Montt'!$O60+V50*('70MW-220kV Puerto Montt'!$O60/SUM('70MW-220kV Puerto Montt'!$O60,'70MW-220kV Puerto Montt'!$O$127,'70MW-220kV Puerto Montt'!$O$184))</f>
        <v>44583739.791000456</v>
      </c>
      <c r="AN22" s="11"/>
    </row>
    <row r="23" spans="1:40" x14ac:dyDescent="0.25">
      <c r="A23" s="1265"/>
      <c r="B23" s="547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AN23" s="11"/>
    </row>
    <row r="24" spans="1:40" x14ac:dyDescent="0.25">
      <c r="A24" s="518" t="s">
        <v>276</v>
      </c>
      <c r="B24" s="547" t="s">
        <v>277</v>
      </c>
      <c r="C24" s="2"/>
      <c r="D24" s="2"/>
      <c r="E24" s="2"/>
      <c r="F24" s="627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AN24" s="11"/>
    </row>
    <row r="25" spans="1:40" x14ac:dyDescent="0.25">
      <c r="A25" s="518" t="s">
        <v>278</v>
      </c>
      <c r="B25" s="302" t="s">
        <v>279</v>
      </c>
      <c r="C25" s="2">
        <f>+'70MW-220kV Roncacho'!$O$79</f>
        <v>2355050.3471436072</v>
      </c>
      <c r="D25" s="2">
        <f>+'70MW-220kV Condores'!$O$79</f>
        <v>2355050.3471436072</v>
      </c>
      <c r="E25" s="2">
        <f>+'70MW-220kV Nueva Pozo Almonte'!$O$79</f>
        <v>2357505.4883911004</v>
      </c>
      <c r="F25" s="627">
        <f>+'70MW-220kV Nueva Lagunas'!$O$79</f>
        <v>2355050.3471436072</v>
      </c>
      <c r="G25" s="2">
        <f>+'70MW-220kV Kimal'!$O$79</f>
        <v>2386580.1836915733</v>
      </c>
      <c r="H25" s="2">
        <f>+'70MW-220kV Miraje'!$O$79</f>
        <v>2387826.7271527201</v>
      </c>
      <c r="I25" s="2">
        <f>+'70MW-220kV Kapatur'!$O$79</f>
        <v>2355050.3471436072</v>
      </c>
      <c r="J25" s="2">
        <f>+'70MW-220kV Parinas'!$O$79</f>
        <v>2496364.8860358084</v>
      </c>
      <c r="K25" s="2">
        <f>+'70MW-220kV Cumbres'!$O$79</f>
        <v>2364519.1906303745</v>
      </c>
      <c r="L25" s="2">
        <f>+'70MW-220kV Illapa'!$O$79</f>
        <v>2355050.3471436072</v>
      </c>
      <c r="M25" s="2">
        <f>+'70MW-220kV Nueva Cardones'!$O$79</f>
        <v>2355050.3471436072</v>
      </c>
      <c r="N25" s="2">
        <f>+'70MW-220kV Nueva Maitencillo'!$O$79</f>
        <v>2355050.3471436072</v>
      </c>
      <c r="O25" s="2">
        <f>+'70MW-220kV Nueva PdA'!$O$79</f>
        <v>2355050.3471436072</v>
      </c>
      <c r="P25" s="2">
        <f>+'70MW-220kV Nogales'!$O$79</f>
        <v>2355050.3471436072</v>
      </c>
      <c r="Q25" s="2">
        <f>+'70MW-220kV Lo Aguirre'!$O$79</f>
        <v>2355050.3471436072</v>
      </c>
      <c r="R25" s="2">
        <f>+'70MW-220kV Candelaria'!$O$79</f>
        <v>2355050.3471436072</v>
      </c>
      <c r="S25" s="2">
        <f>+'70MW-220kV Entre Rios'!$O$79</f>
        <v>2355050.3471436072</v>
      </c>
      <c r="T25" s="2">
        <f>+'70MW-220kV Ciruelos'!$O$79</f>
        <v>2355050.3471436072</v>
      </c>
      <c r="U25" s="2">
        <f>+'70MW-220kV Tineo'!$O$79</f>
        <v>2355050.3471436072</v>
      </c>
      <c r="V25" s="2">
        <f>+'70MW-220kV Puerto Montt'!$O$79</f>
        <v>2355050.3471436072</v>
      </c>
      <c r="AN25" s="11"/>
    </row>
    <row r="26" spans="1:40" x14ac:dyDescent="0.25">
      <c r="A26" s="518" t="s">
        <v>280</v>
      </c>
      <c r="B26" s="8" t="s">
        <v>281</v>
      </c>
      <c r="C26" s="627">
        <f>+'70MW-220kV Roncacho'!$O$95</f>
        <v>860622.69209857122</v>
      </c>
      <c r="D26" s="627">
        <f>+'70MW-220kV Condores'!$O$95</f>
        <v>734873.87884184089</v>
      </c>
      <c r="E26" s="627">
        <f>+'70MW-220kV Nueva Pozo Almonte'!$O$95</f>
        <v>861106.81977797183</v>
      </c>
      <c r="F26" s="627">
        <f>+'70MW-220kV Nueva Lagunas'!$O$95</f>
        <v>860622.69209857122</v>
      </c>
      <c r="G26" s="627">
        <f>+'70MW-220kV Kimal'!$O$95</f>
        <v>866840.03972182306</v>
      </c>
      <c r="H26" s="627">
        <f>+'70MW-220kV Miraje'!$O$95</f>
        <v>867085.84480278671</v>
      </c>
      <c r="I26" s="627">
        <f>+'70MW-220kV Kapatur'!$O$95</f>
        <v>1113015.6077795597</v>
      </c>
      <c r="J26" s="627">
        <f>+'70MW-220kV Parinas'!$O$95</f>
        <v>888488.41259400628</v>
      </c>
      <c r="K26" s="627">
        <f>+'70MW-220kV Cumbres'!$O$95</f>
        <v>862489.84708549408</v>
      </c>
      <c r="L26" s="627">
        <f>+'70MW-220kV Illapa'!$O$95</f>
        <v>860622.69209857122</v>
      </c>
      <c r="M26" s="627">
        <f>+'70MW-220kV Nueva Cardones'!$O$95</f>
        <v>1113015.6077795597</v>
      </c>
      <c r="N26" s="627">
        <f>+'70MW-220kV Nueva Maitencillo'!$O$95</f>
        <v>1113015.6077795597</v>
      </c>
      <c r="O26" s="627">
        <f>+'70MW-220kV Nueva PdA'!$O$95</f>
        <v>1113015.6077795597</v>
      </c>
      <c r="P26" s="627">
        <f>+'70MW-220kV Nogales'!$O$95</f>
        <v>860622.69209857122</v>
      </c>
      <c r="Q26" s="627">
        <f>+'70MW-220kV Lo Aguirre'!$O$95</f>
        <v>1113015.6077795597</v>
      </c>
      <c r="R26" s="627">
        <f>+'70MW-220kV Candelaria'!$O$95</f>
        <v>659595.36269258475</v>
      </c>
      <c r="S26" s="627">
        <f>+'70MW-220kV Entre Rios'!$O$95</f>
        <v>860622.69209857122</v>
      </c>
      <c r="T26" s="627">
        <f>+'70MW-220kV Ciruelos'!$O$95</f>
        <v>635048.72544380534</v>
      </c>
      <c r="U26" s="627">
        <f>+'70MW-220kV Tineo'!$O$95</f>
        <v>1113015.6077795597</v>
      </c>
      <c r="V26" s="627">
        <f>+'70MW-220kV Puerto Montt'!$O$95</f>
        <v>734873.87884184089</v>
      </c>
      <c r="AN26" s="11"/>
    </row>
    <row r="27" spans="1:40" x14ac:dyDescent="0.25">
      <c r="A27" s="518" t="s">
        <v>282</v>
      </c>
      <c r="B27" s="8" t="s">
        <v>283</v>
      </c>
      <c r="C27" s="2"/>
      <c r="D27" s="2"/>
      <c r="E27" s="2"/>
      <c r="F27" s="627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AN27" s="11"/>
    </row>
    <row r="28" spans="1:40" x14ac:dyDescent="0.25">
      <c r="A28" s="518" t="s">
        <v>284</v>
      </c>
      <c r="B28" s="8" t="s">
        <v>285</v>
      </c>
      <c r="C28" s="2">
        <f>+'70MW-220kV Roncacho'!$O$105</f>
        <v>550386.64780365373</v>
      </c>
      <c r="D28" s="2">
        <f>+'70MW-220kV Condores'!$O$105</f>
        <v>582988.84624537837</v>
      </c>
      <c r="E28" s="2">
        <f>+'70MW-220kV Nueva Pozo Almonte'!$O$105</f>
        <v>580725.46084333037</v>
      </c>
      <c r="F28" s="627">
        <f>+'70MW-220kV Nueva Lagunas'!$O$105</f>
        <v>582811.77104706794</v>
      </c>
      <c r="G28" s="2">
        <f>+'70MW-220kV Kimal'!$O$105</f>
        <v>632992.80513938144</v>
      </c>
      <c r="H28" s="2">
        <f>+'70MW-220kV Miraje'!$O$105</f>
        <v>632992.80513938144</v>
      </c>
      <c r="I28" s="2">
        <f>+'70MW-220kV Kapatur'!$O$105</f>
        <v>606960.38090905</v>
      </c>
      <c r="J28" s="2">
        <f>+'70MW-220kV Parinas'!$O$105</f>
        <v>630913.24767729605</v>
      </c>
      <c r="K28" s="2">
        <f>+'70MW-220kV Cumbres'!$O$105</f>
        <v>592185.98662759445</v>
      </c>
      <c r="L28" s="2">
        <f>+'70MW-220kV Illapa'!$O$105</f>
        <v>592185.98662759445</v>
      </c>
      <c r="M28" s="2">
        <f>+'70MW-220kV Nueva Cardones'!$O$105</f>
        <v>562382.31734933972</v>
      </c>
      <c r="N28" s="2">
        <f>+'70MW-220kV Nueva Maitencillo'!$O$105</f>
        <v>562382.31734933972</v>
      </c>
      <c r="O28" s="2">
        <f>+'70MW-220kV Nueva PdA'!$O$105</f>
        <v>532633.95072312804</v>
      </c>
      <c r="P28" s="2">
        <f>+'70MW-220kV Nogales'!$O$105</f>
        <v>558330.14114499837</v>
      </c>
      <c r="Q28" s="2">
        <f>+'70MW-220kV Lo Aguirre'!$O$105</f>
        <v>591224.29809788964</v>
      </c>
      <c r="R28" s="2">
        <f>+'70MW-220kV Candelaria'!$O$105</f>
        <v>516516.87028565287</v>
      </c>
      <c r="S28" s="2">
        <f>+'70MW-220kV Entre Rios'!$O$105</f>
        <v>561295.79656030633</v>
      </c>
      <c r="T28" s="2">
        <f>+'70MW-220kV Ciruelos'!$O$105</f>
        <v>565938.32457701443</v>
      </c>
      <c r="U28" s="2">
        <f>+'70MW-220kV Tineo'!$O$105</f>
        <v>537436.93697317841</v>
      </c>
      <c r="V28" s="2">
        <f>+'70MW-220kV Puerto Montt'!$O$105</f>
        <v>562870.71553692443</v>
      </c>
      <c r="AN28" s="11"/>
    </row>
    <row r="29" spans="1:40" x14ac:dyDescent="0.25">
      <c r="A29" s="518" t="s">
        <v>286</v>
      </c>
      <c r="B29" s="8" t="s">
        <v>287</v>
      </c>
      <c r="C29" s="2">
        <f>+'70MW-220kV Roncacho'!$O$119</f>
        <v>842439.49795114412</v>
      </c>
      <c r="D29" s="2">
        <f>+'70MW-220kV Condores'!$O$119</f>
        <v>856238.97900798346</v>
      </c>
      <c r="E29" s="2">
        <f>+'70MW-220kV Nueva Pozo Almonte'!$O$119</f>
        <v>887332.23720918491</v>
      </c>
      <c r="F29" s="627">
        <f>+'70MW-220kV Nueva Lagunas'!$O$119</f>
        <v>896974.59175857925</v>
      </c>
      <c r="G29" s="2">
        <f>+'70MW-220kV Kimal'!$O$119</f>
        <v>967166.95943441859</v>
      </c>
      <c r="H29" s="2">
        <f>+'70MW-220kV Miraje'!$O$119</f>
        <v>967303.67696444341</v>
      </c>
      <c r="I29" s="2">
        <f>+'70MW-220kV Kapatur'!$O$119</f>
        <v>634856.26938135398</v>
      </c>
      <c r="J29" s="2">
        <f>+'70MW-220kV Parinas'!$O$119</f>
        <v>973501.53832557087</v>
      </c>
      <c r="K29" s="2">
        <f>+'70MW-220kV Cumbres'!$O$119</f>
        <v>936011.56146775023</v>
      </c>
      <c r="L29" s="2">
        <f>+'70MW-220kV Illapa'!$O$119</f>
        <v>936439.12808741478</v>
      </c>
      <c r="M29" s="2">
        <f>+'70MW-220kV Nueva Cardones'!$O$119</f>
        <v>616690.10003141139</v>
      </c>
      <c r="N29" s="2">
        <f>+'70MW-220kV Nueva Maitencillo'!$O$119</f>
        <v>606896.95731316856</v>
      </c>
      <c r="O29" s="2">
        <f>+'70MW-220kV Nueva PdA'!$O$119</f>
        <v>550226.0725736043</v>
      </c>
      <c r="P29" s="2">
        <f>+'70MW-220kV Nogales'!$O$119</f>
        <v>859088.25928067369</v>
      </c>
      <c r="Q29" s="2">
        <f>+'70MW-220kV Lo Aguirre'!$O$119</f>
        <v>624444.11852590227</v>
      </c>
      <c r="R29" s="2">
        <f>+'70MW-220kV Candelaria'!$O$119</f>
        <v>695475.57654713234</v>
      </c>
      <c r="S29" s="2">
        <f>+'70MW-220kV Entre Rios'!$O$119</f>
        <v>869607.33679433295</v>
      </c>
      <c r="T29" s="2">
        <f>+'70MW-220kV Ciruelos'!$O$119</f>
        <v>736219.977427106</v>
      </c>
      <c r="U29" s="2">
        <f>+'70MW-220kV Tineo'!$O$119</f>
        <v>566385.50922224671</v>
      </c>
      <c r="V29" s="2">
        <f>+'70MW-220kV Puerto Montt'!$O$119</f>
        <v>820558.19800641679</v>
      </c>
      <c r="AN29" s="11"/>
    </row>
    <row r="30" spans="1:40" x14ac:dyDescent="0.25">
      <c r="A30" s="518" t="s">
        <v>288</v>
      </c>
      <c r="B30" s="8" t="s">
        <v>273</v>
      </c>
      <c r="C30" s="2">
        <f>+'70MW-220kV Roncacho'!$O$124</f>
        <v>170248.62430984573</v>
      </c>
      <c r="D30" s="2">
        <f>+'70MW-220kV Condores'!$O$124</f>
        <v>170248.62430984573</v>
      </c>
      <c r="E30" s="2">
        <f>+'70MW-220kV Nueva Pozo Almonte'!$O$124</f>
        <v>170248.62430984573</v>
      </c>
      <c r="F30" s="627">
        <f>+'70MW-220kV Nueva Lagunas'!$O$124</f>
        <v>170248.62430984573</v>
      </c>
      <c r="G30" s="2">
        <f>+'70MW-220kV Kimal'!$O$124</f>
        <v>170248.62430984573</v>
      </c>
      <c r="H30" s="2">
        <f>+'70MW-220kV Miraje'!$O$124</f>
        <v>170248.62430984573</v>
      </c>
      <c r="I30" s="2">
        <f>+'70MW-220kV Kapatur'!$O$124</f>
        <v>170248.62430984573</v>
      </c>
      <c r="J30" s="2">
        <f>+'70MW-220kV Parinas'!$O$124</f>
        <v>170248.62430984573</v>
      </c>
      <c r="K30" s="2">
        <f>+'70MW-220kV Cumbres'!$O$124</f>
        <v>170248.62430984573</v>
      </c>
      <c r="L30" s="2">
        <f>+'70MW-220kV Illapa'!$O$124</f>
        <v>170248.62430984573</v>
      </c>
      <c r="M30" s="2">
        <f>+'70MW-220kV Nueva Cardones'!$O$124</f>
        <v>170248.62430984573</v>
      </c>
      <c r="N30" s="2">
        <f>+'70MW-220kV Nueva Maitencillo'!$O$124</f>
        <v>170248.62430984573</v>
      </c>
      <c r="O30" s="2">
        <f>+'70MW-220kV Nueva PdA'!$O$124</f>
        <v>170248.62430984573</v>
      </c>
      <c r="P30" s="2">
        <f>+'70MW-220kV Nogales'!$O$124</f>
        <v>170248.62430984573</v>
      </c>
      <c r="Q30" s="2">
        <f>+'70MW-220kV Lo Aguirre'!$O$124</f>
        <v>170248.62430984573</v>
      </c>
      <c r="R30" s="2">
        <f>+'70MW-220kV Candelaria'!$O$124</f>
        <v>170248.62430984573</v>
      </c>
      <c r="S30" s="2">
        <f>+'70MW-220kV Entre Rios'!$O$124</f>
        <v>170248.62430984573</v>
      </c>
      <c r="T30" s="2">
        <f>+'70MW-220kV Ciruelos'!$O$124</f>
        <v>170248.62430984573</v>
      </c>
      <c r="U30" s="2">
        <f>+'70MW-220kV Tineo'!$O$124</f>
        <v>170248.62430984573</v>
      </c>
      <c r="V30" s="2">
        <f>+'70MW-220kV Puerto Montt'!$O$124</f>
        <v>170248.62430984573</v>
      </c>
      <c r="AN30" s="11"/>
    </row>
    <row r="31" spans="1:40" x14ac:dyDescent="0.25">
      <c r="A31" s="1265"/>
      <c r="B31" s="302" t="s">
        <v>289</v>
      </c>
      <c r="C31" s="2">
        <f>+C50*('70MW-220kV Roncacho'!$O$127/SUM('70MW-220kV Roncacho'!$O60,'70MW-220kV Roncacho'!$O$127,'70MW-220kV Roncacho'!$O$184))</f>
        <v>418566.80495397805</v>
      </c>
      <c r="D31" s="2">
        <f>+D50*('70MW-220kV Condores'!$O$127/SUM('70MW-220kV Condores'!$O60,'70MW-220kV Condores'!$O$127,'70MW-220kV Condores'!$O$184))</f>
        <v>411558.35145504383</v>
      </c>
      <c r="E31" s="2">
        <f>+E50*('70MW-220kV Nueva Pozo Almonte'!$O$127/SUM('70MW-220kV Nueva Pozo Almonte'!$O60,'70MW-220kV Nueva Pozo Almonte'!$O$127,'70MW-220kV Nueva Pozo Almonte'!$O$184))</f>
        <v>425323.19394040201</v>
      </c>
      <c r="F31" s="627">
        <f>+F50*('70MW-220kV Nueva Lagunas'!$O$127/SUM('70MW-220kV Nueva Lagunas'!$O60,'70MW-220kV Nueva Lagunas'!$O$127,'70MW-220kV Nueva Lagunas'!$O$184))</f>
        <v>426069.06912788854</v>
      </c>
      <c r="G31" s="2">
        <f>+G50*('70MW-220kV Kimal'!$O$127/SUM('70MW-220kV Kimal'!$O60,'70MW-220kV Kimal'!$O$127,'70MW-220kV Kimal'!$O$184))</f>
        <v>439745.76509560965</v>
      </c>
      <c r="H31" s="2">
        <f>+H50*('70MW-220kV Miraje'!$O$127/SUM('70MW-220kV Miraje'!$O60,'70MW-220kV Miraje'!$O$127,'70MW-220kV Miraje'!$O$184))</f>
        <v>439887.90860150871</v>
      </c>
      <c r="I31" s="2">
        <f>+I50*('70MW-220kV Kapatur'!$O$127/SUM('70MW-220kV Kapatur'!$O60,'70MW-220kV Kapatur'!$O$127,'70MW-220kV Kapatur'!$O$184))</f>
        <v>427192.64903994079</v>
      </c>
      <c r="J31" s="2">
        <f>+J50*('70MW-220kV Parinas'!$O$127/SUM('70MW-220kV Parinas'!$O60,'70MW-220kV Parinas'!$O$127,'70MW-220kV Parinas'!$O$184))</f>
        <v>451593.39814639784</v>
      </c>
      <c r="K31" s="2">
        <f>+K50*('70MW-220kV Cumbres'!$O$127/SUM('70MW-220kV Cumbres'!$O60,'70MW-220kV Cumbres'!$O$127,'70MW-220kV Cumbres'!$O$184))</f>
        <v>431262.05447514588</v>
      </c>
      <c r="L31" s="2">
        <f>+L50*('70MW-220kV Illapa'!$O$127/SUM('70MW-220kV Illapa'!$O60,'70MW-220kV Illapa'!$O$127,'70MW-220kV Illapa'!$O$184))</f>
        <v>430309.86791324551</v>
      </c>
      <c r="M31" s="2">
        <f>+M50*('70MW-220kV Nueva Cardones'!$O$127/SUM('70MW-220kV Nueva Cardones'!$O60,'70MW-220kV Nueva Cardones'!$O$127,'70MW-220kV Nueva Cardones'!$O$184))</f>
        <v>421845.98613291112</v>
      </c>
      <c r="N31" s="2">
        <f>+N50*('70MW-220kV Nueva Maitencillo'!$O$127/SUM('70MW-220kV Nueva Maitencillo'!$O60,'70MW-220kV Nueva Maitencillo'!$O$127,'70MW-220kV Nueva Maitencillo'!$O$184))</f>
        <v>420991.13998840138</v>
      </c>
      <c r="O31" s="2">
        <f>+O50*('70MW-220kV Nueva PdA'!$O$127/SUM('70MW-220kV Nueva PdA'!$O60,'70MW-220kV Nueva PdA'!$O$127,'70MW-220kV Nueva PdA'!$O$184))</f>
        <v>413492.80409854761</v>
      </c>
      <c r="P31" s="2">
        <f>+P50*('70MW-220kV Nogales'!$O$127/SUM('70MW-220kV Nogales'!$O60,'70MW-220kV Nogales'!$O$127,'70MW-220kV Nogales'!$O$184))</f>
        <v>420686.16515932337</v>
      </c>
      <c r="Q31" s="2">
        <f>+Q50*('70MW-220kV Lo Aguirre'!$O$127/SUM('70MW-220kV Lo Aguirre'!$O60,'70MW-220kV Lo Aguirre'!$O$127,'70MW-220kV Lo Aguirre'!$O$184))</f>
        <v>424937.86409575195</v>
      </c>
      <c r="R31" s="2">
        <f>+R50*('70MW-220kV Candelaria'!$O$127/SUM('70MW-220kV Candelaria'!$O60,'70MW-220kV Candelaria'!$O$127,'70MW-220kV Candelaria'!$O$184))</f>
        <v>385224.42405867769</v>
      </c>
      <c r="S31" s="2">
        <f>+S50*('70MW-220kV Entre Rios'!$O$127/SUM('70MW-220kV Entre Rios'!$O60,'70MW-220kV Entre Rios'!$O$127,'70MW-220kV Entre Rios'!$O$184))</f>
        <v>421853.27697007061</v>
      </c>
      <c r="T31" s="2">
        <f>+T50*('70MW-220kV Ciruelos'!$O$127/SUM('70MW-220kV Ciruelos'!$O60,'70MW-220kV Ciruelos'!$O$127,'70MW-220kV Ciruelos'!$O$184))</f>
        <v>390900.35772594961</v>
      </c>
      <c r="U31" s="2">
        <f>+U50*('70MW-220kV Tineo'!$O$127/SUM('70MW-220kV Tineo'!$O60,'70MW-220kV Tineo'!$O$127,'70MW-220kV Tineo'!$O$184))</f>
        <v>415316.82544152439</v>
      </c>
      <c r="V31" s="2">
        <f>+V50*('70MW-220kV Puerto Montt'!$O$127/SUM('70MW-220kV Puerto Montt'!$O60,'70MW-220kV Puerto Montt'!$O$127,'70MW-220kV Puerto Montt'!$O$184))</f>
        <v>406712.80197009741</v>
      </c>
      <c r="AN31" s="11"/>
    </row>
    <row r="32" spans="1:40" hidden="1" x14ac:dyDescent="0.25">
      <c r="A32" s="1265"/>
      <c r="B32" s="358"/>
      <c r="C32" s="2"/>
      <c r="D32" s="2"/>
      <c r="E32" s="2"/>
      <c r="F32" s="627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AN32" s="11"/>
    </row>
    <row r="33" spans="1:40" x14ac:dyDescent="0.25">
      <c r="A33" s="1265"/>
      <c r="B33" s="547" t="s">
        <v>290</v>
      </c>
      <c r="C33" s="5">
        <f>+'70MW-220kV Roncacho'!$O$127+C50*('70MW-220kV Roncacho'!$O$127/SUM('70MW-220kV Roncacho'!$O60,'70MW-220kV Roncacho'!$O$127,'70MW-220kV Roncacho'!$O$184))</f>
        <v>5197314.6142608011</v>
      </c>
      <c r="D33" s="5">
        <f>+'70MW-220kV Condores'!$O$127+D50*('70MW-220kV Condores'!$O$127/SUM('70MW-220kV Condores'!$O60,'70MW-220kV Condores'!$O$127,'70MW-220kV Condores'!$O$184))</f>
        <v>5110959.0270036999</v>
      </c>
      <c r="E33" s="5">
        <f>+'70MW-220kV Nueva Pozo Almonte'!$O$127+E50*('70MW-220kV Nueva Pozo Almonte'!$O$127/SUM('70MW-220kV Nueva Pozo Almonte'!$O60,'70MW-220kV Nueva Pozo Almonte'!$O$127,'70MW-220kV Nueva Pozo Almonte'!$O$184))</f>
        <v>5282241.824471835</v>
      </c>
      <c r="F33" s="5">
        <f>+'70MW-220kV Nueva Lagunas'!$O$127+F50*('70MW-220kV Nueva Lagunas'!$O$127/SUM('70MW-220kV Nueva Lagunas'!$O60,'70MW-220kV Nueva Lagunas'!$O$127,'70MW-220kV Nueva Lagunas'!$O$184))</f>
        <v>5291777.0954855597</v>
      </c>
      <c r="G33" s="5">
        <f>+'70MW-220kV Kimal'!$O$127+G50*('70MW-220kV Kimal'!$O$127/SUM('70MW-220kV Kimal'!$O60,'70MW-220kV Kimal'!$O$127,'70MW-220kV Kimal'!$O$184))</f>
        <v>5463574.3773926515</v>
      </c>
      <c r="H33" s="5">
        <f>+'70MW-220kV Miraje'!$O$127+H50*('70MW-220kV Miraje'!$O$127/SUM('70MW-220kV Miraje'!$O60,'70MW-220kV Miraje'!$O$127,'70MW-220kV Miraje'!$O$184))</f>
        <v>5465345.586970686</v>
      </c>
      <c r="I33" s="5">
        <f>+'70MW-220kV Kapatur'!$O$127+I50*('70MW-220kV Kapatur'!$O$127/SUM('70MW-220kV Kapatur'!$O60,'70MW-220kV Kapatur'!$O$127,'70MW-220kV Kapatur'!$O$184))</f>
        <v>5307323.8785633575</v>
      </c>
      <c r="J33" s="5">
        <f>+'70MW-220kV Parinas'!$O$127+J50*('70MW-220kV Parinas'!$O$127/SUM('70MW-220kV Parinas'!$O60,'70MW-220kV Parinas'!$O$127,'70MW-220kV Parinas'!$O$184))</f>
        <v>5611110.1070889244</v>
      </c>
      <c r="K33" s="5">
        <f>+'70MW-220kV Cumbres'!$O$127+K50*('70MW-220kV Cumbres'!$O$127/SUM('70MW-220kV Cumbres'!$O60,'70MW-220kV Cumbres'!$O$127,'70MW-220kV Cumbres'!$O$184))</f>
        <v>5356717.2645962052</v>
      </c>
      <c r="L33" s="5">
        <f>+'70MW-220kV Illapa'!$O$127+L50*('70MW-220kV Illapa'!$O$127/SUM('70MW-220kV Illapa'!$O60,'70MW-220kV Illapa'!$O$127,'70MW-220kV Illapa'!$O$184))</f>
        <v>5344856.6461802786</v>
      </c>
      <c r="M33" s="5">
        <f>+'70MW-220kV Nueva Cardones'!$O$127+M50*('70MW-220kV Nueva Cardones'!$O$127/SUM('70MW-220kV Nueva Cardones'!$O60,'70MW-220kV Nueva Cardones'!$O$127,'70MW-220kV Nueva Cardones'!$O$184))</f>
        <v>5239232.9827466747</v>
      </c>
      <c r="N33" s="5">
        <f>+'70MW-220kV Nueva Maitencillo'!$O$127+N50*('70MW-220kV Nueva Maitencillo'!$O$127/SUM('70MW-220kV Nueva Maitencillo'!$O60,'70MW-220kV Nueva Maitencillo'!$O$127,'70MW-220kV Nueva Maitencillo'!$O$184))</f>
        <v>5228584.9938839218</v>
      </c>
      <c r="O33" s="5">
        <f>+'70MW-220kV Nueva PdA'!$O$127+O50*('70MW-220kV Nueva PdA'!$O$127/SUM('70MW-220kV Nueva PdA'!$O60,'70MW-220kV Nueva PdA'!$O$127,'70MW-220kV Nueva PdA'!$O$184))</f>
        <v>5134667.4066282921</v>
      </c>
      <c r="P33" s="5">
        <f>+'70MW-220kV Nogales'!$O$127+P50*('70MW-220kV Nogales'!$O$127/SUM('70MW-220kV Nogales'!$O60,'70MW-220kV Nogales'!$O$127,'70MW-220kV Nogales'!$O$184))</f>
        <v>5224026.2291370193</v>
      </c>
      <c r="Q33" s="5">
        <f>+'70MW-220kV Lo Aguirre'!$O$127+Q50*('70MW-220kV Lo Aguirre'!$O$127/SUM('70MW-220kV Lo Aguirre'!$O60,'70MW-220kV Lo Aguirre'!$O$127,'70MW-220kV Lo Aguirre'!$O$184))</f>
        <v>5278920.8599525569</v>
      </c>
      <c r="R33" s="5">
        <f>+'70MW-220kV Candelaria'!$O$127+R50*('70MW-220kV Candelaria'!$O$127/SUM('70MW-220kV Candelaria'!$O60,'70MW-220kV Candelaria'!$O$127,'70MW-220kV Candelaria'!$O$184))</f>
        <v>4782111.2050375007</v>
      </c>
      <c r="S33" s="5">
        <f>+'70MW-220kV Entre Rios'!$O$127+S50*('70MW-220kV Entre Rios'!$O$127/SUM('70MW-220kV Entre Rios'!$O60,'70MW-220kV Entre Rios'!$O$127,'70MW-220kV Entre Rios'!$O$184))</f>
        <v>5238678.0738767339</v>
      </c>
      <c r="T33" s="5">
        <f>+'70MW-220kV Ciruelos'!$O$127+T50*('70MW-220kV Ciruelos'!$O$127/SUM('70MW-220kV Ciruelos'!$O60,'70MW-220kV Ciruelos'!$O$127,'70MW-220kV Ciruelos'!$O$184))</f>
        <v>4853406.3566273283</v>
      </c>
      <c r="U33" s="5">
        <f>+'70MW-220kV Tineo'!$O$127+U50*('70MW-220kV Tineo'!$O$127/SUM('70MW-220kV Tineo'!$O60,'70MW-220kV Tineo'!$O$127,'70MW-220kV Tineo'!$O$184))</f>
        <v>5157453.850869962</v>
      </c>
      <c r="V33" s="5">
        <f>+'70MW-220kV Puerto Montt'!$O$127+V50*('70MW-220kV Puerto Montt'!$O$127/SUM('70MW-220kV Puerto Montt'!$O60,'70MW-220kV Puerto Montt'!$O$127,'70MW-220kV Puerto Montt'!$O$184))</f>
        <v>5050314.565808733</v>
      </c>
      <c r="AN33" s="11"/>
    </row>
    <row r="34" spans="1:40" hidden="1" x14ac:dyDescent="0.25">
      <c r="A34" s="1265"/>
      <c r="B34" s="460"/>
      <c r="C34" s="5">
        <f>+'RESUMEN 70 MW_220kV BESS'!G74</f>
        <v>285.67500000000024</v>
      </c>
      <c r="D34" s="5">
        <f>+'RESUMEN 70 MW_220kV BESS'!H74</f>
        <v>285.67500000000024</v>
      </c>
      <c r="E34" s="5">
        <f>+'RESUMEN 70 MW_220kV BESS'!I74</f>
        <v>285.67500000000024</v>
      </c>
      <c r="F34" s="5">
        <f>+'RESUMEN 70 MW_220kV BESS'!J74</f>
        <v>285.67500000000024</v>
      </c>
      <c r="G34" s="5">
        <f>+'RESUMEN 70 MW_220kV BESS'!K74</f>
        <v>285.67500000000024</v>
      </c>
      <c r="H34" s="5">
        <f>+'RESUMEN 70 MW_220kV BESS'!L74</f>
        <v>285.67500000000024</v>
      </c>
      <c r="I34" s="5">
        <f>+'RESUMEN 70 MW_220kV BESS'!M74</f>
        <v>285.67500000000024</v>
      </c>
      <c r="J34" s="5">
        <f>+'RESUMEN 70 MW_220kV BESS'!M74</f>
        <v>285.67500000000024</v>
      </c>
      <c r="K34" s="5">
        <f>+'RESUMEN 70 MW_220kV BESS'!N74</f>
        <v>285.67500000000024</v>
      </c>
      <c r="L34" s="5">
        <f>+'RESUMEN 70 MW_220kV BESS'!O74</f>
        <v>285.67500000000024</v>
      </c>
      <c r="M34" s="5">
        <f>+'RESUMEN 70 MW_220kV BESS'!P74</f>
        <v>285.67500000000024</v>
      </c>
      <c r="N34" s="5">
        <f>+'RESUMEN 70 MW_220kV BESS'!R74</f>
        <v>285.67500000000024</v>
      </c>
      <c r="O34" s="5">
        <f>+'RESUMEN 70 MW_220kV BESS'!S74</f>
        <v>285.67500000000024</v>
      </c>
      <c r="P34" s="5">
        <f>+'RESUMEN 70 MW_220kV BESS'!T74</f>
        <v>285.67500000000024</v>
      </c>
      <c r="Q34" s="5">
        <f>+'RESUMEN 70 MW_220kV BESS'!U74</f>
        <v>285.67500000000024</v>
      </c>
      <c r="R34" s="5">
        <f>+'RESUMEN 70 MW_220kV BESS'!V74</f>
        <v>285.67500000000024</v>
      </c>
      <c r="S34" s="5">
        <f>+'RESUMEN 70 MW_220kV BESS'!W74</f>
        <v>0</v>
      </c>
      <c r="T34" s="5">
        <f>+'RESUMEN 70 MW_220kV BESS'!X74</f>
        <v>0</v>
      </c>
      <c r="U34" s="5">
        <f>+'RESUMEN 70 MW_220kV BESS'!Y74</f>
        <v>0</v>
      </c>
      <c r="V34" s="5">
        <f>+'RESUMEN 70 MW_220kV BESS'!Z74</f>
        <v>0</v>
      </c>
      <c r="AN34" s="11"/>
    </row>
    <row r="35" spans="1:40" x14ac:dyDescent="0.25">
      <c r="A35" s="1265"/>
      <c r="B35" s="460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AN35" s="11"/>
    </row>
    <row r="36" spans="1:40" x14ac:dyDescent="0.25">
      <c r="A36" s="518" t="s">
        <v>291</v>
      </c>
      <c r="B36" s="547" t="s">
        <v>292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AN36" s="11"/>
    </row>
    <row r="37" spans="1:40" x14ac:dyDescent="0.25">
      <c r="A37" s="518" t="s">
        <v>293</v>
      </c>
      <c r="B37" t="s">
        <v>294</v>
      </c>
      <c r="C37" s="627">
        <f>+'70MW-220kV Roncacho'!$O$147</f>
        <v>109798.85851721113</v>
      </c>
      <c r="D37" s="627">
        <f>+'70MW-220kV Condores'!$O$147</f>
        <v>110756.84711721113</v>
      </c>
      <c r="E37" s="627">
        <f>+'70MW-220kV Nueva Pozo Almonte'!$O$147</f>
        <v>110769.36402466375</v>
      </c>
      <c r="F37" s="627">
        <f>+'70MW-220kV Nueva Lagunas'!$O$147</f>
        <v>110756.84711721113</v>
      </c>
      <c r="G37" s="627">
        <f>+'70MW-220kV Kimal'!$O$147</f>
        <v>110917.59389561744</v>
      </c>
      <c r="H37" s="627">
        <f>+'70MW-220kV Miraje'!$O$147</f>
        <v>110923.94907748519</v>
      </c>
      <c r="I37" s="627">
        <f>+'70MW-220kV Kapatur'!$O$147</f>
        <v>110756.84711721113</v>
      </c>
      <c r="J37" s="627">
        <f>+'70MW-220kV Parinas'!$O$147</f>
        <v>111477.30302044221</v>
      </c>
      <c r="K37" s="627">
        <f>+'70MW-220kV Cumbres'!$O$147</f>
        <v>110805.12158521909</v>
      </c>
      <c r="L37" s="627">
        <f>+'70MW-220kV Illapa'!$O$147</f>
        <v>110756.84711721113</v>
      </c>
      <c r="M37" s="627">
        <f>+'70MW-220kV Nueva Cardones'!$O$147</f>
        <v>110756.84711721113</v>
      </c>
      <c r="N37" s="627">
        <f>+'70MW-220kV Nueva Maitencillo'!$O$147</f>
        <v>110756.84711721113</v>
      </c>
      <c r="O37" s="627">
        <f>+'70MW-220kV Nueva PdA'!$O$147</f>
        <v>110756.84711721113</v>
      </c>
      <c r="P37" s="627">
        <f>+'70MW-220kV Nogales'!$O$147</f>
        <v>110756.84711721113</v>
      </c>
      <c r="Q37" s="627">
        <f>+'70MW-220kV Lo Aguirre'!$O$147</f>
        <v>110756.84711721113</v>
      </c>
      <c r="R37" s="627">
        <f>+'70MW-220kV Candelaria'!$O$147</f>
        <v>110756.84711721113</v>
      </c>
      <c r="S37" s="627">
        <f>+'70MW-220kV Entre Rios'!$O$147</f>
        <v>110756.84711721113</v>
      </c>
      <c r="T37" s="627">
        <f>+'70MW-220kV Ciruelos'!$O$147</f>
        <v>110756.84711721113</v>
      </c>
      <c r="U37" s="627">
        <f>+'70MW-220kV Tineo'!$O$147</f>
        <v>110756.84711721113</v>
      </c>
      <c r="V37" s="627">
        <f>+'70MW-220kV Puerto Montt'!$O$147</f>
        <v>110756.84711721113</v>
      </c>
      <c r="AN37" s="11"/>
    </row>
    <row r="38" spans="1:40" x14ac:dyDescent="0.25">
      <c r="A38" s="518" t="s">
        <v>295</v>
      </c>
      <c r="B38" s="8" t="s">
        <v>296</v>
      </c>
      <c r="C38" s="2"/>
      <c r="D38" s="2"/>
      <c r="E38" s="2"/>
      <c r="F38" s="627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AN38" s="11"/>
    </row>
    <row r="39" spans="1:40" x14ac:dyDescent="0.25">
      <c r="A39" s="518" t="s">
        <v>297</v>
      </c>
      <c r="B39" s="8" t="s">
        <v>298</v>
      </c>
      <c r="C39" s="2">
        <f>+'70MW-220kV Roncacho'!$O$158</f>
        <v>351898.44235406839</v>
      </c>
      <c r="D39" s="2">
        <f>+'70MW-220kV Condores'!$O$158</f>
        <v>373077.94911389559</v>
      </c>
      <c r="E39" s="2">
        <f>+'70MW-220kV Nueva Pozo Almonte'!$O$158</f>
        <v>373077.94911389559</v>
      </c>
      <c r="F39" s="627">
        <f>+'70MW-220kV Nueva Lagunas'!$O$158</f>
        <v>408965.62349348149</v>
      </c>
      <c r="G39" s="2">
        <f>+'70MW-220kV Kimal'!$O$158</f>
        <v>403789.40149464953</v>
      </c>
      <c r="H39" s="2">
        <f>+'70MW-220kV Miraje'!$O$158</f>
        <v>403789.40149464953</v>
      </c>
      <c r="I39" s="2">
        <f>+'70MW-220kV Kapatur'!$O$158</f>
        <v>403789.40149464953</v>
      </c>
      <c r="J39" s="2">
        <f>+'70MW-220kV Parinas'!$O$158</f>
        <v>417658.12023088301</v>
      </c>
      <c r="K39" s="2">
        <f>+'70MW-220kV Cumbres'!$O$158</f>
        <v>405517.46154863597</v>
      </c>
      <c r="L39" s="2">
        <f>+'70MW-220kV Illapa'!$O$158</f>
        <v>405517.46154863597</v>
      </c>
      <c r="M39" s="2">
        <f>+'70MW-220kV Nueva Cardones'!$O$158</f>
        <v>405517.46154863597</v>
      </c>
      <c r="N39" s="2">
        <f>+'70MW-220kV Nueva Maitencillo'!$O$158</f>
        <v>405517.46154863597</v>
      </c>
      <c r="O39" s="2">
        <f>+'70MW-220kV Nueva PdA'!$O$158</f>
        <v>376357.91980133962</v>
      </c>
      <c r="P39" s="2">
        <f>+'70MW-220kV Nogales'!$O$158</f>
        <v>420054.88687500724</v>
      </c>
      <c r="Q39" s="2">
        <f>+'70MW-220kV Lo Aguirre'!$O$158</f>
        <v>461968.49436833354</v>
      </c>
      <c r="R39" s="2">
        <f>+'70MW-220kV Candelaria'!$O$158</f>
        <v>409357.8724234986</v>
      </c>
      <c r="S39" s="2">
        <f>+'70MW-220kV Entre Rios'!$O$158</f>
        <v>443170.12446143583</v>
      </c>
      <c r="T39" s="2">
        <f>+'70MW-220kV Ciruelos'!$O$158</f>
        <v>446358.91338255286</v>
      </c>
      <c r="U39" s="2">
        <f>+'70MW-220kV Tineo'!$O$158</f>
        <v>441255.26242663671</v>
      </c>
      <c r="V39" s="2">
        <f>+'70MW-220kV Puerto Montt'!$O$158</f>
        <v>441255.26242663671</v>
      </c>
      <c r="AN39" s="11"/>
    </row>
    <row r="40" spans="1:40" x14ac:dyDescent="0.25">
      <c r="A40" s="518" t="s">
        <v>299</v>
      </c>
      <c r="B40" s="8" t="s">
        <v>300</v>
      </c>
      <c r="C40" s="2">
        <f>+'70MW-220kV Roncacho'!$O$177</f>
        <v>156399.77102404911</v>
      </c>
      <c r="D40" s="2">
        <f>+'70MW-220kV Condores'!$O$177</f>
        <v>168412.85743659068</v>
      </c>
      <c r="E40" s="2">
        <f>+'70MW-220kV Nueva Pozo Almonte'!$O$177</f>
        <v>166508.29724227588</v>
      </c>
      <c r="F40" s="627">
        <f>+'70MW-220kV Nueva Lagunas'!$O$177</f>
        <v>167448.9708389788</v>
      </c>
      <c r="G40" s="2">
        <f>+'70MW-220kV Kimal'!$O$177</f>
        <v>180545.64629917374</v>
      </c>
      <c r="H40" s="2">
        <f>+'70MW-220kV Miraje'!$O$177</f>
        <v>180593.44572482942</v>
      </c>
      <c r="I40" s="2">
        <f>+'70MW-220kV Kapatur'!$O$177</f>
        <v>180379.40190410364</v>
      </c>
      <c r="J40" s="2">
        <f>+'70MW-220kV Parinas'!$O$177</f>
        <v>180706.9972214122</v>
      </c>
      <c r="K40" s="2">
        <f>+'70MW-220kV Cumbres'!$O$177</f>
        <v>170489.43467977602</v>
      </c>
      <c r="L40" s="2">
        <f>+'70MW-220kV Illapa'!$O$177</f>
        <v>170506.67653858176</v>
      </c>
      <c r="M40" s="2">
        <f>+'70MW-220kV Nueva Cardones'!$O$177</f>
        <v>170282.53237410748</v>
      </c>
      <c r="N40" s="2">
        <f>+'70MW-220kV Nueva Maitencillo'!$O$177</f>
        <v>169801.48451342806</v>
      </c>
      <c r="O40" s="2">
        <f>+'70MW-220kV Nueva PdA'!$O$177</f>
        <v>156980.3097726806</v>
      </c>
      <c r="P40" s="2">
        <f>+'70MW-220kV Nogales'!$O$177</f>
        <v>160478.57965980042</v>
      </c>
      <c r="Q40" s="2">
        <f>+'70MW-220kV Lo Aguirre'!$O$177</f>
        <v>183843.46202714255</v>
      </c>
      <c r="R40" s="2">
        <f>+'70MW-220kV Candelaria'!$O$177</f>
        <v>156620.95417455069</v>
      </c>
      <c r="S40" s="2">
        <f>+'70MW-220kV Entre Rios'!$O$177</f>
        <v>161829.05903621414</v>
      </c>
      <c r="T40" s="2">
        <f>+'70MW-220kV Ciruelos'!$O$177</f>
        <v>163635.45285422399</v>
      </c>
      <c r="U40" s="2">
        <f>+'70MW-220kV Tineo'!$O$177</f>
        <v>161594.55938881962</v>
      </c>
      <c r="V40" s="2">
        <f>+'70MW-220kV Puerto Montt'!$O$177</f>
        <v>160559.36075190027</v>
      </c>
      <c r="AN40" s="11"/>
    </row>
    <row r="41" spans="1:40" x14ac:dyDescent="0.25">
      <c r="A41" s="518" t="s">
        <v>301</v>
      </c>
      <c r="B41" s="8" t="s">
        <v>273</v>
      </c>
      <c r="C41" s="2">
        <f>+'70MW-220kV Roncacho'!$O$182</f>
        <v>60803.080110659175</v>
      </c>
      <c r="D41" s="2">
        <f>+'70MW-220kV Condores'!$O$182</f>
        <v>60803.080110659175</v>
      </c>
      <c r="E41" s="2">
        <f>+'70MW-220kV Nueva Pozo Almonte'!$O$182</f>
        <v>60803.080110659175</v>
      </c>
      <c r="F41" s="627">
        <f>+'70MW-220kV Nueva Lagunas'!$O$182</f>
        <v>60803.080110659175</v>
      </c>
      <c r="G41" s="2">
        <f>+'70MW-220kV Kimal'!$O$182</f>
        <v>60803.080110659175</v>
      </c>
      <c r="H41" s="2">
        <f>+'70MW-220kV Miraje'!$O$182</f>
        <v>60803.080110659175</v>
      </c>
      <c r="I41" s="2">
        <f>+'70MW-220kV Kapatur'!$O$182</f>
        <v>60803.080110659175</v>
      </c>
      <c r="J41" s="2">
        <f>+'70MW-220kV Parinas'!$O$182</f>
        <v>60803.080110659175</v>
      </c>
      <c r="K41" s="2">
        <f>+'70MW-220kV Cumbres'!$O$182</f>
        <v>60803.080110659175</v>
      </c>
      <c r="L41" s="2">
        <f>+'70MW-220kV Illapa'!$O$182</f>
        <v>60803.080110659175</v>
      </c>
      <c r="M41" s="2">
        <f>+'70MW-220kV Nueva Cardones'!$O$182</f>
        <v>60803.080110659175</v>
      </c>
      <c r="N41" s="2">
        <f>+'70MW-220kV Nueva Maitencillo'!$O$182</f>
        <v>60803.080110659175</v>
      </c>
      <c r="O41" s="2">
        <f>+'70MW-220kV Nueva PdA'!$O$182</f>
        <v>60803.080110659175</v>
      </c>
      <c r="P41" s="2">
        <f>+'70MW-220kV Nogales'!$O$182</f>
        <v>60803.080110659175</v>
      </c>
      <c r="Q41" s="2">
        <f>+'70MW-220kV Lo Aguirre'!$O$182</f>
        <v>60803.080110659175</v>
      </c>
      <c r="R41" s="2">
        <f>+'70MW-220kV Candelaria'!$O$182</f>
        <v>60803.080110659175</v>
      </c>
      <c r="S41" s="2">
        <f>+'70MW-220kV Entre Rios'!$O$182</f>
        <v>60803.080110659175</v>
      </c>
      <c r="T41" s="2">
        <f>+'70MW-220kV Ciruelos'!$O$182</f>
        <v>60803.080110659175</v>
      </c>
      <c r="U41" s="2">
        <f>+'70MW-220kV Tineo'!$O$182</f>
        <v>60803.080110659175</v>
      </c>
      <c r="V41" s="2">
        <f>+'70MW-220kV Puerto Montt'!$O$182</f>
        <v>60803.080110659175</v>
      </c>
      <c r="AN41" s="11"/>
    </row>
    <row r="42" spans="1:40" x14ac:dyDescent="0.25">
      <c r="A42" s="1265"/>
      <c r="B42" s="302" t="s">
        <v>302</v>
      </c>
      <c r="C42" s="2">
        <f>+C50*('70MW-220kV Roncacho'!$O$184/SUM('70MW-220kV Roncacho'!$O60,'70MW-220kV Roncacho'!$O$127,'70MW-220kV Roncacho'!$O$184))</f>
        <v>59464.336442800413</v>
      </c>
      <c r="D42" s="2">
        <f>+D50*('70MW-220kV Condores'!$O$184/SUM('70MW-220kV Condores'!$O60,'70MW-220kV Condores'!$O$127,'70MW-220kV Condores'!$O$184))</f>
        <v>62446.683047167076</v>
      </c>
      <c r="E42" s="2">
        <f>+E50*('70MW-220kV Nueva Pozo Almonte'!$O$184/SUM('70MW-220kV Nueva Pozo Almonte'!$O60,'70MW-220kV Nueva Pozo Almonte'!$O$127,'70MW-220kV Nueva Pozo Almonte'!$O$184))</f>
        <v>62276.580821618663</v>
      </c>
      <c r="F42" s="627">
        <f>+F50*('70MW-220kV Nueva Lagunas'!$O$184/SUM('70MW-220kV Nueva Lagunas'!$O60,'70MW-220kV Nueva Lagunas'!$O$127,'70MW-220kV Nueva Lagunas'!$O$184))</f>
        <v>65496.903309085152</v>
      </c>
      <c r="G42" s="2">
        <f>+G50*('70MW-220kV Kimal'!$O$184/SUM('70MW-220kV Kimal'!$O60,'70MW-220kV Kimal'!$O$127,'70MW-220kV Kimal'!$O$184))</f>
        <v>66179.069290718136</v>
      </c>
      <c r="H42" s="2">
        <f>+H50*('70MW-220kV Miraje'!$O$184/SUM('70MW-220kV Miraje'!$O60,'70MW-220kV Miraje'!$O$127,'70MW-220kV Miraje'!$O$184))</f>
        <v>66183.741559998292</v>
      </c>
      <c r="I42" s="2">
        <f>+I50*('70MW-220kV Kapatur'!$O$184/SUM('70MW-220kV Kapatur'!$O60,'70MW-220kV Kapatur'!$O$127,'70MW-220kV Kapatur'!$O$184))</f>
        <v>66154.319055782267</v>
      </c>
      <c r="J42" s="2">
        <f>+J50*('70MW-220kV Parinas'!$O$184/SUM('70MW-220kV Parinas'!$O60,'70MW-220kV Parinas'!$O$127,'70MW-220kV Parinas'!$O$184))</f>
        <v>67451.74790722139</v>
      </c>
      <c r="K42" s="2">
        <f>+K50*('70MW-220kV Cumbres'!$O$184/SUM('70MW-220kV Cumbres'!$O60,'70MW-220kV Cumbres'!$O$127,'70MW-220kV Cumbres'!$O$184))</f>
        <v>65459.538120445592</v>
      </c>
      <c r="L42" s="2">
        <f>+L50*('70MW-220kV Illapa'!$O$184/SUM('70MW-220kV Illapa'!$O60,'70MW-220kV Illapa'!$O$127,'70MW-220kV Illapa'!$O$184))</f>
        <v>65457.266949286801</v>
      </c>
      <c r="M42" s="2">
        <f>+M50*('70MW-220kV Nueva Cardones'!$O$184/SUM('70MW-220kV Nueva Cardones'!$O60,'70MW-220kV Nueva Cardones'!$O$127,'70MW-220kV Nueva Cardones'!$O$184))</f>
        <v>65444.354617058052</v>
      </c>
      <c r="N42" s="2">
        <f>+N50*('70MW-220kV Nueva Maitencillo'!$O$184/SUM('70MW-220kV Nueva Maitencillo'!$O60,'70MW-220kV Nueva Maitencillo'!$O$127,'70MW-220kV Nueva Maitencillo'!$O$184))</f>
        <v>65402.652107312439</v>
      </c>
      <c r="O42" s="2">
        <f>+O50*('70MW-220kV Nueva PdA'!$O$184/SUM('70MW-220kV Nueva PdA'!$O60,'70MW-220kV Nueva PdA'!$O$127,'70MW-220kV Nueva PdA'!$O$184))</f>
        <v>61736.821871348082</v>
      </c>
      <c r="P42" s="2">
        <f>+P50*('70MW-220kV Nogales'!$O$184/SUM('70MW-220kV Nogales'!$O60,'70MW-220kV Nogales'!$O$127,'70MW-220kV Nogales'!$O$184))</f>
        <v>65869.849198574491</v>
      </c>
      <c r="Q42" s="2">
        <f>+Q50*('70MW-220kV Lo Aguirre'!$O$184/SUM('70MW-220kV Lo Aguirre'!$O60,'70MW-220kV Lo Aguirre'!$O$127,'70MW-220kV Lo Aguirre'!$O$184))</f>
        <v>71556.134971073741</v>
      </c>
      <c r="R42" s="2">
        <f>+R50*('70MW-220kV Candelaria'!$O$184/SUM('70MW-220kV Candelaria'!$O60,'70MW-220kV Candelaria'!$O$127,'70MW-220kV Candelaria'!$O$184))</f>
        <v>64617.979906295244</v>
      </c>
      <c r="S42" s="2">
        <f>+S50*('70MW-220kV Entre Rios'!$O$184/SUM('70MW-220kV Entre Rios'!$O60,'70MW-220kV Entre Rios'!$O$127,'70MW-220kV Entre Rios'!$O$184))</f>
        <v>68010.363555449134</v>
      </c>
      <c r="T42" s="2">
        <f>+T50*('70MW-220kV Ciruelos'!$O$184/SUM('70MW-220kV Ciruelos'!$O60,'70MW-220kV Ciruelos'!$O$127,'70MW-220kV Ciruelos'!$O$184))</f>
        <v>68461.499653512088</v>
      </c>
      <c r="U42" s="2">
        <f>+U50*('70MW-220kV Tineo'!$O$184/SUM('70MW-220kV Tineo'!$O60,'70MW-220kV Tineo'!$O$127,'70MW-220kV Tineo'!$O$184))</f>
        <v>67822.881717464523</v>
      </c>
      <c r="V42" s="2">
        <f>+V50*('70MW-220kV Puerto Montt'!$O$184/SUM('70MW-220kV Puerto Montt'!$O60,'70MW-220kV Puerto Montt'!$O$127,'70MW-220kV Puerto Montt'!$O$184))</f>
        <v>67736.499890580308</v>
      </c>
      <c r="AN42" s="11"/>
    </row>
    <row r="43" spans="1:40" hidden="1" x14ac:dyDescent="0.25">
      <c r="A43" s="1265"/>
      <c r="B43" s="302"/>
      <c r="C43" s="2"/>
      <c r="D43" s="2"/>
      <c r="E43" s="2"/>
      <c r="F43" s="627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AN43" s="11"/>
    </row>
    <row r="44" spans="1:40" hidden="1" x14ac:dyDescent="0.25">
      <c r="A44" s="1265"/>
      <c r="B44" s="302"/>
      <c r="C44" s="2"/>
      <c r="D44" s="2"/>
      <c r="E44" s="2"/>
      <c r="F44" s="627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AN44" s="11"/>
    </row>
    <row r="45" spans="1:40" x14ac:dyDescent="0.25">
      <c r="A45" s="1265"/>
      <c r="B45" s="547" t="s">
        <v>303</v>
      </c>
      <c r="C45" s="5">
        <f>+'70MW-220kV Roncacho'!$O$184+C50*('70MW-220kV Roncacho'!$O$184/SUM('70MW-220kV Roncacho'!$O60,'70MW-220kV Roncacho'!$O$127,'70MW-220kV Roncacho'!$O$184))</f>
        <v>738364.48844878818</v>
      </c>
      <c r="D45" s="5">
        <f>+'70MW-220kV Condores'!$O$184+D50*('70MW-220kV Condores'!$O$184/SUM('70MW-220kV Condores'!$O60,'70MW-220kV Condores'!$O$127,'70MW-220kV Condores'!$O$184))</f>
        <v>775497.4168255236</v>
      </c>
      <c r="E45" s="5">
        <f>+'70MW-220kV Nueva Pozo Almonte'!$O$184+E50*('70MW-220kV Nueva Pozo Almonte'!$O$184/SUM('70MW-220kV Nueva Pozo Almonte'!$O60,'70MW-220kV Nueva Pozo Almonte'!$O$127,'70MW-220kV Nueva Pozo Almonte'!$O$184))</f>
        <v>773435.27131311316</v>
      </c>
      <c r="F45" s="5">
        <f>+'70MW-220kV Nueva Lagunas'!$O$184+F50*('70MW-220kV Nueva Lagunas'!$O$184/SUM('70MW-220kV Nueva Lagunas'!$O60,'70MW-220kV Nueva Lagunas'!$O$127,'70MW-220kV Nueva Lagunas'!$O$184))</f>
        <v>813471.42486941582</v>
      </c>
      <c r="G45" s="5">
        <f>+'70MW-220kV Kimal'!$O$184+G50*('70MW-220kV Kimal'!$O$184/SUM('70MW-220kV Kimal'!$O60,'70MW-220kV Kimal'!$O$127,'70MW-220kV Kimal'!$O$184))</f>
        <v>822234.79109081801</v>
      </c>
      <c r="H45" s="5">
        <f>+'70MW-220kV Miraje'!$O$184+H50*('70MW-220kV Miraje'!$O$184/SUM('70MW-220kV Miraje'!$O60,'70MW-220kV Miraje'!$O$127,'70MW-220kV Miraje'!$O$184))</f>
        <v>822293.61796762154</v>
      </c>
      <c r="I45" s="5">
        <f>+'70MW-220kV Kapatur'!$O$184+I50*('70MW-220kV Kapatur'!$O$184/SUM('70MW-220kV Kapatur'!$O60,'70MW-220kV Kapatur'!$O$127,'70MW-220kV Kapatur'!$O$184))</f>
        <v>821883.04968240566</v>
      </c>
      <c r="J45" s="5">
        <f>+'70MW-220kV Parinas'!$O$184+J50*('70MW-220kV Parinas'!$O$184/SUM('70MW-220kV Parinas'!$O60,'70MW-220kV Parinas'!$O$127,'70MW-220kV Parinas'!$O$184))</f>
        <v>838097.24849061796</v>
      </c>
      <c r="K45" s="5">
        <f>+'70MW-220kV Cumbres'!$O$184+K50*('70MW-220kV Cumbres'!$O$184/SUM('70MW-220kV Cumbres'!$O60,'70MW-220kV Cumbres'!$O$127,'70MW-220kV Cumbres'!$O$184))</f>
        <v>813074.63604473579</v>
      </c>
      <c r="L45" s="5">
        <f>+'70MW-220kV Illapa'!$O$184+L50*('70MW-220kV Illapa'!$O$184/SUM('70MW-220kV Illapa'!$O60,'70MW-220kV Illapa'!$O$127,'70MW-220kV Illapa'!$O$184))</f>
        <v>813041.33226437483</v>
      </c>
      <c r="M45" s="5">
        <f>+'70MW-220kV Nueva Cardones'!$O$184+M50*('70MW-220kV Nueva Cardones'!$O$184/SUM('70MW-220kV Nueva Cardones'!$O60,'70MW-220kV Nueva Cardones'!$O$127,'70MW-220kV Nueva Cardones'!$O$184))</f>
        <v>812804.27576767188</v>
      </c>
      <c r="N45" s="5">
        <f>+'70MW-220kV Nueva Maitencillo'!$O$184+N50*('70MW-220kV Nueva Maitencillo'!$O$184/SUM('70MW-220kV Nueva Maitencillo'!$O60,'70MW-220kV Nueva Maitencillo'!$O$127,'70MW-220kV Nueva Maitencillo'!$O$184))</f>
        <v>812281.52539724682</v>
      </c>
      <c r="O45" s="5">
        <f>+'70MW-220kV Nueva PdA'!$O$184+O50*('70MW-220kV Nueva PdA'!$O$184/SUM('70MW-220kV Nueva PdA'!$O60,'70MW-220kV Nueva PdA'!$O$127,'70MW-220kV Nueva PdA'!$O$184))</f>
        <v>766634.97867323866</v>
      </c>
      <c r="P45" s="5">
        <f>+'70MW-220kV Nogales'!$O$184+P50*('70MW-220kV Nogales'!$O$184/SUM('70MW-220kV Nogales'!$O60,'70MW-220kV Nogales'!$O$127,'70MW-220kV Nogales'!$O$184))</f>
        <v>817963.24296125234</v>
      </c>
      <c r="Q45" s="5">
        <f>+'70MW-220kV Lo Aguirre'!$O$184+Q50*('70MW-220kV Lo Aguirre'!$O$184/SUM('70MW-220kV Lo Aguirre'!$O60,'70MW-220kV Lo Aguirre'!$O$127,'70MW-220kV Lo Aguirre'!$O$184))</f>
        <v>888928.01859442017</v>
      </c>
      <c r="R45" s="5">
        <f>+'70MW-220kV Candelaria'!$O$184+R50*('70MW-220kV Candelaria'!$O$184/SUM('70MW-220kV Candelaria'!$O60,'70MW-220kV Candelaria'!$O$127,'70MW-220kV Candelaria'!$O$184))</f>
        <v>802156.73373221478</v>
      </c>
      <c r="S45" s="5">
        <f>+'70MW-220kV Entre Rios'!$O$184+S50*('70MW-220kV Entre Rios'!$O$184/SUM('70MW-220kV Entre Rios'!$O60,'70MW-220kV Entre Rios'!$O$127,'70MW-220kV Entre Rios'!$O$184))</f>
        <v>844569.47428096947</v>
      </c>
      <c r="T45" s="5">
        <f>+'70MW-220kV Ciruelos'!$O$184+T50*('70MW-220kV Ciruelos'!$O$184/SUM('70MW-220kV Ciruelos'!$O60,'70MW-220kV Ciruelos'!$O$127,'70MW-220kV Ciruelos'!$O$184))</f>
        <v>850015.79311815929</v>
      </c>
      <c r="U45" s="5">
        <f>+'70MW-220kV Tineo'!$O$184+U50*('70MW-220kV Tineo'!$O$184/SUM('70MW-220kV Tineo'!$O60,'70MW-220kV Tineo'!$O$127,'70MW-220kV Tineo'!$O$184))</f>
        <v>842232.63076079113</v>
      </c>
      <c r="V45" s="5">
        <f>+'70MW-220kV Puerto Montt'!$O$184+V50*('70MW-220kV Puerto Montt'!$O$184/SUM('70MW-220kV Puerto Montt'!$O60,'70MW-220kV Puerto Montt'!$O$127,'70MW-220kV Puerto Montt'!$O$184))</f>
        <v>841111.05029698764</v>
      </c>
      <c r="AN45" s="11"/>
    </row>
    <row r="46" spans="1:40" ht="17.25" hidden="1" customHeight="1" x14ac:dyDescent="0.25">
      <c r="A46" s="1265"/>
      <c r="B46" s="547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AN46" s="11"/>
    </row>
    <row r="47" spans="1:40" hidden="1" x14ac:dyDescent="0.25">
      <c r="A47" s="1265"/>
      <c r="B47" s="54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AN47" s="11"/>
    </row>
    <row r="48" spans="1:40" x14ac:dyDescent="0.25">
      <c r="A48" s="1265"/>
      <c r="B48" s="547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AN48" s="11"/>
    </row>
    <row r="49" spans="1:40" s="626" customFormat="1" x14ac:dyDescent="0.25">
      <c r="A49" s="623">
        <v>4</v>
      </c>
      <c r="B49" s="1196" t="s">
        <v>304</v>
      </c>
      <c r="C49" s="625"/>
      <c r="D49" s="625"/>
      <c r="E49" s="625"/>
      <c r="F49" s="625"/>
      <c r="G49" s="625"/>
      <c r="H49" s="625"/>
      <c r="I49" s="625"/>
      <c r="J49" s="625"/>
      <c r="K49" s="625"/>
      <c r="L49" s="625"/>
      <c r="M49" s="625"/>
      <c r="N49" s="625"/>
      <c r="O49" s="625"/>
      <c r="P49" s="625"/>
      <c r="Q49" s="625"/>
      <c r="R49" s="625"/>
      <c r="S49" s="625"/>
      <c r="T49" s="625"/>
      <c r="U49" s="625"/>
      <c r="V49" s="625"/>
      <c r="AN49" s="11"/>
    </row>
    <row r="50" spans="1:40" s="626" customFormat="1" x14ac:dyDescent="0.25">
      <c r="A50" s="623"/>
      <c r="B50" s="537" t="s">
        <v>305</v>
      </c>
      <c r="C50" s="625">
        <f>+'70MW-220kV Roncacho'!$O$200</f>
        <v>4059406.5801520948</v>
      </c>
      <c r="D50" s="625">
        <f>+'70MW-220kV Condores'!$O$200</f>
        <v>4078437.7717109332</v>
      </c>
      <c r="E50" s="625">
        <f>+'70MW-220kV Nueva Pozo Almonte'!$O$200</f>
        <v>4087972.1413393058</v>
      </c>
      <c r="F50" s="625">
        <f>+'70MW-220kV Nueva Lagunas'!$O$200</f>
        <v>4095542.4184911675</v>
      </c>
      <c r="G50" s="625">
        <f>+'70MW-220kV Kimal'!$O$200</f>
        <v>4148436.334375333</v>
      </c>
      <c r="H50" s="625">
        <f>+'70MW-220kV Miraje'!$O$200</f>
        <v>4148579.4081331044</v>
      </c>
      <c r="I50" s="625">
        <f>+'70MW-220kV Kapatur'!$O$200</f>
        <v>4140301.2987421788</v>
      </c>
      <c r="J50" s="625">
        <f>+'70MW-220kV Parinas'!$O$200</f>
        <v>4157528.0767169325</v>
      </c>
      <c r="K50" s="625">
        <f>+'70MW-220kV Cumbres'!$O$200</f>
        <v>4107791.8001649189</v>
      </c>
      <c r="L50" s="625">
        <f>+'70MW-220kV Illapa'!$O$200</f>
        <v>4106861.9456855441</v>
      </c>
      <c r="M50" s="625">
        <f>+'70MW-220kV Nueva Cardones'!$O$200</f>
        <v>4092912.6907209978</v>
      </c>
      <c r="N50" s="625">
        <f>+'70MW-220kV Nueva Maitencillo'!$O$200</f>
        <v>4092039.3845217898</v>
      </c>
      <c r="O50" s="625">
        <f>+'70MW-220kV Nueva PdA'!$O$200</f>
        <v>4069489.6692331876</v>
      </c>
      <c r="P50" s="625">
        <f>+'70MW-220kV Nogales'!$O$200</f>
        <v>4070414.6626398996</v>
      </c>
      <c r="Q50" s="625">
        <f>+'70MW-220kV Lo Aguirre'!$O$200</f>
        <v>4129181.7900039973</v>
      </c>
      <c r="R50" s="625">
        <f>+'70MW-220kV Candelaria'!$O$200</f>
        <v>4023565.0675998465</v>
      </c>
      <c r="S50" s="625">
        <f>+'70MW-220kV Entre Rios'!$O$200</f>
        <v>4074837.2888555471</v>
      </c>
      <c r="T50" s="625">
        <f>+'70MW-220kV Ciruelos'!$O$200</f>
        <v>4048212.2102913084</v>
      </c>
      <c r="U50" s="625">
        <f>+'70MW-220kV Tineo'!$O$200</f>
        <v>4073338.1984317363</v>
      </c>
      <c r="V50" s="625">
        <f>+'70MW-220kV Puerto Montt'!$O$200</f>
        <v>4064874.7093124655</v>
      </c>
      <c r="AN50" s="11"/>
    </row>
    <row r="51" spans="1:40" s="626" customFormat="1" x14ac:dyDescent="0.25">
      <c r="A51" s="623"/>
      <c r="B51" s="624"/>
      <c r="C51" s="625"/>
      <c r="D51" s="625"/>
      <c r="E51" s="625"/>
      <c r="F51" s="625"/>
      <c r="G51" s="625"/>
      <c r="H51" s="625"/>
      <c r="I51" s="625"/>
      <c r="J51" s="625"/>
      <c r="K51" s="625"/>
      <c r="L51" s="625"/>
      <c r="M51" s="625"/>
      <c r="N51" s="625"/>
      <c r="O51" s="625"/>
      <c r="P51" s="625"/>
      <c r="Q51" s="625"/>
      <c r="R51" s="625"/>
      <c r="S51" s="625"/>
      <c r="T51" s="625"/>
      <c r="U51" s="625"/>
      <c r="V51" s="625"/>
      <c r="AN51" s="11"/>
    </row>
    <row r="52" spans="1:40" s="626" customFormat="1" x14ac:dyDescent="0.25">
      <c r="A52" s="623"/>
      <c r="B52" s="624"/>
      <c r="C52" s="625"/>
      <c r="D52" s="625"/>
      <c r="E52" s="625"/>
      <c r="F52" s="625"/>
      <c r="G52" s="625"/>
      <c r="H52" s="625"/>
      <c r="I52" s="625"/>
      <c r="J52" s="625"/>
      <c r="K52" s="625"/>
      <c r="L52" s="625"/>
      <c r="M52" s="625"/>
      <c r="N52" s="625"/>
      <c r="O52" s="625"/>
      <c r="P52" s="625"/>
      <c r="Q52" s="625"/>
      <c r="R52" s="625"/>
      <c r="S52" s="625"/>
      <c r="T52" s="625"/>
      <c r="U52" s="625"/>
      <c r="V52" s="625"/>
    </row>
    <row r="53" spans="1:40" s="478" customFormat="1" ht="15.75" customHeight="1" x14ac:dyDescent="0.25">
      <c r="A53" s="357"/>
      <c r="B53" s="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</row>
    <row r="54" spans="1:40" s="478" customFormat="1" x14ac:dyDescent="0.25">
      <c r="A54" s="357"/>
      <c r="C54" s="627"/>
      <c r="D54" s="627"/>
      <c r="E54" s="627"/>
      <c r="F54" s="627"/>
      <c r="G54" s="627"/>
      <c r="H54" s="627"/>
      <c r="I54" s="627"/>
      <c r="J54" s="627"/>
      <c r="K54" s="627"/>
      <c r="L54" s="627"/>
      <c r="M54" s="627"/>
      <c r="N54" s="627"/>
      <c r="O54" s="627"/>
      <c r="P54" s="627"/>
      <c r="Q54" s="627"/>
      <c r="R54" s="627"/>
      <c r="S54" s="627"/>
      <c r="T54" s="627"/>
      <c r="U54" s="627"/>
      <c r="V54" s="627"/>
    </row>
    <row r="55" spans="1:40" x14ac:dyDescent="0.25">
      <c r="A55" s="361"/>
      <c r="B55" s="547" t="s">
        <v>306</v>
      </c>
      <c r="C55" s="5">
        <f t="shared" ref="C55:E55" si="4">SUM(C22,C33,C45)</f>
        <v>50405366.346647337</v>
      </c>
      <c r="D55" s="5">
        <f t="shared" si="4"/>
        <v>50648293.909486614</v>
      </c>
      <c r="E55" s="5">
        <f t="shared" si="4"/>
        <v>50769997.333566427</v>
      </c>
      <c r="F55" s="5">
        <f t="shared" ref="F55:M55" si="5">SUM(F22,F33,F45)</f>
        <v>50866629.694857836</v>
      </c>
      <c r="G55" s="5">
        <f t="shared" si="5"/>
        <v>51541804.97408513</v>
      </c>
      <c r="H55" s="5">
        <f t="shared" si="5"/>
        <v>51543631.268522568</v>
      </c>
      <c r="I55" s="5">
        <f t="shared" ref="I55" si="6">SUM(I22,I33,I45)</f>
        <v>51437963.636885464</v>
      </c>
      <c r="J55" s="5">
        <f t="shared" si="5"/>
        <v>51657858.391033784</v>
      </c>
      <c r="K55" s="5">
        <f t="shared" si="5"/>
        <v>51022989.449163966</v>
      </c>
      <c r="L55" s="5">
        <f t="shared" si="5"/>
        <v>51011120.130221352</v>
      </c>
      <c r="M55" s="5">
        <f t="shared" si="5"/>
        <v>50833061.993320964</v>
      </c>
      <c r="N55" s="5">
        <f t="shared" ref="N55:V55" si="7">SUM(N22,N33,N45)</f>
        <v>50821914.496542841</v>
      </c>
      <c r="O55" s="5">
        <f t="shared" si="7"/>
        <v>50534074.013153054</v>
      </c>
      <c r="P55" s="5">
        <f t="shared" si="7"/>
        <v>50545881.281932831</v>
      </c>
      <c r="Q55" s="5">
        <f t="shared" si="7"/>
        <v>51296026.37828631</v>
      </c>
      <c r="R55" s="5">
        <f t="shared" si="7"/>
        <v>49947859.980539225</v>
      </c>
      <c r="S55" s="5">
        <f t="shared" si="7"/>
        <v>50602334.804803148</v>
      </c>
      <c r="T55" s="5">
        <f t="shared" si="7"/>
        <v>50262473.507836111</v>
      </c>
      <c r="U55" s="5">
        <f t="shared" si="7"/>
        <v>50583199.356452167</v>
      </c>
      <c r="V55" s="5">
        <f t="shared" si="7"/>
        <v>50475165.407106176</v>
      </c>
      <c r="AC55" s="478" t="s">
        <v>307</v>
      </c>
    </row>
    <row r="56" spans="1:40" x14ac:dyDescent="0.25">
      <c r="B56" s="460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</row>
    <row r="57" spans="1:40" x14ac:dyDescent="0.25">
      <c r="B57" s="460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</row>
    <row r="58" spans="1:40" x14ac:dyDescent="0.25">
      <c r="B58" s="3"/>
    </row>
    <row r="59" spans="1:40" ht="26.4" x14ac:dyDescent="0.25">
      <c r="B59" s="1201" t="s">
        <v>308</v>
      </c>
      <c r="C59" s="1201" t="s">
        <v>762</v>
      </c>
      <c r="D59" s="1201" t="s">
        <v>764</v>
      </c>
      <c r="E59" s="1201" t="s">
        <v>763</v>
      </c>
      <c r="F59" s="469" t="s">
        <v>309</v>
      </c>
      <c r="G59" s="469" t="s">
        <v>310</v>
      </c>
      <c r="H59" s="469" t="s">
        <v>311</v>
      </c>
      <c r="I59" s="469" t="s">
        <v>765</v>
      </c>
      <c r="J59" s="469" t="s">
        <v>312</v>
      </c>
      <c r="K59" s="469" t="s">
        <v>313</v>
      </c>
      <c r="L59" s="469" t="s">
        <v>314</v>
      </c>
      <c r="M59" s="1200" t="s">
        <v>315</v>
      </c>
      <c r="N59" t="s">
        <v>766</v>
      </c>
      <c r="O59" t="s">
        <v>767</v>
      </c>
      <c r="P59" t="s">
        <v>768</v>
      </c>
      <c r="Q59" t="s">
        <v>769</v>
      </c>
      <c r="R59" t="s">
        <v>770</v>
      </c>
      <c r="S59" t="s">
        <v>771</v>
      </c>
      <c r="T59" t="s">
        <v>772</v>
      </c>
      <c r="U59" t="s">
        <v>773</v>
      </c>
      <c r="V59" t="s">
        <v>774</v>
      </c>
    </row>
    <row r="60" spans="1:40" x14ac:dyDescent="0.25">
      <c r="B60" s="200" t="s">
        <v>62</v>
      </c>
      <c r="C60" s="458"/>
      <c r="D60" s="458"/>
      <c r="E60" s="458"/>
      <c r="F60" s="1177"/>
      <c r="G60" s="458"/>
      <c r="H60" s="458"/>
      <c r="I60" s="458"/>
      <c r="J60" s="458"/>
      <c r="K60" s="458"/>
      <c r="L60" s="458"/>
      <c r="M60" s="458"/>
      <c r="N60" s="458"/>
      <c r="O60" s="458"/>
      <c r="P60" s="458"/>
      <c r="Q60" s="458"/>
      <c r="R60" s="458"/>
      <c r="S60" s="458"/>
      <c r="T60" s="458"/>
      <c r="U60" s="458"/>
      <c r="V60" s="458"/>
    </row>
    <row r="61" spans="1:40" x14ac:dyDescent="0.25">
      <c r="B61" s="201" t="s">
        <v>316</v>
      </c>
      <c r="C61" s="627">
        <f>70*'Degradacion BESS'!$J$24</f>
        <v>61.443843999999999</v>
      </c>
      <c r="D61" s="627">
        <f>70*'Degradacion BESS'!$J$24</f>
        <v>61.443843999999999</v>
      </c>
      <c r="E61" s="627">
        <f>70*'Degradacion BESS'!$J$24</f>
        <v>61.443843999999999</v>
      </c>
      <c r="F61" s="627">
        <f>70*'Degradacion BESS'!$J$24</f>
        <v>61.443843999999999</v>
      </c>
      <c r="G61" s="627">
        <f>70*'Degradacion BESS'!$J$24</f>
        <v>61.443843999999999</v>
      </c>
      <c r="H61" s="627">
        <f>70*'Degradacion BESS'!$J$24</f>
        <v>61.443843999999999</v>
      </c>
      <c r="I61" s="627">
        <f>70*'Degradacion BESS'!$J$24</f>
        <v>61.443843999999999</v>
      </c>
      <c r="J61" s="627">
        <f>70*'Degradacion BESS'!$J$24</f>
        <v>61.443843999999999</v>
      </c>
      <c r="K61" s="627">
        <f>70*'Degradacion BESS'!$J$24</f>
        <v>61.443843999999999</v>
      </c>
      <c r="L61" s="627">
        <f>70*'Degradacion BESS'!$J$24</f>
        <v>61.443843999999999</v>
      </c>
      <c r="M61" s="627">
        <f>70*'Degradacion BESS'!$J$24</f>
        <v>61.443843999999999</v>
      </c>
      <c r="N61" s="627">
        <f>70*'Degradacion BESS'!$J$24</f>
        <v>61.443843999999999</v>
      </c>
      <c r="O61" s="627">
        <f>70*'Degradacion BESS'!$J$24</f>
        <v>61.443843999999999</v>
      </c>
      <c r="P61" s="627">
        <f>70*'Degradacion BESS'!$J$24</f>
        <v>61.443843999999999</v>
      </c>
      <c r="Q61" s="627">
        <f>70*'Degradacion BESS'!$J$24</f>
        <v>61.443843999999999</v>
      </c>
      <c r="R61" s="627">
        <f>70*'Degradacion BESS'!$J$24</f>
        <v>61.443843999999999</v>
      </c>
      <c r="S61" s="627">
        <f>70*'Degradacion BESS'!$J$24</f>
        <v>61.443843999999999</v>
      </c>
      <c r="T61" s="627">
        <f>70*'Degradacion BESS'!$J$24</f>
        <v>61.443843999999999</v>
      </c>
      <c r="U61" s="627">
        <f>70*'Degradacion BESS'!$J$24</f>
        <v>61.443843999999999</v>
      </c>
      <c r="V61" s="627">
        <f>70*'Degradacion BESS'!$J$24</f>
        <v>61.443843999999999</v>
      </c>
    </row>
    <row r="62" spans="1:40" x14ac:dyDescent="0.25">
      <c r="B62" s="1205"/>
      <c r="C62" s="1207"/>
      <c r="D62" s="1207"/>
      <c r="E62" s="1207"/>
      <c r="F62" s="1206"/>
      <c r="G62" s="1207"/>
      <c r="H62" s="1207"/>
      <c r="I62" s="1207"/>
      <c r="J62" s="1207"/>
      <c r="K62" s="1207"/>
      <c r="L62" s="1207"/>
      <c r="M62" s="1207"/>
      <c r="N62" s="1207"/>
      <c r="O62" s="1207"/>
      <c r="P62" s="1207"/>
      <c r="Q62" s="1207"/>
      <c r="R62" s="1207"/>
      <c r="S62" s="1207"/>
      <c r="T62" s="1207"/>
      <c r="U62" s="1207"/>
      <c r="V62" s="1207"/>
    </row>
    <row r="63" spans="1:40" x14ac:dyDescent="0.25">
      <c r="B63" s="200"/>
      <c r="C63" s="207"/>
      <c r="D63" s="207"/>
      <c r="E63" s="207"/>
      <c r="F63" s="207"/>
      <c r="G63" s="207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</row>
    <row r="64" spans="1:40" x14ac:dyDescent="0.25">
      <c r="B64" s="459" t="s">
        <v>226</v>
      </c>
      <c r="C64" s="476">
        <f t="shared" ref="C64:E64" si="8">+C22/C61/1000</f>
        <v>723.74520129205689</v>
      </c>
      <c r="D64" s="476">
        <f t="shared" si="8"/>
        <v>728.49995299215641</v>
      </c>
      <c r="E64" s="476">
        <f t="shared" si="8"/>
        <v>727.72660899571133</v>
      </c>
      <c r="F64" s="1178">
        <f t="shared" ref="F64:M64" si="9">+F22/F61/1000</f>
        <v>728.49252684293094</v>
      </c>
      <c r="G64" s="476">
        <f t="shared" si="9"/>
        <v>736.54239154701429</v>
      </c>
      <c r="H64" s="476">
        <f t="shared" si="9"/>
        <v>736.54233064559344</v>
      </c>
      <c r="I64" s="476">
        <f t="shared" ref="I64" si="10">+I22/I61/1000</f>
        <v>737.40107647952004</v>
      </c>
      <c r="J64" s="476">
        <f t="shared" si="9"/>
        <v>735.77185430413908</v>
      </c>
      <c r="K64" s="476">
        <f t="shared" si="9"/>
        <v>729.98684048027701</v>
      </c>
      <c r="L64" s="476">
        <f t="shared" si="9"/>
        <v>729.9872408988067</v>
      </c>
      <c r="M64" s="476">
        <f t="shared" si="9"/>
        <v>728.81222624689019</v>
      </c>
      <c r="N64" s="476">
        <f t="shared" ref="N64:V64" si="11">+N22/N61/1000</f>
        <v>728.81260451839034</v>
      </c>
      <c r="O64" s="476">
        <f t="shared" si="11"/>
        <v>726.3994034593851</v>
      </c>
      <c r="P64" s="476">
        <f t="shared" si="11"/>
        <v>724.30188140303471</v>
      </c>
      <c r="Q64" s="476">
        <f t="shared" si="11"/>
        <v>734.46214562583896</v>
      </c>
      <c r="R64" s="476">
        <f t="shared" si="11"/>
        <v>722.01849939221745</v>
      </c>
      <c r="S64" s="476">
        <f t="shared" si="11"/>
        <v>724.54918765573075</v>
      </c>
      <c r="T64" s="476">
        <f t="shared" si="11"/>
        <v>725.19960434263555</v>
      </c>
      <c r="U64" s="476">
        <f t="shared" si="11"/>
        <v>725.59771610027224</v>
      </c>
      <c r="V64" s="476">
        <f t="shared" si="11"/>
        <v>725.60140916640012</v>
      </c>
    </row>
    <row r="65" spans="1:22" x14ac:dyDescent="0.25">
      <c r="B65" s="203"/>
      <c r="C65" s="202"/>
      <c r="D65" s="202"/>
      <c r="E65" s="202"/>
      <c r="F65" s="1179"/>
      <c r="G65" s="202"/>
      <c r="H65" s="202"/>
      <c r="I65" s="202"/>
      <c r="J65" s="202"/>
      <c r="K65" s="202"/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202"/>
    </row>
    <row r="66" spans="1:22" x14ac:dyDescent="0.25">
      <c r="B66" s="459" t="s">
        <v>317</v>
      </c>
      <c r="C66" s="476">
        <f t="shared" ref="C66:E66" si="12">+C33/C61/1000</f>
        <v>84.586417058490042</v>
      </c>
      <c r="D66" s="476">
        <f t="shared" si="12"/>
        <v>83.180977853594243</v>
      </c>
      <c r="E66" s="476">
        <f t="shared" si="12"/>
        <v>85.968609393511173</v>
      </c>
      <c r="F66" s="1178">
        <f t="shared" ref="F66:M66" si="13">+F33/F61/1000</f>
        <v>86.123796152557773</v>
      </c>
      <c r="G66" s="476">
        <f t="shared" si="13"/>
        <v>88.919800938766969</v>
      </c>
      <c r="H66" s="476">
        <f t="shared" si="13"/>
        <v>88.948627416127906</v>
      </c>
      <c r="I66" s="476">
        <f t="shared" ref="I66" si="14">+I33/I61/1000</f>
        <v>86.376820411225538</v>
      </c>
      <c r="J66" s="476">
        <f t="shared" si="13"/>
        <v>91.320948394584889</v>
      </c>
      <c r="K66" s="476">
        <f t="shared" si="13"/>
        <v>87.180698925610926</v>
      </c>
      <c r="L66" s="476">
        <f t="shared" si="13"/>
        <v>86.987667083138206</v>
      </c>
      <c r="M66" s="476">
        <f t="shared" si="13"/>
        <v>85.268639487247498</v>
      </c>
      <c r="N66" s="476">
        <f t="shared" ref="N66:V66" si="15">+N33/N61/1000</f>
        <v>85.095343219150195</v>
      </c>
      <c r="O66" s="476">
        <f t="shared" si="15"/>
        <v>83.566832287190437</v>
      </c>
      <c r="P66" s="476">
        <f t="shared" si="15"/>
        <v>85.021149216136607</v>
      </c>
      <c r="Q66" s="476">
        <f t="shared" si="15"/>
        <v>85.914560618189128</v>
      </c>
      <c r="R66" s="476">
        <f t="shared" si="15"/>
        <v>77.828971850092913</v>
      </c>
      <c r="S66" s="476">
        <f t="shared" si="15"/>
        <v>85.259608332394279</v>
      </c>
      <c r="T66" s="476">
        <f t="shared" si="15"/>
        <v>78.989302111816585</v>
      </c>
      <c r="U66" s="476">
        <f t="shared" si="15"/>
        <v>83.937682200839561</v>
      </c>
      <c r="V66" s="476">
        <f t="shared" si="15"/>
        <v>82.193987827466216</v>
      </c>
    </row>
    <row r="67" spans="1:22" x14ac:dyDescent="0.25">
      <c r="B67" s="203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</row>
    <row r="68" spans="1:22" x14ac:dyDescent="0.25">
      <c r="B68" s="459" t="s">
        <v>245</v>
      </c>
      <c r="C68" s="476">
        <f t="shared" ref="C68:E68" si="16">+C45/C61/1000</f>
        <v>12.01689934062049</v>
      </c>
      <c r="D68" s="476">
        <f t="shared" si="16"/>
        <v>12.621238619535646</v>
      </c>
      <c r="E68" s="476">
        <f t="shared" si="16"/>
        <v>12.587677153029572</v>
      </c>
      <c r="F68" s="1178">
        <f t="shared" ref="F68:M68" si="17">+F45/F61/1000</f>
        <v>13.239266489730294</v>
      </c>
      <c r="G68" s="476">
        <f t="shared" si="17"/>
        <v>13.381890480205275</v>
      </c>
      <c r="H68" s="476">
        <f t="shared" si="17"/>
        <v>13.382847889002869</v>
      </c>
      <c r="I68" s="476">
        <f t="shared" ref="I68" si="18">+I45/I61/1000</f>
        <v>13.376165880546237</v>
      </c>
      <c r="J68" s="476">
        <f t="shared" si="17"/>
        <v>13.640052345856127</v>
      </c>
      <c r="K68" s="476">
        <f t="shared" si="17"/>
        <v>13.232808742316575</v>
      </c>
      <c r="L68" s="476">
        <f t="shared" si="17"/>
        <v>13.232266722511287</v>
      </c>
      <c r="M68" s="476">
        <f t="shared" si="17"/>
        <v>13.228408622476026</v>
      </c>
      <c r="N68" s="476">
        <f t="shared" ref="N68:V68" si="19">+N45/N61/1000</f>
        <v>13.219900847955524</v>
      </c>
      <c r="O68" s="476">
        <f t="shared" si="19"/>
        <v>12.47700223106547</v>
      </c>
      <c r="P68" s="476">
        <f t="shared" si="19"/>
        <v>13.312370934364919</v>
      </c>
      <c r="Q68" s="476">
        <f t="shared" si="19"/>
        <v>14.467324319657154</v>
      </c>
      <c r="R68" s="476">
        <f t="shared" si="19"/>
        <v>13.055119626503426</v>
      </c>
      <c r="S68" s="476">
        <f t="shared" si="19"/>
        <v>13.745387972161533</v>
      </c>
      <c r="T68" s="476">
        <f t="shared" si="19"/>
        <v>13.834026938779406</v>
      </c>
      <c r="U68" s="476">
        <f t="shared" si="19"/>
        <v>13.707355789146121</v>
      </c>
      <c r="V68" s="476">
        <f t="shared" si="19"/>
        <v>13.689102040832401</v>
      </c>
    </row>
    <row r="69" spans="1:22" x14ac:dyDescent="0.25">
      <c r="B69" s="205"/>
      <c r="C69" s="202"/>
      <c r="D69" s="202"/>
      <c r="E69" s="202"/>
      <c r="F69" s="1179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2"/>
      <c r="R69" s="202"/>
      <c r="S69" s="202"/>
      <c r="T69" s="202"/>
      <c r="U69" s="202"/>
      <c r="V69" s="202"/>
    </row>
    <row r="70" spans="1:22" x14ac:dyDescent="0.25">
      <c r="B70" s="459" t="s">
        <v>246</v>
      </c>
      <c r="C70" s="476">
        <f t="shared" ref="C70:E70" si="20">+C55/C61/1000</f>
        <v>820.34851769116756</v>
      </c>
      <c r="D70" s="476">
        <f t="shared" si="20"/>
        <v>824.30216946528628</v>
      </c>
      <c r="E70" s="476">
        <f t="shared" si="20"/>
        <v>826.28289554225205</v>
      </c>
      <c r="F70" s="1178">
        <f t="shared" ref="F70:M70" si="21">+F55/F61/1000</f>
        <v>827.85558948521896</v>
      </c>
      <c r="G70" s="476">
        <f t="shared" si="21"/>
        <v>838.84408296598644</v>
      </c>
      <c r="H70" s="476">
        <f t="shared" si="21"/>
        <v>838.8738059507242</v>
      </c>
      <c r="I70" s="476">
        <f t="shared" ref="I70" si="22">+I55/I61/1000</f>
        <v>837.15406277129182</v>
      </c>
      <c r="J70" s="476">
        <f t="shared" si="21"/>
        <v>840.73285504457999</v>
      </c>
      <c r="K70" s="476">
        <f t="shared" si="21"/>
        <v>830.40034814820456</v>
      </c>
      <c r="L70" s="476">
        <f t="shared" si="21"/>
        <v>830.20717470445629</v>
      </c>
      <c r="M70" s="476">
        <f t="shared" si="21"/>
        <v>827.30927435661363</v>
      </c>
      <c r="N70" s="476">
        <f t="shared" ref="N70:V70" si="23">+N55/N61/1000</f>
        <v>827.12784858549605</v>
      </c>
      <c r="O70" s="476">
        <f t="shared" si="23"/>
        <v>822.44323797764105</v>
      </c>
      <c r="P70" s="476">
        <f t="shared" si="23"/>
        <v>822.63540155353621</v>
      </c>
      <c r="Q70" s="476">
        <f t="shared" si="23"/>
        <v>834.84403056368524</v>
      </c>
      <c r="R70" s="476">
        <f t="shared" si="23"/>
        <v>812.90259086881395</v>
      </c>
      <c r="S70" s="476">
        <f t="shared" si="23"/>
        <v>823.55418396028654</v>
      </c>
      <c r="T70" s="476">
        <f t="shared" si="23"/>
        <v>818.0229333932316</v>
      </c>
      <c r="U70" s="476">
        <f t="shared" si="23"/>
        <v>823.2427540902579</v>
      </c>
      <c r="V70" s="476">
        <f t="shared" si="23"/>
        <v>821.48449903469873</v>
      </c>
    </row>
    <row r="71" spans="1:22" x14ac:dyDescent="0.25">
      <c r="B71" s="276"/>
      <c r="C71" s="202"/>
      <c r="D71" s="202"/>
      <c r="E71" s="202"/>
      <c r="F71" s="1179"/>
      <c r="G71" s="202"/>
      <c r="H71" s="202"/>
      <c r="I71" s="202"/>
      <c r="J71" s="202"/>
      <c r="K71" s="202"/>
      <c r="L71" s="202"/>
      <c r="M71" s="202"/>
      <c r="N71" s="202"/>
      <c r="O71" s="202"/>
      <c r="P71" s="202"/>
      <c r="Q71" s="202"/>
      <c r="R71" s="202"/>
      <c r="S71" s="202"/>
      <c r="T71" s="202"/>
      <c r="U71" s="202"/>
      <c r="V71" s="202"/>
    </row>
    <row r="72" spans="1:22" ht="17.399999999999999" x14ac:dyDescent="0.3">
      <c r="B72" s="467" t="s">
        <v>318</v>
      </c>
      <c r="C72" s="207"/>
      <c r="D72" s="207"/>
      <c r="E72" s="207"/>
      <c r="F72" s="207"/>
      <c r="G72" s="207"/>
      <c r="H72" s="207"/>
      <c r="I72" s="207"/>
      <c r="J72" s="207"/>
      <c r="K72" s="207"/>
      <c r="L72" s="207"/>
      <c r="M72" s="207"/>
      <c r="N72" s="207"/>
      <c r="O72" s="207"/>
      <c r="P72" s="207"/>
      <c r="Q72" s="207"/>
      <c r="R72" s="207"/>
      <c r="S72" s="207"/>
      <c r="T72" s="207"/>
      <c r="U72" s="207"/>
      <c r="V72" s="207"/>
    </row>
    <row r="73" spans="1:22" x14ac:dyDescent="0.25">
      <c r="B73" s="276"/>
      <c r="C73" s="207"/>
      <c r="D73" s="207"/>
      <c r="E73" s="207"/>
      <c r="F73" s="207"/>
      <c r="G73" s="207"/>
      <c r="H73" s="207"/>
      <c r="I73" s="207"/>
      <c r="J73" s="207"/>
      <c r="K73" s="207"/>
      <c r="L73" s="207"/>
      <c r="M73" s="207"/>
      <c r="N73" s="207"/>
      <c r="O73" s="207"/>
      <c r="P73" s="207"/>
      <c r="Q73" s="207"/>
      <c r="R73" s="207"/>
      <c r="S73" s="207"/>
      <c r="T73" s="207"/>
      <c r="U73" s="207"/>
      <c r="V73" s="207"/>
    </row>
    <row r="74" spans="1:22" x14ac:dyDescent="0.25">
      <c r="B74" s="274" t="s">
        <v>231</v>
      </c>
      <c r="C74" s="627">
        <f>+HLOOKUP(C59,Perdidas!$D$1:$W$4,2,FALSE)</f>
        <v>285.67500000000024</v>
      </c>
      <c r="D74" s="627">
        <f>+HLOOKUP(D59,Perdidas!$D$1:$W$4,2,FALSE)</f>
        <v>285.67500000000024</v>
      </c>
      <c r="E74" s="627">
        <f>+HLOOKUP(E59,Perdidas!$D$1:$W$4,2,FALSE)</f>
        <v>285.67500000000024</v>
      </c>
      <c r="F74" s="627">
        <f>+HLOOKUP(F59,Perdidas!$D$1:$W$4,2,FALSE)</f>
        <v>285.67500000000024</v>
      </c>
      <c r="G74" s="627">
        <f>+HLOOKUP(G59,Perdidas!$D$1:$W$4,2,FALSE)</f>
        <v>285.67500000000024</v>
      </c>
      <c r="H74" s="627">
        <f>+HLOOKUP(H59,Perdidas!$D$1:$W$4,2,FALSE)</f>
        <v>285.67500000000024</v>
      </c>
      <c r="I74" s="627">
        <f>+HLOOKUP(I59,Perdidas!$D$1:$W$4,2,FALSE)</f>
        <v>285.67500000000024</v>
      </c>
      <c r="J74" s="627">
        <f>+HLOOKUP(J59,Perdidas!$D$1:$W$4,2,FALSE)</f>
        <v>285.67500000000024</v>
      </c>
      <c r="K74" s="627">
        <f>+HLOOKUP(K59,Perdidas!$D$1:$W$4,2,FALSE)</f>
        <v>285.67500000000024</v>
      </c>
      <c r="L74" s="627">
        <f>+HLOOKUP(L59,Perdidas!$D$1:$W$4,2,FALSE)</f>
        <v>285.67500000000024</v>
      </c>
      <c r="M74" s="627">
        <f>+HLOOKUP(M59,Perdidas!$D$1:$W$4,2,FALSE)</f>
        <v>285.67500000000024</v>
      </c>
      <c r="N74" s="627">
        <f>+HLOOKUP(N59,Perdidas!$D$1:$W$4,2,FALSE)</f>
        <v>285.67500000000024</v>
      </c>
      <c r="O74" s="627">
        <f>+HLOOKUP(O59,Perdidas!$D$1:$W$4,2,FALSE)</f>
        <v>285.67500000000024</v>
      </c>
      <c r="P74" s="627">
        <f>+HLOOKUP(P59,Perdidas!$D$1:$W$4,2,FALSE)</f>
        <v>285.67500000000024</v>
      </c>
      <c r="Q74" s="627">
        <f>+HLOOKUP(Q59,Perdidas!$D$1:$W$4,2,FALSE)</f>
        <v>285.67500000000024</v>
      </c>
      <c r="R74" s="627">
        <f>+HLOOKUP(R59,Perdidas!$D$1:$W$4,2,FALSE)</f>
        <v>285.67500000000024</v>
      </c>
      <c r="S74" s="627">
        <f>+HLOOKUP(S59,Perdidas!$D$1:$W$4,2,FALSE)</f>
        <v>285.67500000000024</v>
      </c>
      <c r="T74" s="627">
        <f>+HLOOKUP(T59,Perdidas!$D$1:$W$4,2,FALSE)</f>
        <v>285.67500000000024</v>
      </c>
      <c r="U74" s="627">
        <f>+HLOOKUP(U59,Perdidas!$D$1:$W$4,2,FALSE)</f>
        <v>285.67500000000024</v>
      </c>
      <c r="V74" s="627">
        <f>+HLOOKUP(V59,Perdidas!$D$1:$W$4,2,FALSE)</f>
        <v>285.67500000000024</v>
      </c>
    </row>
    <row r="75" spans="1:22" x14ac:dyDescent="0.25">
      <c r="B75" s="10"/>
    </row>
    <row r="76" spans="1:22" x14ac:dyDescent="0.25">
      <c r="A76" s="1395" t="s">
        <v>211</v>
      </c>
      <c r="B76" s="1396"/>
    </row>
    <row r="77" spans="1:22" x14ac:dyDescent="0.25">
      <c r="A77" s="357" t="s">
        <v>212</v>
      </c>
      <c r="B77" s="1265">
        <f>+Parametros!C11</f>
        <v>9.3659999999999993E-3</v>
      </c>
    </row>
    <row r="78" spans="1:22" x14ac:dyDescent="0.25">
      <c r="A78" s="357" t="s">
        <v>213</v>
      </c>
      <c r="B78" s="1265">
        <f>+Parametros!F11</f>
        <v>8.1379999999999994E-3</v>
      </c>
    </row>
    <row r="79" spans="1:22" x14ac:dyDescent="0.25">
      <c r="A79" s="357" t="s">
        <v>214</v>
      </c>
      <c r="B79" s="1265">
        <f>+Parametros!I11</f>
        <v>8.0569999999999999E-3</v>
      </c>
    </row>
    <row r="80" spans="1:22" x14ac:dyDescent="0.25">
      <c r="A80" s="1265" t="s">
        <v>215</v>
      </c>
      <c r="B80" s="1297">
        <f>1+Parametros!D13</f>
        <v>1.1000000000000001</v>
      </c>
    </row>
    <row r="81" spans="1:22" x14ac:dyDescent="0.25">
      <c r="A81" s="357" t="s">
        <v>216</v>
      </c>
      <c r="B81" s="1265">
        <f>+Parametros!D14</f>
        <v>1.0488090000000001</v>
      </c>
    </row>
    <row r="82" spans="1:22" x14ac:dyDescent="0.25">
      <c r="B82" s="206"/>
    </row>
    <row r="83" spans="1:22" x14ac:dyDescent="0.25">
      <c r="A83" s="204"/>
      <c r="B83" s="274" t="s">
        <v>319</v>
      </c>
      <c r="C83" s="1180">
        <f>+VLOOKUP(C59,'Resumen CF'!$A$1:$D$21,2,FALSE)</f>
        <v>925279.77334442432</v>
      </c>
      <c r="D83" s="1180">
        <f>+VLOOKUP(D59,'Resumen CF'!$A$1:$D$21,2,FALSE)</f>
        <v>1018715.5374583349</v>
      </c>
      <c r="E83" s="1180">
        <f>+VLOOKUP(E59,'Resumen CF'!$A$1:$D$21,2,FALSE)</f>
        <v>1019080.6477305744</v>
      </c>
      <c r="F83" s="1180">
        <f>+VLOOKUP(F59,'Resumen CF'!$A$1:$D$21,2,FALSE)</f>
        <v>1019370.5448144486</v>
      </c>
      <c r="G83" s="1180">
        <f>+VLOOKUP(G59,'Resumen CF'!$A$1:$D$21,2,FALSE)</f>
        <v>1155826.304448219</v>
      </c>
      <c r="H83" s="1180">
        <f>+VLOOKUP(H59,'Resumen CF'!$A$1:$D$21,2,FALSE)</f>
        <v>1155831.7833315313</v>
      </c>
      <c r="I83" s="1180">
        <f>+VLOOKUP(I59,'Resumen CF'!$A$1:$D$21,2,FALSE)</f>
        <v>1155514.7804366201</v>
      </c>
      <c r="J83" s="1180">
        <f>+VLOOKUP(J59,'Resumen CF'!$A$1:$D$21,2,FALSE)</f>
        <v>1156174.4646990651</v>
      </c>
      <c r="K83" s="1180">
        <f>+VLOOKUP(K59,'Resumen CF'!$A$1:$D$21,2,FALSE)</f>
        <v>1045061.0215352722</v>
      </c>
      <c r="L83" s="1180">
        <f>+VLOOKUP(L59,'Resumen CF'!$A$1:$D$21,2,FALSE)</f>
        <v>1045025.4135784444</v>
      </c>
      <c r="M83" s="1180">
        <f>+VLOOKUP(M59,'Resumen CF'!$A$1:$D$21,2,FALSE)</f>
        <v>1044491.2391677432</v>
      </c>
      <c r="N83" s="1180">
        <f>+VLOOKUP(N59,'Resumen CF'!$A$1:$D$21,2,FALSE)</f>
        <v>1044457.7966774089</v>
      </c>
      <c r="O83" s="1180">
        <f>+VLOOKUP(O59,'Resumen CF'!$A$1:$D$21,2,FALSE)</f>
        <v>924353.85647128429</v>
      </c>
      <c r="P83" s="1180">
        <f>+VLOOKUP(P59,'Resumen CF'!$A$1:$D$21,2,FALSE)</f>
        <v>956216.25041173352</v>
      </c>
      <c r="Q83" s="1180">
        <f>+VLOOKUP(Q59,'Resumen CF'!$A$1:$D$21,2,FALSE)</f>
        <v>1115207.6382209139</v>
      </c>
      <c r="R83" s="1180">
        <f>+VLOOKUP(R59,'Resumen CF'!$A$1:$D$21,2,FALSE)</f>
        <v>914419.42047225195</v>
      </c>
      <c r="S83" s="1180">
        <f>+VLOOKUP(S59,'Resumen CF'!$A$1:$D$21,2,FALSE)</f>
        <v>967267.65444464749</v>
      </c>
      <c r="T83" s="1180">
        <f>+VLOOKUP(T59,'Resumen CF'!$A$1:$D$21,2,FALSE)</f>
        <v>977629.24246016145</v>
      </c>
      <c r="U83" s="1180">
        <f>+VLOOKUP(U59,'Resumen CF'!$A$1:$D$21,2,FALSE)</f>
        <v>960375.87475779222</v>
      </c>
      <c r="V83" s="1180">
        <f>+VLOOKUP(V59,'Resumen CF'!$A$1:$D$21,2,FALSE)</f>
        <v>960051.77290975419</v>
      </c>
    </row>
    <row r="84" spans="1:22" s="466" customFormat="1" ht="13.8" x14ac:dyDescent="0.25">
      <c r="A84" s="464"/>
      <c r="B84" s="465"/>
    </row>
    <row r="85" spans="1:22" x14ac:dyDescent="0.25">
      <c r="B85" s="463" t="s">
        <v>320</v>
      </c>
      <c r="C85" s="501">
        <f t="shared" ref="C85:E85" si="24">+C83/(C61*1000)/12</f>
        <v>1.2549124982919693</v>
      </c>
      <c r="D85" s="501">
        <f t="shared" si="24"/>
        <v>1.3816349357123758</v>
      </c>
      <c r="E85" s="501">
        <f t="shared" si="24"/>
        <v>1.3821301172316172</v>
      </c>
      <c r="F85" s="501">
        <f t="shared" ref="F85:M85" si="25">+F83/(F61*1000)/12</f>
        <v>1.3825232907173588</v>
      </c>
      <c r="G85" s="501">
        <f t="shared" si="25"/>
        <v>1.5675916810155668</v>
      </c>
      <c r="H85" s="501">
        <f t="shared" si="25"/>
        <v>1.5675991117617514</v>
      </c>
      <c r="I85" s="501">
        <f t="shared" ref="I85" si="26">+I83/(I61*1000)/12</f>
        <v>1.5671691759668933</v>
      </c>
      <c r="J85" s="501">
        <f t="shared" si="25"/>
        <v>1.5680638740352153</v>
      </c>
      <c r="K85" s="501">
        <f t="shared" si="25"/>
        <v>1.4173660499052223</v>
      </c>
      <c r="L85" s="501">
        <f t="shared" si="25"/>
        <v>1.4173177565442854</v>
      </c>
      <c r="M85" s="501">
        <f t="shared" si="25"/>
        <v>1.4165932814573245</v>
      </c>
      <c r="N85" s="501">
        <f t="shared" ref="N85:V85" si="27">+N83/(N61*1000)/12</f>
        <v>1.4165479250145452</v>
      </c>
      <c r="O85" s="501">
        <f t="shared" si="27"/>
        <v>1.2536567217258363</v>
      </c>
      <c r="P85" s="501">
        <f t="shared" si="27"/>
        <v>1.2968701556873807</v>
      </c>
      <c r="Q85" s="501">
        <f t="shared" si="27"/>
        <v>1.5125025356770132</v>
      </c>
      <c r="R85" s="501">
        <f t="shared" si="27"/>
        <v>1.2401831235149883</v>
      </c>
      <c r="S85" s="501">
        <f t="shared" si="27"/>
        <v>1.3118586439739561</v>
      </c>
      <c r="T85" s="501">
        <f t="shared" si="27"/>
        <v>1.3259115679407492</v>
      </c>
      <c r="U85" s="501">
        <f t="shared" si="27"/>
        <v>1.3025116543242752</v>
      </c>
      <c r="V85" s="501">
        <f t="shared" si="27"/>
        <v>1.3020720905603853</v>
      </c>
    </row>
    <row r="86" spans="1:22" x14ac:dyDescent="0.25">
      <c r="B86" s="203"/>
      <c r="C86" s="477"/>
      <c r="D86" s="477"/>
      <c r="E86" s="477"/>
      <c r="F86" s="1182"/>
      <c r="G86" s="477"/>
      <c r="H86" s="477"/>
      <c r="I86" s="477"/>
      <c r="J86" s="477"/>
      <c r="K86" s="477"/>
      <c r="L86" s="477"/>
      <c r="M86" s="477"/>
      <c r="N86" s="477"/>
      <c r="O86" s="477"/>
      <c r="P86" s="477"/>
      <c r="Q86" s="477"/>
      <c r="R86" s="477"/>
      <c r="S86" s="477"/>
      <c r="T86" s="477"/>
      <c r="U86" s="477"/>
      <c r="V86" s="477"/>
    </row>
    <row r="87" spans="1:22" x14ac:dyDescent="0.25">
      <c r="B87" s="274" t="s">
        <v>203</v>
      </c>
      <c r="C87" s="502">
        <f t="shared" ref="C87:E87" si="28">1+C$74/(C61*1000)</f>
        <v>1.0046493673149746</v>
      </c>
      <c r="D87" s="502">
        <f t="shared" si="28"/>
        <v>1.0046493673149746</v>
      </c>
      <c r="E87" s="502">
        <f t="shared" si="28"/>
        <v>1.0046493673149746</v>
      </c>
      <c r="F87" s="502">
        <f t="shared" ref="F87:M87" si="29">1+F$74/(F61*1000)</f>
        <v>1.0046493673149746</v>
      </c>
      <c r="G87" s="502">
        <f t="shared" si="29"/>
        <v>1.0046493673149746</v>
      </c>
      <c r="H87" s="502">
        <f t="shared" si="29"/>
        <v>1.0046493673149746</v>
      </c>
      <c r="I87" s="502">
        <f t="shared" ref="I87" si="30">1+I$74/(I61*1000)</f>
        <v>1.0046493673149746</v>
      </c>
      <c r="J87" s="502">
        <f t="shared" si="29"/>
        <v>1.0046493673149746</v>
      </c>
      <c r="K87" s="502">
        <f t="shared" si="29"/>
        <v>1.0046493673149746</v>
      </c>
      <c r="L87" s="502">
        <f t="shared" si="29"/>
        <v>1.0046493673149746</v>
      </c>
      <c r="M87" s="502">
        <f t="shared" si="29"/>
        <v>1.0046493673149746</v>
      </c>
      <c r="N87" s="502">
        <f t="shared" ref="N87:V87" si="31">1+N$74/(N61*1000)</f>
        <v>1.0046493673149746</v>
      </c>
      <c r="O87" s="502">
        <f t="shared" si="31"/>
        <v>1.0046493673149746</v>
      </c>
      <c r="P87" s="502">
        <f t="shared" si="31"/>
        <v>1.0046493673149746</v>
      </c>
      <c r="Q87" s="502">
        <f t="shared" si="31"/>
        <v>1.0046493673149746</v>
      </c>
      <c r="R87" s="502">
        <f t="shared" si="31"/>
        <v>1.0046493673149746</v>
      </c>
      <c r="S87" s="502">
        <f t="shared" si="31"/>
        <v>1.0046493673149746</v>
      </c>
      <c r="T87" s="502">
        <f t="shared" si="31"/>
        <v>1.0046493673149746</v>
      </c>
      <c r="U87" s="502">
        <f t="shared" si="31"/>
        <v>1.0046493673149746</v>
      </c>
      <c r="V87" s="502">
        <f t="shared" si="31"/>
        <v>1.0046493673149746</v>
      </c>
    </row>
    <row r="88" spans="1:22" x14ac:dyDescent="0.25">
      <c r="B88" s="205"/>
      <c r="C88" s="477"/>
      <c r="D88" s="477"/>
      <c r="E88" s="477"/>
      <c r="F88" s="1182"/>
      <c r="G88" s="477"/>
      <c r="H88" s="477"/>
      <c r="I88" s="477"/>
      <c r="J88" s="477"/>
      <c r="K88" s="477"/>
      <c r="L88" s="477"/>
      <c r="M88" s="477"/>
      <c r="N88" s="477"/>
      <c r="O88" s="477"/>
      <c r="P88" s="477"/>
      <c r="Q88" s="477"/>
      <c r="R88" s="477"/>
      <c r="S88" s="477"/>
      <c r="T88" s="477"/>
      <c r="U88" s="477"/>
      <c r="V88" s="477"/>
    </row>
    <row r="89" spans="1:22" x14ac:dyDescent="0.25">
      <c r="B89" s="10"/>
      <c r="C89" s="477"/>
      <c r="D89" s="477"/>
      <c r="E89" s="477"/>
      <c r="F89" s="1182"/>
      <c r="G89" s="477"/>
      <c r="H89" s="477"/>
      <c r="I89" s="477"/>
      <c r="J89" s="477"/>
      <c r="K89" s="477"/>
      <c r="L89" s="477"/>
      <c r="M89" s="477"/>
      <c r="N89" s="477"/>
      <c r="O89" s="477"/>
      <c r="P89" s="477"/>
      <c r="Q89" s="477"/>
      <c r="R89" s="477"/>
      <c r="S89" s="477"/>
      <c r="T89" s="477"/>
      <c r="U89" s="477"/>
      <c r="V89" s="477"/>
    </row>
    <row r="90" spans="1:22" x14ac:dyDescent="0.25">
      <c r="B90" s="274" t="s">
        <v>1504</v>
      </c>
      <c r="C90" s="470">
        <f t="shared" ref="C90:E90" si="32">+((C64*$B$77+C66*$B$78+C68*$B$79)*$B$81+C85)*$B$80*C87</f>
        <v>10.153652205682766</v>
      </c>
      <c r="D90" s="470">
        <f t="shared" si="32"/>
        <v>10.337698116809126</v>
      </c>
      <c r="E90" s="470">
        <f t="shared" si="32"/>
        <v>10.355830746483189</v>
      </c>
      <c r="F90" s="1181">
        <f t="shared" ref="F90:M90" si="33">+((F64*$B$77+F66*$B$78+F68*$B$79)*$B$81+F85)*$B$80*F87</f>
        <v>10.372128466443101</v>
      </c>
      <c r="G90" s="470">
        <f t="shared" si="33"/>
        <v>10.691741966634851</v>
      </c>
      <c r="H90" s="470">
        <f t="shared" si="33"/>
        <v>10.692030360380262</v>
      </c>
      <c r="I90" s="470">
        <f t="shared" ref="I90" si="34">+((I64*$B$77+I66*$B$78+I68*$B$79)*$B$81+I85)*$B$80*I87</f>
        <v>10.676556856740195</v>
      </c>
      <c r="J90" s="470">
        <f t="shared" si="33"/>
        <v>10.708958453265655</v>
      </c>
      <c r="K90" s="470">
        <f t="shared" si="33"/>
        <v>10.436764318790477</v>
      </c>
      <c r="L90" s="470">
        <f t="shared" si="33"/>
        <v>10.434889484578482</v>
      </c>
      <c r="M90" s="470">
        <f t="shared" si="33"/>
        <v>10.405082701948333</v>
      </c>
      <c r="N90" s="470">
        <f t="shared" ref="N90:V90" si="35">+((N64*$B$77+N66*$B$78+N68*$B$79)*$B$81+N85)*$B$80*N87</f>
        <v>10.403322638209145</v>
      </c>
      <c r="O90" s="470">
        <f t="shared" si="35"/>
        <v>10.175757204866901</v>
      </c>
      <c r="P90" s="470">
        <f t="shared" si="35"/>
        <v>10.222261680414338</v>
      </c>
      <c r="Q90" s="470">
        <f t="shared" si="35"/>
        <v>10.590069393782409</v>
      </c>
      <c r="R90" s="470">
        <f t="shared" si="35"/>
        <v>10.064586633612571</v>
      </c>
      <c r="S90" s="470">
        <f t="shared" si="35"/>
        <v>10.247803320433965</v>
      </c>
      <c r="T90" s="470">
        <f t="shared" si="35"/>
        <v>10.212077978325103</v>
      </c>
      <c r="U90" s="470">
        <f t="shared" si="35"/>
        <v>10.236032263681887</v>
      </c>
      <c r="V90" s="470">
        <f t="shared" si="35"/>
        <v>10.218968935695502</v>
      </c>
    </row>
    <row r="92" spans="1:22" ht="17.399999999999999" x14ac:dyDescent="0.3">
      <c r="B92" s="467" t="s">
        <v>321</v>
      </c>
    </row>
    <row r="95" spans="1:22" x14ac:dyDescent="0.25">
      <c r="A95" s="1392"/>
      <c r="B95" s="274" t="s">
        <v>162</v>
      </c>
      <c r="C95" s="2">
        <f>+'70MW-220kV Roncacho'!$H$224</f>
        <v>33584511.170045421</v>
      </c>
      <c r="D95" s="2">
        <f>+'70MW-220kV Condores'!$H$224</f>
        <v>33584511.170045421</v>
      </c>
      <c r="E95" s="2">
        <f>+'70MW-220kV Nueva Pozo Almonte'!$H$224</f>
        <v>33584511.170045421</v>
      </c>
      <c r="F95" s="627">
        <f>+'70MW-220kV Nueva Lagunas'!$H$224</f>
        <v>33584511.170045421</v>
      </c>
      <c r="G95" s="2">
        <f>+'70MW-220kV Kimal'!$H$224</f>
        <v>33584511.170045421</v>
      </c>
      <c r="H95" s="2">
        <f>+'70MW-220kV Miraje'!$H$224</f>
        <v>33584511.170045421</v>
      </c>
      <c r="I95" s="2">
        <f>+'70MW-220kV Kapatur'!$H$224</f>
        <v>33584511.170045421</v>
      </c>
      <c r="J95" s="2">
        <f>+'70MW-220kV Parinas'!$H$224</f>
        <v>33584511.170045421</v>
      </c>
      <c r="K95" s="2">
        <f>+'70MW-220kV Cumbres'!$H$224</f>
        <v>33584511.170045421</v>
      </c>
      <c r="L95" s="2">
        <f>+'70MW-220kV Illapa'!$H$224</f>
        <v>33584511.170045421</v>
      </c>
      <c r="M95" s="2">
        <f>+'70MW-220kV Nueva Cardones'!$H$224</f>
        <v>33584511.170045421</v>
      </c>
      <c r="N95" s="2">
        <f>+'70MW-220kV Nueva Maitencillo'!$H$224</f>
        <v>33584511.170045421</v>
      </c>
      <c r="O95" s="2">
        <f>+'70MW-220kV Nueva PdA'!$H$224</f>
        <v>33584511.170045421</v>
      </c>
      <c r="P95" s="2">
        <f>+'70MW-220kV Nogales'!$H$224</f>
        <v>33584511.170045421</v>
      </c>
      <c r="Q95" s="2">
        <f>+'70MW-220kV Lo Aguirre'!$H$224</f>
        <v>33584511.170045421</v>
      </c>
      <c r="R95" s="2">
        <f>+'70MW-220kV Candelaria'!$H$224</f>
        <v>33584511.170045421</v>
      </c>
      <c r="S95" s="2">
        <f>+'70MW-220kV Entre Rios'!$H$224</f>
        <v>33584511.170045421</v>
      </c>
      <c r="T95" s="2">
        <f>+'70MW-220kV Ciruelos'!$H$224</f>
        <v>33584511.170045421</v>
      </c>
      <c r="U95" s="2">
        <f>+'70MW-220kV Tineo'!$H$224</f>
        <v>33584511.170045421</v>
      </c>
      <c r="V95" s="2">
        <f>+'70MW-220kV Puerto Montt'!$H$224</f>
        <v>33584511.170045421</v>
      </c>
    </row>
    <row r="96" spans="1:22" x14ac:dyDescent="0.25">
      <c r="A96" s="1393"/>
      <c r="B96" s="274" t="s">
        <v>163</v>
      </c>
      <c r="C96" s="2">
        <f>+'70MW-220kV Roncacho'!$I$224</f>
        <v>0</v>
      </c>
      <c r="D96" s="2">
        <f>+'70MW-220kV Condores'!$I$224</f>
        <v>0</v>
      </c>
      <c r="E96" s="2">
        <f>+'70MW-220kV Nueva Pozo Almonte'!$I$224</f>
        <v>0</v>
      </c>
      <c r="F96" s="627">
        <f>+'70MW-220kV Nueva Lagunas'!$I$224</f>
        <v>0</v>
      </c>
      <c r="G96" s="2">
        <f>+'70MW-220kV Kimal'!$I$224</f>
        <v>0</v>
      </c>
      <c r="H96" s="2">
        <f>+'70MW-220kV Miraje'!$I$224</f>
        <v>0</v>
      </c>
      <c r="I96" s="2">
        <f>+'70MW-220kV Kapatur'!$I$224</f>
        <v>0</v>
      </c>
      <c r="J96" s="2">
        <f>+'70MW-220kV Parinas'!$I$224</f>
        <v>0</v>
      </c>
      <c r="K96" s="2">
        <f>+'70MW-220kV Cumbres'!$I$224</f>
        <v>0</v>
      </c>
      <c r="L96" s="2">
        <f>+'70MW-220kV Illapa'!$I$224</f>
        <v>0</v>
      </c>
      <c r="M96" s="2">
        <f>+'70MW-220kV Nueva Cardones'!$I$224</f>
        <v>0</v>
      </c>
      <c r="N96" s="2">
        <f>+'70MW-220kV Nueva Maitencillo'!$I$224</f>
        <v>0</v>
      </c>
      <c r="O96" s="2">
        <f>+'70MW-220kV Nueva PdA'!$I$224</f>
        <v>0</v>
      </c>
      <c r="P96" s="2">
        <f>+'70MW-220kV Nogales'!$I$224</f>
        <v>0</v>
      </c>
      <c r="Q96" s="2">
        <f>+'70MW-220kV Lo Aguirre'!$I$224</f>
        <v>0</v>
      </c>
      <c r="R96" s="2">
        <f>+'70MW-220kV Candelaria'!$I$224</f>
        <v>0</v>
      </c>
      <c r="S96" s="2">
        <f>+'70MW-220kV Entre Rios'!$I$224</f>
        <v>0</v>
      </c>
      <c r="T96" s="2">
        <f>+'70MW-220kV Ciruelos'!$I$224</f>
        <v>0</v>
      </c>
      <c r="U96" s="2">
        <f>+'70MW-220kV Tineo'!$I$224</f>
        <v>0</v>
      </c>
      <c r="V96" s="2">
        <f>+'70MW-220kV Puerto Montt'!$I$224</f>
        <v>0</v>
      </c>
    </row>
    <row r="97" spans="1:22" x14ac:dyDescent="0.25">
      <c r="A97" s="1393"/>
      <c r="B97" s="274" t="s">
        <v>164</v>
      </c>
      <c r="C97" s="2">
        <f>+'70MW-220kV Roncacho'!$J$224</f>
        <v>4289275.4656169638</v>
      </c>
      <c r="D97" s="2">
        <f>+'70MW-220kV Condores'!$J$224</f>
        <v>4162848.9988641427</v>
      </c>
      <c r="E97" s="2">
        <f>+'70MW-220kV Nueva Pozo Almonte'!$J$224</f>
        <v>4292227.2514513098</v>
      </c>
      <c r="F97" s="627">
        <f>+'70MW-220kV Nueva Lagunas'!$J$224</f>
        <v>4289275.4656169638</v>
      </c>
      <c r="G97" s="2">
        <f>+'70MW-220kV Kimal'!$J$224</f>
        <v>4327183.3965665884</v>
      </c>
      <c r="H97" s="2">
        <f>+'70MW-220kV Miraje'!$J$224</f>
        <v>4328682.1002905658</v>
      </c>
      <c r="I97" s="2">
        <f>+'70MW-220kV Kapatur'!$J$224</f>
        <v>4618677.2207455477</v>
      </c>
      <c r="J97" s="2">
        <f>+'70MW-220kV Parinas'!$J$224</f>
        <v>4459176.1809078297</v>
      </c>
      <c r="K97" s="2">
        <f>+'70MW-220kV Cumbres'!$J$224</f>
        <v>4300659.7385586621</v>
      </c>
      <c r="L97" s="2">
        <f>+'70MW-220kV Illapa'!$J$224</f>
        <v>4289275.4656169638</v>
      </c>
      <c r="M97" s="2">
        <f>+'70MW-220kV Nueva Cardones'!$J$224</f>
        <v>4618677.2207455477</v>
      </c>
      <c r="N97" s="2">
        <f>+'70MW-220kV Nueva Maitencillo'!$J$224</f>
        <v>4618677.2207455477</v>
      </c>
      <c r="O97" s="2">
        <f>+'70MW-220kV Nueva PdA'!$J$224</f>
        <v>4618677.2207455477</v>
      </c>
      <c r="P97" s="2">
        <f>+'70MW-220kV Nogales'!$J$224</f>
        <v>4289275.4656169638</v>
      </c>
      <c r="Q97" s="2">
        <f>+'70MW-220kV Lo Aguirre'!$J$224</f>
        <v>4618677.2207455477</v>
      </c>
      <c r="R97" s="2">
        <f>+'70MW-220kV Candelaria'!$J$224</f>
        <v>4096930.7327148868</v>
      </c>
      <c r="S97" s="2">
        <f>+'70MW-220kV Entre Rios'!$J$224</f>
        <v>4289275.4656169638</v>
      </c>
      <c r="T97" s="2">
        <f>+'70MW-220kV Ciruelos'!$J$224</f>
        <v>4095385.7327148868</v>
      </c>
      <c r="U97" s="2">
        <f>+'70MW-220kV Tineo'!$J$224</f>
        <v>4618677.2207455477</v>
      </c>
      <c r="V97" s="2">
        <f>+'70MW-220kV Puerto Montt'!$J$224</f>
        <v>4162848.9988641427</v>
      </c>
    </row>
    <row r="98" spans="1:22" x14ac:dyDescent="0.25">
      <c r="A98" s="1393"/>
      <c r="B98" s="274" t="s">
        <v>165</v>
      </c>
      <c r="C98" s="2">
        <f>+'70MW-220kV Roncacho'!$K$224</f>
        <v>0</v>
      </c>
      <c r="D98" s="2">
        <f>+'70MW-220kV Condores'!$K$224</f>
        <v>0</v>
      </c>
      <c r="E98" s="2">
        <f>+'70MW-220kV Nueva Pozo Almonte'!$K$224</f>
        <v>0</v>
      </c>
      <c r="F98" s="627">
        <f>+'70MW-220kV Nueva Lagunas'!$K$224</f>
        <v>0</v>
      </c>
      <c r="G98" s="2">
        <f>+'70MW-220kV Kimal'!$K$224</f>
        <v>0</v>
      </c>
      <c r="H98" s="2">
        <f>+'70MW-220kV Miraje'!$K$224</f>
        <v>0</v>
      </c>
      <c r="I98" s="2">
        <f>+'70MW-220kV Kapatur'!$K$224</f>
        <v>0</v>
      </c>
      <c r="J98" s="2">
        <f>+'70MW-220kV Parinas'!$K$224</f>
        <v>0</v>
      </c>
      <c r="K98" s="2">
        <f>+'70MW-220kV Cumbres'!$K$224</f>
        <v>0</v>
      </c>
      <c r="L98" s="2">
        <f>+'70MW-220kV Illapa'!$K$224</f>
        <v>0</v>
      </c>
      <c r="M98" s="2">
        <f>+'70MW-220kV Nueva Cardones'!$K$224</f>
        <v>0</v>
      </c>
      <c r="N98" s="2">
        <f>+'70MW-220kV Nueva Maitencillo'!$K$224</f>
        <v>0</v>
      </c>
      <c r="O98" s="2">
        <f>+'70MW-220kV Nueva PdA'!$K$224</f>
        <v>0</v>
      </c>
      <c r="P98" s="2">
        <f>+'70MW-220kV Nogales'!$K$224</f>
        <v>0</v>
      </c>
      <c r="Q98" s="2">
        <f>+'70MW-220kV Lo Aguirre'!$K$224</f>
        <v>0</v>
      </c>
      <c r="R98" s="2">
        <f>+'70MW-220kV Candelaria'!$K$224</f>
        <v>0</v>
      </c>
      <c r="S98" s="2">
        <f>+'70MW-220kV Entre Rios'!$K$224</f>
        <v>0</v>
      </c>
      <c r="T98" s="2">
        <f>+'70MW-220kV Ciruelos'!$K$224</f>
        <v>0</v>
      </c>
      <c r="U98" s="2">
        <f>+'70MW-220kV Tineo'!$K$224</f>
        <v>0</v>
      </c>
      <c r="V98" s="2">
        <f>+'70MW-220kV Puerto Montt'!$K$224</f>
        <v>0</v>
      </c>
    </row>
    <row r="99" spans="1:22" x14ac:dyDescent="0.25">
      <c r="A99" s="1393"/>
      <c r="B99" s="274" t="s">
        <v>166</v>
      </c>
      <c r="C99" s="2">
        <f>+'70MW-220kV Roncacho'!$L$224</f>
        <v>0</v>
      </c>
      <c r="D99" s="2">
        <f>+'70MW-220kV Condores'!$L$224</f>
        <v>0</v>
      </c>
      <c r="E99" s="2">
        <f>+'70MW-220kV Nueva Pozo Almonte'!$L$224</f>
        <v>0</v>
      </c>
      <c r="F99" s="627">
        <f>+'70MW-220kV Nueva Lagunas'!$L$224</f>
        <v>0</v>
      </c>
      <c r="G99" s="2">
        <f>+'70MW-220kV Kimal'!$L$224</f>
        <v>0</v>
      </c>
      <c r="H99" s="2">
        <f>+'70MW-220kV Miraje'!$L$224</f>
        <v>0</v>
      </c>
      <c r="I99" s="2">
        <f>+'70MW-220kV Kapatur'!$L$224</f>
        <v>0</v>
      </c>
      <c r="J99" s="2">
        <f>+'70MW-220kV Parinas'!$L$224</f>
        <v>0</v>
      </c>
      <c r="K99" s="2">
        <f>+'70MW-220kV Cumbres'!$L$224</f>
        <v>0</v>
      </c>
      <c r="L99" s="2">
        <f>+'70MW-220kV Illapa'!$L$224</f>
        <v>0</v>
      </c>
      <c r="M99" s="2">
        <f>+'70MW-220kV Nueva Cardones'!$L$224</f>
        <v>0</v>
      </c>
      <c r="N99" s="2">
        <f>+'70MW-220kV Nueva Maitencillo'!$L$224</f>
        <v>0</v>
      </c>
      <c r="O99" s="2">
        <f>+'70MW-220kV Nueva PdA'!$L$224</f>
        <v>0</v>
      </c>
      <c r="P99" s="2">
        <f>+'70MW-220kV Nogales'!$L$224</f>
        <v>0</v>
      </c>
      <c r="Q99" s="2">
        <f>+'70MW-220kV Lo Aguirre'!$L$224</f>
        <v>0</v>
      </c>
      <c r="R99" s="2">
        <f>+'70MW-220kV Candelaria'!$L$224</f>
        <v>0</v>
      </c>
      <c r="S99" s="2">
        <f>+'70MW-220kV Entre Rios'!$L$224</f>
        <v>0</v>
      </c>
      <c r="T99" s="2">
        <f>+'70MW-220kV Ciruelos'!$L$224</f>
        <v>0</v>
      </c>
      <c r="U99" s="2">
        <f>+'70MW-220kV Tineo'!$L$224</f>
        <v>0</v>
      </c>
      <c r="V99" s="2">
        <f>+'70MW-220kV Puerto Montt'!$L$224</f>
        <v>0</v>
      </c>
    </row>
    <row r="100" spans="1:22" x14ac:dyDescent="0.25">
      <c r="A100" s="1393"/>
      <c r="B100" s="274" t="s">
        <v>167</v>
      </c>
      <c r="C100" s="2">
        <f>+'70MW-220kV Roncacho'!$M$224</f>
        <v>0</v>
      </c>
      <c r="D100" s="2">
        <f>+'70MW-220kV Condores'!$M$224</f>
        <v>0</v>
      </c>
      <c r="E100" s="2">
        <f>+'70MW-220kV Nueva Pozo Almonte'!$M$224</f>
        <v>0</v>
      </c>
      <c r="F100" s="627">
        <f>+'70MW-220kV Nueva Lagunas'!$M$224</f>
        <v>0</v>
      </c>
      <c r="G100" s="2">
        <f>+'70MW-220kV Kimal'!$M$224</f>
        <v>0</v>
      </c>
      <c r="H100" s="2">
        <f>+'70MW-220kV Miraje'!$M$224</f>
        <v>0</v>
      </c>
      <c r="I100" s="2">
        <f>+'70MW-220kV Kapatur'!$M$224</f>
        <v>0</v>
      </c>
      <c r="J100" s="2">
        <f>+'70MW-220kV Parinas'!$M$224</f>
        <v>0</v>
      </c>
      <c r="K100" s="2">
        <f>+'70MW-220kV Cumbres'!$M$224</f>
        <v>0</v>
      </c>
      <c r="L100" s="2">
        <f>+'70MW-220kV Illapa'!$M$224</f>
        <v>0</v>
      </c>
      <c r="M100" s="2">
        <f>+'70MW-220kV Nueva Cardones'!$M$224</f>
        <v>0</v>
      </c>
      <c r="N100" s="2">
        <f>+'70MW-220kV Nueva Maitencillo'!$M$224</f>
        <v>0</v>
      </c>
      <c r="O100" s="2">
        <f>+'70MW-220kV Nueva PdA'!$M$224</f>
        <v>0</v>
      </c>
      <c r="P100" s="2">
        <f>+'70MW-220kV Nogales'!$M$224</f>
        <v>0</v>
      </c>
      <c r="Q100" s="2">
        <f>+'70MW-220kV Lo Aguirre'!$M$224</f>
        <v>0</v>
      </c>
      <c r="R100" s="2">
        <f>+'70MW-220kV Candelaria'!$M$224</f>
        <v>0</v>
      </c>
      <c r="S100" s="2">
        <f>+'70MW-220kV Entre Rios'!$M$224</f>
        <v>0</v>
      </c>
      <c r="T100" s="2">
        <f>+'70MW-220kV Ciruelos'!$M$224</f>
        <v>0</v>
      </c>
      <c r="U100" s="2">
        <f>+'70MW-220kV Tineo'!$M$224</f>
        <v>0</v>
      </c>
      <c r="V100" s="2">
        <f>+'70MW-220kV Puerto Montt'!$M$224</f>
        <v>0</v>
      </c>
    </row>
    <row r="101" spans="1:22" x14ac:dyDescent="0.25">
      <c r="A101" s="1393"/>
      <c r="B101" s="274" t="s">
        <v>168</v>
      </c>
      <c r="C101" s="2">
        <f>+'70MW-220kV Roncacho'!$N$224</f>
        <v>12531579.710984951</v>
      </c>
      <c r="D101" s="2">
        <f>+'70MW-220kV Condores'!$N$224</f>
        <v>12900933.740577046</v>
      </c>
      <c r="E101" s="2">
        <f>+'70MW-220kV Nueva Pozo Almonte'!$N$224</f>
        <v>12893258.912069695</v>
      </c>
      <c r="F101" s="627">
        <f>+'70MW-220kV Nueva Lagunas'!$N$224</f>
        <v>12992843.05919545</v>
      </c>
      <c r="G101" s="2">
        <f>+'70MW-220kV Kimal'!$N$224</f>
        <v>13630110.40747313</v>
      </c>
      <c r="H101" s="2">
        <f>+'70MW-220kV Miraje'!$N$224</f>
        <v>13630437.998186583</v>
      </c>
      <c r="I101" s="2">
        <f>+'70MW-220kV Kapatur'!$N$224</f>
        <v>13234775.246094493</v>
      </c>
      <c r="J101" s="2">
        <f>+'70MW-220kV Parinas'!$N$224</f>
        <v>13614171.040080542</v>
      </c>
      <c r="K101" s="2">
        <f>+'70MW-220kV Cumbres'!$N$224</f>
        <v>13137818.540559877</v>
      </c>
      <c r="L101" s="2">
        <f>+'70MW-220kV Illapa'!$N$224</f>
        <v>13137333.494558973</v>
      </c>
      <c r="M101" s="2">
        <f>+'70MW-220kV Nueva Cardones'!$N$224</f>
        <v>12629873.602529999</v>
      </c>
      <c r="N101" s="2">
        <f>+'70MW-220kV Nueva Maitencillo'!$N$224</f>
        <v>12618726.10575187</v>
      </c>
      <c r="O101" s="2">
        <f>+'70MW-220kV Nueva PdA'!$N$224</f>
        <v>12330885.622362087</v>
      </c>
      <c r="P101" s="2">
        <f>+'70MW-220kV Nogales'!$N$224</f>
        <v>12672094.64627045</v>
      </c>
      <c r="Q101" s="2">
        <f>+'70MW-220kV Lo Aguirre'!$N$224</f>
        <v>13092837.987495348</v>
      </c>
      <c r="R101" s="2">
        <f>+'70MW-220kV Candelaria'!$N$224</f>
        <v>12266418.077778915</v>
      </c>
      <c r="S101" s="2">
        <f>+'70MW-220kV Entre Rios'!$N$224</f>
        <v>12728548.169140767</v>
      </c>
      <c r="T101" s="2">
        <f>+'70MW-220kV Ciruelos'!$N$224</f>
        <v>12582576.605075805</v>
      </c>
      <c r="U101" s="2">
        <f>+'70MW-220kV Tineo'!$N$224</f>
        <v>12380010.965661203</v>
      </c>
      <c r="V101" s="2">
        <f>+'70MW-220kV Puerto Montt'!$N$224</f>
        <v>12727805.238196613</v>
      </c>
    </row>
    <row r="102" spans="1:22" x14ac:dyDescent="0.25">
      <c r="A102" s="1393"/>
      <c r="B102" s="274" t="s">
        <v>238</v>
      </c>
      <c r="C102" s="2">
        <f>+'70MW-220kV Roncacho'!$O$224</f>
        <v>50405366.346647337</v>
      </c>
      <c r="D102" s="2">
        <f>+'70MW-220kV Condores'!$O$224</f>
        <v>50648293.909486607</v>
      </c>
      <c r="E102" s="2">
        <f>+'70MW-220kV Nueva Pozo Almonte'!$O$224</f>
        <v>50769997.333566427</v>
      </c>
      <c r="F102" s="627">
        <f>+'70MW-220kV Nueva Lagunas'!$O$224</f>
        <v>50866629.694857836</v>
      </c>
      <c r="G102" s="2">
        <f>+'70MW-220kV Kimal'!$O$224</f>
        <v>51541804.974085137</v>
      </c>
      <c r="H102" s="2">
        <f>+'70MW-220kV Miraje'!$O$224</f>
        <v>51543631.268522568</v>
      </c>
      <c r="I102" s="2">
        <f>+'70MW-220kV Kapatur'!$O$224</f>
        <v>51437963.636885464</v>
      </c>
      <c r="J102" s="2">
        <f>+'70MW-220kV Parinas'!$O$224</f>
        <v>51657858.391033791</v>
      </c>
      <c r="K102" s="2">
        <f>+'70MW-220kV Cumbres'!$O$224</f>
        <v>51022989.449163958</v>
      </c>
      <c r="L102" s="2">
        <f>+'70MW-220kV Illapa'!$O$224</f>
        <v>51011120.130221359</v>
      </c>
      <c r="M102" s="2">
        <f>+'70MW-220kV Nueva Cardones'!$O$224</f>
        <v>50833061.993320972</v>
      </c>
      <c r="N102" s="2">
        <f>+'70MW-220kV Nueva Maitencillo'!$O$224</f>
        <v>50821914.496542841</v>
      </c>
      <c r="O102" s="2">
        <f>+'70MW-220kV Nueva PdA'!$O$224</f>
        <v>50534074.013153054</v>
      </c>
      <c r="P102" s="2">
        <f>+'70MW-220kV Nogales'!$O$224</f>
        <v>50545881.281932831</v>
      </c>
      <c r="Q102" s="2">
        <f>+'70MW-220kV Lo Aguirre'!$O$224</f>
        <v>51296026.378286317</v>
      </c>
      <c r="R102" s="2">
        <f>+'70MW-220kV Candelaria'!$O$224</f>
        <v>49947859.980539218</v>
      </c>
      <c r="S102" s="2">
        <f>+'70MW-220kV Entre Rios'!$O$224</f>
        <v>50602334.804803148</v>
      </c>
      <c r="T102" s="2">
        <f>+'70MW-220kV Ciruelos'!$O$224</f>
        <v>50262473.507836111</v>
      </c>
      <c r="U102" s="2">
        <f>+'70MW-220kV Tineo'!$O$224</f>
        <v>50583199.356452174</v>
      </c>
      <c r="V102" s="2">
        <f>+'70MW-220kV Puerto Montt'!$O$224</f>
        <v>50475165.407106176</v>
      </c>
    </row>
    <row r="103" spans="1:22" x14ac:dyDescent="0.25">
      <c r="A103" s="1394"/>
      <c r="B103" s="274" t="s">
        <v>189</v>
      </c>
      <c r="C103" s="480">
        <f t="shared" ref="C103:E103" si="36">+C102-C55</f>
        <v>0</v>
      </c>
      <c r="D103" s="480">
        <f t="shared" si="36"/>
        <v>0</v>
      </c>
      <c r="E103" s="480">
        <f t="shared" si="36"/>
        <v>0</v>
      </c>
      <c r="F103" s="1183">
        <f t="shared" ref="F103:M103" si="37">+F102-F55</f>
        <v>0</v>
      </c>
      <c r="G103" s="480">
        <f t="shared" si="37"/>
        <v>0</v>
      </c>
      <c r="H103" s="480">
        <f t="shared" si="37"/>
        <v>0</v>
      </c>
      <c r="I103" s="480">
        <f t="shared" ref="I103" si="38">+I102-I55</f>
        <v>0</v>
      </c>
      <c r="J103" s="480">
        <f t="shared" si="37"/>
        <v>0</v>
      </c>
      <c r="K103" s="480">
        <f t="shared" si="37"/>
        <v>0</v>
      </c>
      <c r="L103" s="480">
        <f t="shared" si="37"/>
        <v>0</v>
      </c>
      <c r="M103" s="480">
        <f t="shared" si="37"/>
        <v>0</v>
      </c>
      <c r="N103" s="480">
        <f t="shared" ref="N103:V103" si="39">+N102-N55</f>
        <v>0</v>
      </c>
      <c r="O103" s="480">
        <f t="shared" si="39"/>
        <v>0</v>
      </c>
      <c r="P103" s="480">
        <f t="shared" si="39"/>
        <v>0</v>
      </c>
      <c r="Q103" s="480">
        <f t="shared" si="39"/>
        <v>0</v>
      </c>
      <c r="R103" s="480">
        <f t="shared" si="39"/>
        <v>0</v>
      </c>
      <c r="S103" s="480">
        <f t="shared" si="39"/>
        <v>0</v>
      </c>
      <c r="T103" s="480">
        <f t="shared" si="39"/>
        <v>0</v>
      </c>
      <c r="U103" s="480">
        <f t="shared" si="39"/>
        <v>0</v>
      </c>
      <c r="V103" s="480">
        <f t="shared" si="39"/>
        <v>0</v>
      </c>
    </row>
    <row r="104" spans="1:22" x14ac:dyDescent="0.25">
      <c r="A104" s="1204"/>
      <c r="B104" s="303"/>
    </row>
    <row r="106" spans="1:22" ht="17.399999999999999" x14ac:dyDescent="0.3">
      <c r="B106" s="467" t="s">
        <v>322</v>
      </c>
    </row>
    <row r="108" spans="1:22" ht="21" x14ac:dyDescent="0.4">
      <c r="B108" s="1257"/>
    </row>
    <row r="109" spans="1:22" x14ac:dyDescent="0.25">
      <c r="A109" s="1389" t="s">
        <v>323</v>
      </c>
      <c r="B109" s="274" t="s">
        <v>162</v>
      </c>
      <c r="C109" s="500">
        <f>+'70MW-220kV Roncacho'!$P$215</f>
        <v>0.75522256286216116</v>
      </c>
      <c r="D109" s="500">
        <f>+'70MW-220kV Condores'!$P$215</f>
        <v>0.75029339883136958</v>
      </c>
      <c r="E109" s="500">
        <f>+'70MW-220kV Nueva Pozo Almonte'!$P$215</f>
        <v>0.75109072421206358</v>
      </c>
      <c r="F109" s="1184">
        <f>+'70MW-220kV Nueva Lagunas'!$P$215</f>
        <v>0.75030104721558388</v>
      </c>
      <c r="G109" s="500">
        <f>+'70MW-220kV Kimal'!$P$215</f>
        <v>0.74210081056018695</v>
      </c>
      <c r="H109" s="500">
        <f>+'70MW-220kV Miraje'!$P$215</f>
        <v>0.74210087192121388</v>
      </c>
      <c r="I109" s="500">
        <f>+'70MW-220kV Kapatur'!$P$215</f>
        <v>0.74123665290602325</v>
      </c>
      <c r="J109" s="500">
        <f>+'70MW-220kV Parinas'!$P$215</f>
        <v>0.74287797580395043</v>
      </c>
      <c r="K109" s="500">
        <f>+'70MW-220kV Cumbres'!$P$215</f>
        <v>0.74876514954620732</v>
      </c>
      <c r="L109" s="500">
        <f>+'70MW-220kV Illapa'!$P$215</f>
        <v>0.74876473882746641</v>
      </c>
      <c r="M109" s="500">
        <f>+'70MW-220kV Nueva Cardones'!$P$215</f>
        <v>0.74997192156573023</v>
      </c>
      <c r="N109" s="500">
        <f>+'70MW-220kV Nueva Maitencillo'!$P$215</f>
        <v>0.74997153231202895</v>
      </c>
      <c r="O109" s="500">
        <f>+'70MW-220kV Nueva PdA'!$P$215</f>
        <v>0.75246304330085967</v>
      </c>
      <c r="P109" s="500">
        <f>+'70MW-220kV Nogales'!$P$215</f>
        <v>0.75464211789729008</v>
      </c>
      <c r="Q109" s="500">
        <f>+'70MW-220kV Lo Aguirre'!$P$215</f>
        <v>0.74420269177144149</v>
      </c>
      <c r="R109" s="500">
        <f>+'70MW-220kV Candelaria'!$P$215</f>
        <v>0.75702867203414692</v>
      </c>
      <c r="S109" s="500">
        <f>+'70MW-220kV Entre Rios'!$P$215</f>
        <v>0.75438454019589518</v>
      </c>
      <c r="T109" s="500">
        <f>+'70MW-220kV Ciruelos'!$P$215</f>
        <v>0.75370794813717357</v>
      </c>
      <c r="U109" s="500">
        <f>+'70MW-220kV Tineo'!$P$215</f>
        <v>0.75329441321373092</v>
      </c>
      <c r="V109" s="500">
        <f>+'70MW-220kV Puerto Montt'!$P$215</f>
        <v>0.75329057919956477</v>
      </c>
    </row>
    <row r="110" spans="1:22" x14ac:dyDescent="0.25">
      <c r="A110" s="1390"/>
      <c r="B110" s="274" t="s">
        <v>163</v>
      </c>
      <c r="C110" s="500">
        <f>+'70MW-220kV Roncacho'!$Q$215</f>
        <v>0</v>
      </c>
      <c r="D110" s="500">
        <f>+'70MW-220kV Condores'!$Q$215</f>
        <v>0</v>
      </c>
      <c r="E110" s="500">
        <f>+'70MW-220kV Nueva Pozo Almonte'!$Q$215</f>
        <v>0</v>
      </c>
      <c r="F110" s="1184">
        <f>+'70MW-220kV Nueva Lagunas'!$Q$215</f>
        <v>0</v>
      </c>
      <c r="G110" s="500">
        <f>+'70MW-220kV Kimal'!$Q$215</f>
        <v>0</v>
      </c>
      <c r="H110" s="500">
        <f>+'70MW-220kV Miraje'!$Q$215</f>
        <v>0</v>
      </c>
      <c r="I110" s="500">
        <f>+'70MW-220kV Kapatur'!$Q$215</f>
        <v>0</v>
      </c>
      <c r="J110" s="500">
        <f>+'70MW-220kV Parinas'!$Q$215</f>
        <v>0</v>
      </c>
      <c r="K110" s="500">
        <f>+'70MW-220kV Cumbres'!$Q$215</f>
        <v>0</v>
      </c>
      <c r="L110" s="500">
        <f>+'70MW-220kV Illapa'!$Q$215</f>
        <v>0</v>
      </c>
      <c r="M110" s="500">
        <f>+'70MW-220kV Nueva Cardones'!$Q$215</f>
        <v>0</v>
      </c>
      <c r="N110" s="500">
        <f>+'70MW-220kV Nueva Maitencillo'!$Q$215</f>
        <v>0</v>
      </c>
      <c r="O110" s="500">
        <f>+'70MW-220kV Nueva PdA'!$Q$215</f>
        <v>0</v>
      </c>
      <c r="P110" s="500">
        <f>+'70MW-220kV Nogales'!$Q$215</f>
        <v>0</v>
      </c>
      <c r="Q110" s="500">
        <f>+'70MW-220kV Lo Aguirre'!$Q$215</f>
        <v>0</v>
      </c>
      <c r="R110" s="500">
        <f>+'70MW-220kV Candelaria'!$Q$215</f>
        <v>0</v>
      </c>
      <c r="S110" s="500">
        <f>+'70MW-220kV Entre Rios'!$Q$215</f>
        <v>0</v>
      </c>
      <c r="T110" s="500">
        <f>+'70MW-220kV Ciruelos'!$Q$215</f>
        <v>0</v>
      </c>
      <c r="U110" s="500">
        <f>+'70MW-220kV Tineo'!$Q$215</f>
        <v>0</v>
      </c>
      <c r="V110" s="500">
        <f>+'70MW-220kV Puerto Montt'!$Q$215</f>
        <v>0</v>
      </c>
    </row>
    <row r="111" spans="1:22" x14ac:dyDescent="0.25">
      <c r="A111" s="1390"/>
      <c r="B111" s="274" t="s">
        <v>164</v>
      </c>
      <c r="C111" s="500">
        <f>+'70MW-220kV Roncacho'!$R$215</f>
        <v>3.1055007304255641E-2</v>
      </c>
      <c r="D111" s="500">
        <f>+'70MW-220kV Condores'!$R$215</f>
        <v>3.085231841159335E-2</v>
      </c>
      <c r="E111" s="500">
        <f>+'70MW-220kV Nueva Pozo Almonte'!$R$215</f>
        <v>3.0885104701011769E-2</v>
      </c>
      <c r="F111" s="1184">
        <f>+'70MW-220kV Nueva Lagunas'!$R$215</f>
        <v>3.0852632915739971E-2</v>
      </c>
      <c r="G111" s="500">
        <f>+'70MW-220kV Kimal'!$R$215</f>
        <v>3.0515436410030627E-2</v>
      </c>
      <c r="H111" s="500">
        <f>+'70MW-220kV Miraje'!$R$215</f>
        <v>3.0515438933216815E-2</v>
      </c>
      <c r="I111" s="500">
        <f>+'70MW-220kV Kapatur'!$R$215</f>
        <v>3.0479901954915335E-2</v>
      </c>
      <c r="J111" s="500">
        <f>+'70MW-220kV Parinas'!$R$215</f>
        <v>3.0547393707797552E-2</v>
      </c>
      <c r="K111" s="500">
        <f>+'70MW-220kV Cumbres'!$R$215</f>
        <v>3.0789476283924956E-2</v>
      </c>
      <c r="L111" s="500">
        <f>+'70MW-220kV Illapa'!$R$215</f>
        <v>3.078945939503137E-2</v>
      </c>
      <c r="M111" s="500">
        <f>+'70MW-220kV Nueva Cardones'!$R$215</f>
        <v>3.0839099157662767E-2</v>
      </c>
      <c r="N111" s="500">
        <f>+'70MW-220kV Nueva Maitencillo'!$R$215</f>
        <v>3.0839083151418874E-2</v>
      </c>
      <c r="O111" s="500">
        <f>+'70MW-220kV Nueva PdA'!$R$215</f>
        <v>3.0941534926248713E-2</v>
      </c>
      <c r="P111" s="500">
        <f>+'70MW-220kV Nogales'!$R$215</f>
        <v>3.1031139210914417E-2</v>
      </c>
      <c r="Q111" s="500">
        <f>+'70MW-220kV Lo Aguirre'!$R$215</f>
        <v>3.0601866476580562E-2</v>
      </c>
      <c r="R111" s="500">
        <f>+'70MW-220kV Candelaria'!$R$215</f>
        <v>3.1129275124480361E-2</v>
      </c>
      <c r="S111" s="500">
        <f>+'70MW-220kV Entre Rios'!$R$215</f>
        <v>3.1020547528685122E-2</v>
      </c>
      <c r="T111" s="500">
        <f>+'70MW-220kV Ciruelos'!$R$215</f>
        <v>3.0992725834314692E-2</v>
      </c>
      <c r="U111" s="500">
        <f>+'70MW-220kV Tineo'!$R$215</f>
        <v>3.0975721138348771E-2</v>
      </c>
      <c r="V111" s="500">
        <f>+'70MW-220kV Puerto Montt'!$R$215</f>
        <v>3.0975563482389071E-2</v>
      </c>
    </row>
    <row r="112" spans="1:22" x14ac:dyDescent="0.25">
      <c r="A112" s="1390"/>
      <c r="B112" s="274" t="s">
        <v>165</v>
      </c>
      <c r="C112" s="500">
        <f>+'70MW-220kV Roncacho'!$S$215</f>
        <v>0</v>
      </c>
      <c r="D112" s="500">
        <f>+'70MW-220kV Condores'!$S$215</f>
        <v>0</v>
      </c>
      <c r="E112" s="500">
        <f>+'70MW-220kV Nueva Pozo Almonte'!$S$215</f>
        <v>0</v>
      </c>
      <c r="F112" s="1184">
        <f>+'70MW-220kV Nueva Lagunas'!$S$215</f>
        <v>0</v>
      </c>
      <c r="G112" s="500">
        <f>+'70MW-220kV Kimal'!$S$215</f>
        <v>0</v>
      </c>
      <c r="H112" s="500">
        <f>+'70MW-220kV Miraje'!$S$215</f>
        <v>0</v>
      </c>
      <c r="I112" s="500">
        <f>+'70MW-220kV Kapatur'!$S$215</f>
        <v>0</v>
      </c>
      <c r="J112" s="500">
        <f>+'70MW-220kV Parinas'!$S$215</f>
        <v>0</v>
      </c>
      <c r="K112" s="500">
        <f>+'70MW-220kV Cumbres'!$S$215</f>
        <v>0</v>
      </c>
      <c r="L112" s="500">
        <f>+'70MW-220kV Illapa'!$S$215</f>
        <v>0</v>
      </c>
      <c r="M112" s="500">
        <f>+'70MW-220kV Nueva Cardones'!$S$215</f>
        <v>0</v>
      </c>
      <c r="N112" s="500">
        <f>+'70MW-220kV Nueva Maitencillo'!$S$215</f>
        <v>0</v>
      </c>
      <c r="O112" s="500">
        <f>+'70MW-220kV Nueva PdA'!$S$215</f>
        <v>0</v>
      </c>
      <c r="P112" s="500">
        <f>+'70MW-220kV Nogales'!$S$215</f>
        <v>0</v>
      </c>
      <c r="Q112" s="500">
        <f>+'70MW-220kV Lo Aguirre'!$S$215</f>
        <v>0</v>
      </c>
      <c r="R112" s="500">
        <f>+'70MW-220kV Candelaria'!$S$215</f>
        <v>0</v>
      </c>
      <c r="S112" s="500">
        <f>+'70MW-220kV Entre Rios'!$S$215</f>
        <v>0</v>
      </c>
      <c r="T112" s="500">
        <f>+'70MW-220kV Ciruelos'!$S$215</f>
        <v>0</v>
      </c>
      <c r="U112" s="500">
        <f>+'70MW-220kV Tineo'!$S$215</f>
        <v>0</v>
      </c>
      <c r="V112" s="500">
        <f>+'70MW-220kV Puerto Montt'!$S$215</f>
        <v>0</v>
      </c>
    </row>
    <row r="113" spans="1:22" x14ac:dyDescent="0.25">
      <c r="A113" s="1390"/>
      <c r="B113" s="274" t="s">
        <v>166</v>
      </c>
      <c r="C113" s="500">
        <f>+'70MW-220kV Roncacho'!$T$215</f>
        <v>0</v>
      </c>
      <c r="D113" s="500">
        <f>+'70MW-220kV Condores'!$T$215</f>
        <v>0</v>
      </c>
      <c r="E113" s="500">
        <f>+'70MW-220kV Nueva Pozo Almonte'!$T$215</f>
        <v>0</v>
      </c>
      <c r="F113" s="1184">
        <f>+'70MW-220kV Nueva Lagunas'!$T$215</f>
        <v>0</v>
      </c>
      <c r="G113" s="500">
        <f>+'70MW-220kV Kimal'!$T$215</f>
        <v>0</v>
      </c>
      <c r="H113" s="500">
        <f>+'70MW-220kV Miraje'!$T$215</f>
        <v>0</v>
      </c>
      <c r="I113" s="500">
        <f>+'70MW-220kV Kapatur'!$T$215</f>
        <v>0</v>
      </c>
      <c r="J113" s="500">
        <f>+'70MW-220kV Parinas'!$T$215</f>
        <v>0</v>
      </c>
      <c r="K113" s="500">
        <f>+'70MW-220kV Cumbres'!$T$215</f>
        <v>0</v>
      </c>
      <c r="L113" s="500">
        <f>+'70MW-220kV Illapa'!$T$215</f>
        <v>0</v>
      </c>
      <c r="M113" s="500">
        <f>+'70MW-220kV Nueva Cardones'!$T$215</f>
        <v>0</v>
      </c>
      <c r="N113" s="500">
        <f>+'70MW-220kV Nueva Maitencillo'!$T$215</f>
        <v>0</v>
      </c>
      <c r="O113" s="500">
        <f>+'70MW-220kV Nueva PdA'!$T$215</f>
        <v>0</v>
      </c>
      <c r="P113" s="500">
        <f>+'70MW-220kV Nogales'!$T$215</f>
        <v>0</v>
      </c>
      <c r="Q113" s="500">
        <f>+'70MW-220kV Lo Aguirre'!$T$215</f>
        <v>0</v>
      </c>
      <c r="R113" s="500">
        <f>+'70MW-220kV Candelaria'!$T$215</f>
        <v>0</v>
      </c>
      <c r="S113" s="500">
        <f>+'70MW-220kV Entre Rios'!$T$215</f>
        <v>0</v>
      </c>
      <c r="T113" s="500">
        <f>+'70MW-220kV Ciruelos'!$T$215</f>
        <v>0</v>
      </c>
      <c r="U113" s="500">
        <f>+'70MW-220kV Tineo'!$T$215</f>
        <v>0</v>
      </c>
      <c r="V113" s="500">
        <f>+'70MW-220kV Puerto Montt'!$T$215</f>
        <v>0</v>
      </c>
    </row>
    <row r="114" spans="1:22" x14ac:dyDescent="0.25">
      <c r="A114" s="1390"/>
      <c r="B114" s="274" t="s">
        <v>167</v>
      </c>
      <c r="C114" s="500">
        <f>+'70MW-220kV Roncacho'!$U$215</f>
        <v>0</v>
      </c>
      <c r="D114" s="500">
        <f>+'70MW-220kV Condores'!$U$215</f>
        <v>0</v>
      </c>
      <c r="E114" s="500">
        <f>+'70MW-220kV Nueva Pozo Almonte'!$U$215</f>
        <v>0</v>
      </c>
      <c r="F114" s="1184">
        <f>+'70MW-220kV Nueva Lagunas'!$U$215</f>
        <v>0</v>
      </c>
      <c r="G114" s="500">
        <f>+'70MW-220kV Kimal'!$U$215</f>
        <v>0</v>
      </c>
      <c r="H114" s="500">
        <f>+'70MW-220kV Miraje'!$U$215</f>
        <v>0</v>
      </c>
      <c r="I114" s="500">
        <f>+'70MW-220kV Kapatur'!$U$215</f>
        <v>0</v>
      </c>
      <c r="J114" s="500">
        <f>+'70MW-220kV Parinas'!$U$215</f>
        <v>0</v>
      </c>
      <c r="K114" s="500">
        <f>+'70MW-220kV Cumbres'!$U$215</f>
        <v>0</v>
      </c>
      <c r="L114" s="500">
        <f>+'70MW-220kV Illapa'!$U$215</f>
        <v>0</v>
      </c>
      <c r="M114" s="500">
        <f>+'70MW-220kV Nueva Cardones'!$U$215</f>
        <v>0</v>
      </c>
      <c r="N114" s="500">
        <f>+'70MW-220kV Nueva Maitencillo'!$U$215</f>
        <v>0</v>
      </c>
      <c r="O114" s="500">
        <f>+'70MW-220kV Nueva PdA'!$U$215</f>
        <v>0</v>
      </c>
      <c r="P114" s="500">
        <f>+'70MW-220kV Nogales'!$U$215</f>
        <v>0</v>
      </c>
      <c r="Q114" s="500">
        <f>+'70MW-220kV Lo Aguirre'!$U$215</f>
        <v>0</v>
      </c>
      <c r="R114" s="500">
        <f>+'70MW-220kV Candelaria'!$U$215</f>
        <v>0</v>
      </c>
      <c r="S114" s="500">
        <f>+'70MW-220kV Entre Rios'!$U$215</f>
        <v>0</v>
      </c>
      <c r="T114" s="500">
        <f>+'70MW-220kV Ciruelos'!$U$215</f>
        <v>0</v>
      </c>
      <c r="U114" s="500">
        <f>+'70MW-220kV Tineo'!$U$215</f>
        <v>0</v>
      </c>
      <c r="V114" s="500">
        <f>+'70MW-220kV Puerto Montt'!$U$215</f>
        <v>0</v>
      </c>
    </row>
    <row r="115" spans="1:22" x14ac:dyDescent="0.25">
      <c r="A115" s="1390"/>
      <c r="B115" s="274" t="s">
        <v>168</v>
      </c>
      <c r="C115" s="500">
        <f>+'70MW-220kV Roncacho'!$V$215</f>
        <v>0.21372242983358322</v>
      </c>
      <c r="D115" s="500">
        <f>+'70MW-220kV Condores'!$V$215</f>
        <v>0.218854282757037</v>
      </c>
      <c r="E115" s="500">
        <f>+'70MW-220kV Nueva Pozo Almonte'!$V$215</f>
        <v>0.21802417108692462</v>
      </c>
      <c r="F115" s="1184">
        <f>+'70MW-220kV Nueva Lagunas'!$V$215</f>
        <v>0.218846319868676</v>
      </c>
      <c r="G115" s="500">
        <f>+'70MW-220kV Kimal'!$V$215</f>
        <v>0.22738375302978237</v>
      </c>
      <c r="H115" s="500">
        <f>+'70MW-220kV Miraje'!$V$215</f>
        <v>0.22738368914556917</v>
      </c>
      <c r="I115" s="500">
        <f>+'70MW-220kV Kapatur'!$V$215</f>
        <v>0.22828344513906129</v>
      </c>
      <c r="J115" s="500">
        <f>+'70MW-220kV Parinas'!$V$215</f>
        <v>0.22657463048825202</v>
      </c>
      <c r="K115" s="500">
        <f>+'70MW-220kV Cumbres'!$V$215</f>
        <v>0.22044537416986762</v>
      </c>
      <c r="L115" s="500">
        <f>+'70MW-220kV Illapa'!$V$215</f>
        <v>0.22044580177750206</v>
      </c>
      <c r="M115" s="500">
        <f>+'70MW-220kV Nueva Cardones'!$V$215</f>
        <v>0.21918897927660685</v>
      </c>
      <c r="N115" s="500">
        <f>+'70MW-220kV Nueva Maitencillo'!$V$215</f>
        <v>0.21918938453655212</v>
      </c>
      <c r="O115" s="500">
        <f>+'70MW-220kV Nueva PdA'!$V$215</f>
        <v>0.21659542177289162</v>
      </c>
      <c r="P115" s="500">
        <f>+'70MW-220kV Nogales'!$V$215</f>
        <v>0.21432674289179537</v>
      </c>
      <c r="Q115" s="500">
        <f>+'70MW-220kV Lo Aguirre'!$V$215</f>
        <v>0.22519544175197784</v>
      </c>
      <c r="R115" s="500">
        <f>+'70MW-220kV Candelaria'!$V$215</f>
        <v>0.21184205284137264</v>
      </c>
      <c r="S115" s="500">
        <f>+'70MW-220kV Entre Rios'!$V$215</f>
        <v>0.21459491227541949</v>
      </c>
      <c r="T115" s="500">
        <f>+'70MW-220kV Ciruelos'!$V$215</f>
        <v>0.21529932602851176</v>
      </c>
      <c r="U115" s="500">
        <f>+'70MW-220kV Tineo'!$V$215</f>
        <v>0.21572986564792021</v>
      </c>
      <c r="V115" s="500">
        <f>+'70MW-220kV Puerto Montt'!$V$215</f>
        <v>0.21573385731804606</v>
      </c>
    </row>
    <row r="116" spans="1:22" x14ac:dyDescent="0.25">
      <c r="A116" s="1204"/>
      <c r="B116" s="303"/>
      <c r="C116" s="489" t="str">
        <f>+IF(SUM(C109:C115)=1,"OK",+IF(SUM(C109:C115)=0,"N/A","ERROR"))</f>
        <v>OK</v>
      </c>
      <c r="D116" s="489" t="str">
        <f t="shared" ref="D116:V116" si="40">+IF(SUM(D109:D115)=1,"OK",+IF(SUM(D109:D115)=0,"N/A","ERROR"))</f>
        <v>OK</v>
      </c>
      <c r="E116" s="489" t="str">
        <f t="shared" si="40"/>
        <v>OK</v>
      </c>
      <c r="F116" s="489" t="str">
        <f t="shared" si="40"/>
        <v>OK</v>
      </c>
      <c r="G116" s="489" t="str">
        <f t="shared" si="40"/>
        <v>OK</v>
      </c>
      <c r="H116" s="489" t="str">
        <f t="shared" si="40"/>
        <v>OK</v>
      </c>
      <c r="I116" s="489" t="str">
        <f t="shared" si="40"/>
        <v>OK</v>
      </c>
      <c r="J116" s="489" t="str">
        <f t="shared" si="40"/>
        <v>OK</v>
      </c>
      <c r="K116" s="489" t="str">
        <f t="shared" si="40"/>
        <v>OK</v>
      </c>
      <c r="L116" s="489" t="str">
        <f t="shared" si="40"/>
        <v>OK</v>
      </c>
      <c r="M116" s="489" t="str">
        <f t="shared" si="40"/>
        <v>OK</v>
      </c>
      <c r="N116" s="489" t="str">
        <f t="shared" si="40"/>
        <v>OK</v>
      </c>
      <c r="O116" s="489" t="str">
        <f t="shared" si="40"/>
        <v>OK</v>
      </c>
      <c r="P116" s="489" t="str">
        <f t="shared" si="40"/>
        <v>OK</v>
      </c>
      <c r="Q116" s="489" t="str">
        <f t="shared" si="40"/>
        <v>OK</v>
      </c>
      <c r="R116" s="489" t="str">
        <f t="shared" si="40"/>
        <v>OK</v>
      </c>
      <c r="S116" s="489" t="str">
        <f t="shared" si="40"/>
        <v>OK</v>
      </c>
      <c r="T116" s="489" t="str">
        <f t="shared" si="40"/>
        <v>OK</v>
      </c>
      <c r="U116" s="489" t="str">
        <f t="shared" si="40"/>
        <v>OK</v>
      </c>
      <c r="V116" s="489" t="str">
        <f t="shared" si="40"/>
        <v>OK</v>
      </c>
    </row>
    <row r="117" spans="1:22" x14ac:dyDescent="0.25">
      <c r="A117" s="1389" t="s">
        <v>324</v>
      </c>
      <c r="B117" s="274" t="s">
        <v>162</v>
      </c>
      <c r="C117" s="500">
        <f>+'70MW-220kV Roncacho'!$P$216</f>
        <v>0</v>
      </c>
      <c r="D117" s="500">
        <f>+'70MW-220kV Condores'!$P$216</f>
        <v>0</v>
      </c>
      <c r="E117" s="500">
        <f>+'70MW-220kV Nueva Pozo Almonte'!$P$216</f>
        <v>0</v>
      </c>
      <c r="F117" s="1184">
        <f>+'70MW-220kV Nueva Lagunas'!$P$216</f>
        <v>0</v>
      </c>
      <c r="G117" s="500">
        <f>+'70MW-220kV Kimal'!$P$216</f>
        <v>0</v>
      </c>
      <c r="H117" s="500">
        <f>+'70MW-220kV Miraje'!$P$216</f>
        <v>0</v>
      </c>
      <c r="I117" s="500">
        <f>+'70MW-220kV Kapatur'!$P$216</f>
        <v>0</v>
      </c>
      <c r="J117" s="500">
        <f>+'70MW-220kV Parinas'!$P$216</f>
        <v>0</v>
      </c>
      <c r="K117" s="500">
        <f>+'70MW-220kV Cumbres'!$P$216</f>
        <v>0</v>
      </c>
      <c r="L117" s="500">
        <f>+'70MW-220kV Illapa'!$P$216</f>
        <v>0</v>
      </c>
      <c r="M117" s="500">
        <f>+'70MW-220kV Nueva Cardones'!$P$216</f>
        <v>0</v>
      </c>
      <c r="N117" s="500">
        <f>+'70MW-220kV Nueva Maitencillo'!$P$216</f>
        <v>0</v>
      </c>
      <c r="O117" s="500">
        <f>+'70MW-220kV Nueva PdA'!$P$216</f>
        <v>0</v>
      </c>
      <c r="P117" s="500">
        <f>+'70MW-220kV Nogales'!$P$216</f>
        <v>0</v>
      </c>
      <c r="Q117" s="500">
        <f>+'70MW-220kV Lo Aguirre'!$P$216</f>
        <v>0</v>
      </c>
      <c r="R117" s="500">
        <f>+'70MW-220kV Candelaria'!$P$216</f>
        <v>0</v>
      </c>
      <c r="S117" s="500">
        <f>+'70MW-220kV Entre Rios'!$P$216</f>
        <v>0</v>
      </c>
      <c r="T117" s="500">
        <f>+'70MW-220kV Ciruelos'!$P$216</f>
        <v>0</v>
      </c>
      <c r="U117" s="500">
        <f>+'70MW-220kV Tineo'!$P$216</f>
        <v>0</v>
      </c>
      <c r="V117" s="500">
        <f>+'70MW-220kV Puerto Montt'!$P$216</f>
        <v>0</v>
      </c>
    </row>
    <row r="118" spans="1:22" x14ac:dyDescent="0.25">
      <c r="A118" s="1390"/>
      <c r="B118" s="274" t="s">
        <v>163</v>
      </c>
      <c r="C118" s="500">
        <f>+'70MW-220kV Roncacho'!$Q$216</f>
        <v>0</v>
      </c>
      <c r="D118" s="500">
        <f>+'70MW-220kV Condores'!$Q$216</f>
        <v>0</v>
      </c>
      <c r="E118" s="500">
        <f>+'70MW-220kV Nueva Pozo Almonte'!$Q$216</f>
        <v>0</v>
      </c>
      <c r="F118" s="1184">
        <f>+'70MW-220kV Nueva Lagunas'!$Q$216</f>
        <v>0</v>
      </c>
      <c r="G118" s="500">
        <f>+'70MW-220kV Kimal'!$Q$216</f>
        <v>0</v>
      </c>
      <c r="H118" s="500">
        <f>+'70MW-220kV Miraje'!$Q$216</f>
        <v>0</v>
      </c>
      <c r="I118" s="500">
        <f>+'70MW-220kV Kapatur'!$Q$216</f>
        <v>0</v>
      </c>
      <c r="J118" s="500">
        <f>+'70MW-220kV Parinas'!$Q$216</f>
        <v>0</v>
      </c>
      <c r="K118" s="500">
        <f>+'70MW-220kV Cumbres'!$Q$216</f>
        <v>0</v>
      </c>
      <c r="L118" s="500">
        <f>+'70MW-220kV Illapa'!$Q$216</f>
        <v>0</v>
      </c>
      <c r="M118" s="500">
        <f>+'70MW-220kV Nueva Cardones'!$Q$216</f>
        <v>0</v>
      </c>
      <c r="N118" s="500">
        <f>+'70MW-220kV Nueva Maitencillo'!$Q$216</f>
        <v>0</v>
      </c>
      <c r="O118" s="500">
        <f>+'70MW-220kV Nueva PdA'!$Q$216</f>
        <v>0</v>
      </c>
      <c r="P118" s="500">
        <f>+'70MW-220kV Nogales'!$Q$216</f>
        <v>0</v>
      </c>
      <c r="Q118" s="500">
        <f>+'70MW-220kV Lo Aguirre'!$Q$216</f>
        <v>0</v>
      </c>
      <c r="R118" s="500">
        <f>+'70MW-220kV Candelaria'!$Q$216</f>
        <v>0</v>
      </c>
      <c r="S118" s="500">
        <f>+'70MW-220kV Entre Rios'!$Q$216</f>
        <v>0</v>
      </c>
      <c r="T118" s="500">
        <f>+'70MW-220kV Ciruelos'!$Q$216</f>
        <v>0</v>
      </c>
      <c r="U118" s="500">
        <f>+'70MW-220kV Tineo'!$Q$216</f>
        <v>0</v>
      </c>
      <c r="V118" s="500">
        <f>+'70MW-220kV Puerto Montt'!$Q$216</f>
        <v>0</v>
      </c>
    </row>
    <row r="119" spans="1:22" x14ac:dyDescent="0.25">
      <c r="A119" s="1390"/>
      <c r="B119" s="274" t="s">
        <v>164</v>
      </c>
      <c r="C119" s="500">
        <f>+'70MW-220kV Roncacho'!$R$216</f>
        <v>0.53897053359732172</v>
      </c>
      <c r="D119" s="500">
        <f>+'70MW-220kV Condores'!$R$216</f>
        <v>0.52334071747324629</v>
      </c>
      <c r="E119" s="500">
        <f>+'70MW-220kV Nueva Pozo Almonte'!$R$216</f>
        <v>0.53086147757511615</v>
      </c>
      <c r="F119" s="1184">
        <f>+'70MW-220kV Nueva Lagunas'!$R$216</f>
        <v>0.52934947568200064</v>
      </c>
      <c r="G119" s="500">
        <f>+'70MW-220kV Kimal'!$R$216</f>
        <v>0.51961342868134119</v>
      </c>
      <c r="H119" s="500">
        <f>+'70MW-220kV Miraje'!$R$216</f>
        <v>0.51971808889930038</v>
      </c>
      <c r="I119" s="500">
        <f>+'70MW-220kV Kapatur'!$R$216</f>
        <v>0.58986435681730232</v>
      </c>
      <c r="J119" s="500">
        <f>+'70MW-220kV Parinas'!$R$216</f>
        <v>0.52937469299635376</v>
      </c>
      <c r="K119" s="500">
        <f>+'70MW-220kV Cumbres'!$R$216</f>
        <v>0.52504832539579704</v>
      </c>
      <c r="L119" s="500">
        <f>+'70MW-220kV Illapa'!$R$216</f>
        <v>0.52409252789280858</v>
      </c>
      <c r="M119" s="500">
        <f>+'70MW-220kV Nueva Cardones'!$R$216</f>
        <v>0.59753043935233874</v>
      </c>
      <c r="N119" s="500">
        <f>+'70MW-220kV Nueva Maitencillo'!$R$216</f>
        <v>0.59874730729477854</v>
      </c>
      <c r="O119" s="500">
        <f>+'70MW-220kV Nueva PdA'!$R$216</f>
        <v>0.60969892266218106</v>
      </c>
      <c r="P119" s="500">
        <f>+'70MW-220kV Nogales'!$R$216</f>
        <v>0.53621465667565071</v>
      </c>
      <c r="Q119" s="500">
        <f>+'70MW-220kV Lo Aguirre'!$R$216</f>
        <v>0.5930380979566382</v>
      </c>
      <c r="R119" s="500">
        <f>+'70MW-220kV Candelaria'!$R$216</f>
        <v>0.54554454845613876</v>
      </c>
      <c r="S119" s="500">
        <f>+'70MW-220kV Entre Rios'!$R$216</f>
        <v>0.5347149398031924</v>
      </c>
      <c r="T119" s="500">
        <f>+'70MW-220kV Ciruelos'!$R$216</f>
        <v>0.53721232191055723</v>
      </c>
      <c r="U119" s="500">
        <f>+'70MW-220kV Tineo'!$R$216</f>
        <v>0.6070051766962129</v>
      </c>
      <c r="V119" s="500">
        <f>+'70MW-220kV Puerto Montt'!$R$216</f>
        <v>0.52962502222674046</v>
      </c>
    </row>
    <row r="120" spans="1:22" x14ac:dyDescent="0.25">
      <c r="A120" s="1390"/>
      <c r="B120" s="274" t="s">
        <v>165</v>
      </c>
      <c r="C120" s="500">
        <f>+'70MW-220kV Roncacho'!$S$216</f>
        <v>0</v>
      </c>
      <c r="D120" s="500">
        <f>+'70MW-220kV Condores'!$S$216</f>
        <v>0</v>
      </c>
      <c r="E120" s="500">
        <f>+'70MW-220kV Nueva Pozo Almonte'!$S$216</f>
        <v>0</v>
      </c>
      <c r="F120" s="1184">
        <f>+'70MW-220kV Nueva Lagunas'!$S$216</f>
        <v>0</v>
      </c>
      <c r="G120" s="500">
        <f>+'70MW-220kV Kimal'!$S$216</f>
        <v>0</v>
      </c>
      <c r="H120" s="500">
        <f>+'70MW-220kV Miraje'!$S$216</f>
        <v>0</v>
      </c>
      <c r="I120" s="500">
        <f>+'70MW-220kV Kapatur'!$S$216</f>
        <v>0</v>
      </c>
      <c r="J120" s="500">
        <f>+'70MW-220kV Parinas'!$S$216</f>
        <v>0</v>
      </c>
      <c r="K120" s="500">
        <f>+'70MW-220kV Cumbres'!$S$216</f>
        <v>0</v>
      </c>
      <c r="L120" s="500">
        <f>+'70MW-220kV Illapa'!$S$216</f>
        <v>0</v>
      </c>
      <c r="M120" s="500">
        <f>+'70MW-220kV Nueva Cardones'!$S$216</f>
        <v>0</v>
      </c>
      <c r="N120" s="500">
        <f>+'70MW-220kV Nueva Maitencillo'!$S$216</f>
        <v>0</v>
      </c>
      <c r="O120" s="500">
        <f>+'70MW-220kV Nueva PdA'!$S$216</f>
        <v>0</v>
      </c>
      <c r="P120" s="500">
        <f>+'70MW-220kV Nogales'!$S$216</f>
        <v>0</v>
      </c>
      <c r="Q120" s="500">
        <f>+'70MW-220kV Lo Aguirre'!$S$216</f>
        <v>0</v>
      </c>
      <c r="R120" s="500">
        <f>+'70MW-220kV Candelaria'!$S$216</f>
        <v>0</v>
      </c>
      <c r="S120" s="500">
        <f>+'70MW-220kV Entre Rios'!$S$216</f>
        <v>0</v>
      </c>
      <c r="T120" s="500">
        <f>+'70MW-220kV Ciruelos'!$S$216</f>
        <v>0</v>
      </c>
      <c r="U120" s="500">
        <f>+'70MW-220kV Tineo'!$S$216</f>
        <v>0</v>
      </c>
      <c r="V120" s="500">
        <f>+'70MW-220kV Puerto Montt'!$S$216</f>
        <v>0</v>
      </c>
    </row>
    <row r="121" spans="1:22" x14ac:dyDescent="0.25">
      <c r="A121" s="1390"/>
      <c r="B121" s="274" t="s">
        <v>166</v>
      </c>
      <c r="C121" s="500">
        <f>+'70MW-220kV Roncacho'!$T$216</f>
        <v>0</v>
      </c>
      <c r="D121" s="500">
        <f>+'70MW-220kV Condores'!$T$216</f>
        <v>0</v>
      </c>
      <c r="E121" s="500">
        <f>+'70MW-220kV Nueva Pozo Almonte'!$T$216</f>
        <v>0</v>
      </c>
      <c r="F121" s="1184">
        <f>+'70MW-220kV Nueva Lagunas'!$T$216</f>
        <v>0</v>
      </c>
      <c r="G121" s="500">
        <f>+'70MW-220kV Kimal'!$T$216</f>
        <v>0</v>
      </c>
      <c r="H121" s="500">
        <f>+'70MW-220kV Miraje'!$T$216</f>
        <v>0</v>
      </c>
      <c r="I121" s="500">
        <f>+'70MW-220kV Kapatur'!$T$216</f>
        <v>0</v>
      </c>
      <c r="J121" s="500">
        <f>+'70MW-220kV Parinas'!$T$216</f>
        <v>0</v>
      </c>
      <c r="K121" s="500">
        <f>+'70MW-220kV Cumbres'!$T$216</f>
        <v>0</v>
      </c>
      <c r="L121" s="500">
        <f>+'70MW-220kV Illapa'!$T$216</f>
        <v>0</v>
      </c>
      <c r="M121" s="500">
        <f>+'70MW-220kV Nueva Cardones'!$T$216</f>
        <v>0</v>
      </c>
      <c r="N121" s="500">
        <f>+'70MW-220kV Nueva Maitencillo'!$T$216</f>
        <v>0</v>
      </c>
      <c r="O121" s="500">
        <f>+'70MW-220kV Nueva PdA'!$T$216</f>
        <v>0</v>
      </c>
      <c r="P121" s="500">
        <f>+'70MW-220kV Nogales'!$T$216</f>
        <v>0</v>
      </c>
      <c r="Q121" s="500">
        <f>+'70MW-220kV Lo Aguirre'!$T$216</f>
        <v>0</v>
      </c>
      <c r="R121" s="500">
        <f>+'70MW-220kV Candelaria'!$T$216</f>
        <v>0</v>
      </c>
      <c r="S121" s="500">
        <f>+'70MW-220kV Entre Rios'!$T$216</f>
        <v>0</v>
      </c>
      <c r="T121" s="500">
        <f>+'70MW-220kV Ciruelos'!$T$216</f>
        <v>0</v>
      </c>
      <c r="U121" s="500">
        <f>+'70MW-220kV Tineo'!$T$216</f>
        <v>0</v>
      </c>
      <c r="V121" s="500">
        <f>+'70MW-220kV Puerto Montt'!$T$216</f>
        <v>0</v>
      </c>
    </row>
    <row r="122" spans="1:22" x14ac:dyDescent="0.25">
      <c r="A122" s="1390"/>
      <c r="B122" s="274" t="s">
        <v>167</v>
      </c>
      <c r="C122" s="500">
        <f>+'70MW-220kV Roncacho'!$U$216</f>
        <v>0</v>
      </c>
      <c r="D122" s="500">
        <f>+'70MW-220kV Condores'!$U$216</f>
        <v>0</v>
      </c>
      <c r="E122" s="500">
        <f>+'70MW-220kV Nueva Pozo Almonte'!$U$216</f>
        <v>0</v>
      </c>
      <c r="F122" s="1184">
        <f>+'70MW-220kV Nueva Lagunas'!$U$216</f>
        <v>0</v>
      </c>
      <c r="G122" s="500">
        <f>+'70MW-220kV Kimal'!$U$216</f>
        <v>0</v>
      </c>
      <c r="H122" s="500">
        <f>+'70MW-220kV Miraje'!$U$216</f>
        <v>0</v>
      </c>
      <c r="I122" s="500">
        <f>+'70MW-220kV Kapatur'!$U$216</f>
        <v>0</v>
      </c>
      <c r="J122" s="500">
        <f>+'70MW-220kV Parinas'!$U$216</f>
        <v>0</v>
      </c>
      <c r="K122" s="500">
        <f>+'70MW-220kV Cumbres'!$U$216</f>
        <v>0</v>
      </c>
      <c r="L122" s="500">
        <f>+'70MW-220kV Illapa'!$U$216</f>
        <v>0</v>
      </c>
      <c r="M122" s="500">
        <f>+'70MW-220kV Nueva Cardones'!$U$216</f>
        <v>0</v>
      </c>
      <c r="N122" s="500">
        <f>+'70MW-220kV Nueva Maitencillo'!$U$216</f>
        <v>0</v>
      </c>
      <c r="O122" s="500">
        <f>+'70MW-220kV Nueva PdA'!$U$216</f>
        <v>0</v>
      </c>
      <c r="P122" s="500">
        <f>+'70MW-220kV Nogales'!$U$216</f>
        <v>0</v>
      </c>
      <c r="Q122" s="500">
        <f>+'70MW-220kV Lo Aguirre'!$U$216</f>
        <v>0</v>
      </c>
      <c r="R122" s="500">
        <f>+'70MW-220kV Candelaria'!$U$216</f>
        <v>0</v>
      </c>
      <c r="S122" s="500">
        <f>+'70MW-220kV Entre Rios'!$U$216</f>
        <v>0</v>
      </c>
      <c r="T122" s="500">
        <f>+'70MW-220kV Ciruelos'!$U$216</f>
        <v>0</v>
      </c>
      <c r="U122" s="500">
        <f>+'70MW-220kV Tineo'!$U$216</f>
        <v>0</v>
      </c>
      <c r="V122" s="500">
        <f>+'70MW-220kV Puerto Montt'!$U$216</f>
        <v>0</v>
      </c>
    </row>
    <row r="123" spans="1:22" x14ac:dyDescent="0.25">
      <c r="A123" s="1390"/>
      <c r="B123" s="274" t="s">
        <v>168</v>
      </c>
      <c r="C123" s="500">
        <f>+'70MW-220kV Roncacho'!$V$216</f>
        <v>0.46102946640267839</v>
      </c>
      <c r="D123" s="500">
        <f>+'70MW-220kV Condores'!$V$216</f>
        <v>0.47665928252675371</v>
      </c>
      <c r="E123" s="500">
        <f>+'70MW-220kV Nueva Pozo Almonte'!$V$216</f>
        <v>0.46913852242488385</v>
      </c>
      <c r="F123" s="1184">
        <f>+'70MW-220kV Nueva Lagunas'!$V$216</f>
        <v>0.47065052431799925</v>
      </c>
      <c r="G123" s="500">
        <f>+'70MW-220kV Kimal'!$V$216</f>
        <v>0.48038657131865881</v>
      </c>
      <c r="H123" s="500">
        <f>+'70MW-220kV Miraje'!$V$216</f>
        <v>0.48028191110069968</v>
      </c>
      <c r="I123" s="500">
        <f>+'70MW-220kV Kapatur'!$V$216</f>
        <v>0.41013564318269763</v>
      </c>
      <c r="J123" s="500">
        <f>+'70MW-220kV Parinas'!$V$216</f>
        <v>0.47062530700364613</v>
      </c>
      <c r="K123" s="500">
        <f>+'70MW-220kV Cumbres'!$V$216</f>
        <v>0.47495167460420296</v>
      </c>
      <c r="L123" s="500">
        <f>+'70MW-220kV Illapa'!$V$216</f>
        <v>0.47590747210719131</v>
      </c>
      <c r="M123" s="500">
        <f>+'70MW-220kV Nueva Cardones'!$V$216</f>
        <v>0.40246956064766121</v>
      </c>
      <c r="N123" s="500">
        <f>+'70MW-220kV Nueva Maitencillo'!$V$216</f>
        <v>0.40125269270522129</v>
      </c>
      <c r="O123" s="500">
        <f>+'70MW-220kV Nueva PdA'!$V$216</f>
        <v>0.39030107733781899</v>
      </c>
      <c r="P123" s="500">
        <f>+'70MW-220kV Nogales'!$V$216</f>
        <v>0.46378534332434918</v>
      </c>
      <c r="Q123" s="500">
        <f>+'70MW-220kV Lo Aguirre'!$V$216</f>
        <v>0.4069619020433618</v>
      </c>
      <c r="R123" s="500">
        <f>+'70MW-220kV Candelaria'!$V$216</f>
        <v>0.45445545154386108</v>
      </c>
      <c r="S123" s="500">
        <f>+'70MW-220kV Entre Rios'!$V$216</f>
        <v>0.4652850601968076</v>
      </c>
      <c r="T123" s="500">
        <f>+'70MW-220kV Ciruelos'!$V$216</f>
        <v>0.46278767808944282</v>
      </c>
      <c r="U123" s="500">
        <f>+'70MW-220kV Tineo'!$V$216</f>
        <v>0.3929948233037871</v>
      </c>
      <c r="V123" s="500">
        <f>+'70MW-220kV Puerto Montt'!$V$216</f>
        <v>0.47037497777325948</v>
      </c>
    </row>
    <row r="124" spans="1:22" x14ac:dyDescent="0.25">
      <c r="A124" s="1204"/>
      <c r="B124" s="303"/>
      <c r="C124" s="489" t="str">
        <f>+IF(SUM(C117:C123)=1,"OK",+IF(SUM(C117:C123)=0,"N/A","ERROR"))</f>
        <v>OK</v>
      </c>
      <c r="D124" s="489" t="str">
        <f t="shared" ref="D124:V124" si="41">+IF(SUM(D117:D123)=1,"OK",+IF(SUM(D117:D123)=0,"N/A","ERROR"))</f>
        <v>OK</v>
      </c>
      <c r="E124" s="489" t="str">
        <f t="shared" si="41"/>
        <v>OK</v>
      </c>
      <c r="F124" s="489" t="str">
        <f t="shared" si="41"/>
        <v>OK</v>
      </c>
      <c r="G124" s="489" t="str">
        <f t="shared" si="41"/>
        <v>OK</v>
      </c>
      <c r="H124" s="489" t="str">
        <f t="shared" si="41"/>
        <v>OK</v>
      </c>
      <c r="I124" s="489" t="str">
        <f t="shared" si="41"/>
        <v>OK</v>
      </c>
      <c r="J124" s="489" t="str">
        <f t="shared" si="41"/>
        <v>OK</v>
      </c>
      <c r="K124" s="489" t="str">
        <f t="shared" si="41"/>
        <v>OK</v>
      </c>
      <c r="L124" s="489" t="str">
        <f t="shared" si="41"/>
        <v>OK</v>
      </c>
      <c r="M124" s="489" t="str">
        <f t="shared" si="41"/>
        <v>OK</v>
      </c>
      <c r="N124" s="489" t="str">
        <f t="shared" si="41"/>
        <v>OK</v>
      </c>
      <c r="O124" s="489" t="str">
        <f t="shared" si="41"/>
        <v>OK</v>
      </c>
      <c r="P124" s="489" t="str">
        <f t="shared" si="41"/>
        <v>OK</v>
      </c>
      <c r="Q124" s="489" t="str">
        <f t="shared" si="41"/>
        <v>OK</v>
      </c>
      <c r="R124" s="489" t="str">
        <f t="shared" si="41"/>
        <v>OK</v>
      </c>
      <c r="S124" s="489" t="str">
        <f t="shared" si="41"/>
        <v>OK</v>
      </c>
      <c r="T124" s="489" t="str">
        <f t="shared" si="41"/>
        <v>OK</v>
      </c>
      <c r="U124" s="489" t="str">
        <f t="shared" si="41"/>
        <v>OK</v>
      </c>
      <c r="V124" s="489" t="str">
        <f t="shared" si="41"/>
        <v>OK</v>
      </c>
    </row>
    <row r="125" spans="1:22" ht="12.75" customHeight="1" x14ac:dyDescent="0.25">
      <c r="A125" s="1389" t="s">
        <v>72</v>
      </c>
      <c r="B125" s="274" t="s">
        <v>162</v>
      </c>
      <c r="C125" s="500">
        <f>+'70MW-220kV Roncacho'!$P$217</f>
        <v>0</v>
      </c>
      <c r="D125" s="500">
        <f>+'70MW-220kV Condores'!$P$217</f>
        <v>0</v>
      </c>
      <c r="E125" s="500">
        <f>+'70MW-220kV Nueva Pozo Almonte'!$P$217</f>
        <v>0</v>
      </c>
      <c r="F125" s="1184">
        <f>+'70MW-220kV Nueva Lagunas'!$P$217</f>
        <v>0</v>
      </c>
      <c r="G125" s="500">
        <f>+'70MW-220kV Kimal'!$P$217</f>
        <v>0</v>
      </c>
      <c r="H125" s="500">
        <f>+'70MW-220kV Miraje'!$P$217</f>
        <v>0</v>
      </c>
      <c r="I125" s="500">
        <f>+'70MW-220kV Kapatur'!$P$217</f>
        <v>0</v>
      </c>
      <c r="J125" s="500">
        <f>+'70MW-220kV Parinas'!$P$217</f>
        <v>0</v>
      </c>
      <c r="K125" s="500">
        <f>+'70MW-220kV Cumbres'!$P$217</f>
        <v>0</v>
      </c>
      <c r="L125" s="500">
        <f>+'70MW-220kV Illapa'!$P$217</f>
        <v>0</v>
      </c>
      <c r="M125" s="500">
        <f>+'70MW-220kV Nueva Cardones'!$P$217</f>
        <v>0</v>
      </c>
      <c r="N125" s="500">
        <f>+'70MW-220kV Nueva Maitencillo'!$P$217</f>
        <v>0</v>
      </c>
      <c r="O125" s="500">
        <f>+'70MW-220kV Nueva PdA'!$P$217</f>
        <v>0</v>
      </c>
      <c r="P125" s="500">
        <f>+'70MW-220kV Nogales'!$P$217</f>
        <v>0</v>
      </c>
      <c r="Q125" s="500">
        <f>+'70MW-220kV Lo Aguirre'!$P$217</f>
        <v>0</v>
      </c>
      <c r="R125" s="500">
        <f>+'70MW-220kV Candelaria'!$P$217</f>
        <v>0</v>
      </c>
      <c r="S125" s="500">
        <f>+'70MW-220kV Entre Rios'!$P$217</f>
        <v>0</v>
      </c>
      <c r="T125" s="500">
        <f>+'70MW-220kV Ciruelos'!$P$217</f>
        <v>0</v>
      </c>
      <c r="U125" s="500">
        <f>+'70MW-220kV Tineo'!$P$217</f>
        <v>0</v>
      </c>
      <c r="V125" s="500">
        <f>+'70MW-220kV Puerto Montt'!$P$217</f>
        <v>0</v>
      </c>
    </row>
    <row r="126" spans="1:22" x14ac:dyDescent="0.25">
      <c r="A126" s="1390"/>
      <c r="B126" s="274" t="s">
        <v>163</v>
      </c>
      <c r="C126" s="500">
        <f>+'70MW-220kV Roncacho'!$Q$217</f>
        <v>0</v>
      </c>
      <c r="D126" s="500">
        <f>+'70MW-220kV Condores'!$Q$217</f>
        <v>0</v>
      </c>
      <c r="E126" s="500">
        <f>+'70MW-220kV Nueva Pozo Almonte'!$Q$217</f>
        <v>0</v>
      </c>
      <c r="F126" s="1184">
        <f>+'70MW-220kV Nueva Lagunas'!$Q$217</f>
        <v>0</v>
      </c>
      <c r="G126" s="500">
        <f>+'70MW-220kV Kimal'!$Q$217</f>
        <v>0</v>
      </c>
      <c r="H126" s="500">
        <f>+'70MW-220kV Miraje'!$Q$217</f>
        <v>0</v>
      </c>
      <c r="I126" s="500">
        <f>+'70MW-220kV Kapatur'!$Q$217</f>
        <v>0</v>
      </c>
      <c r="J126" s="500">
        <f>+'70MW-220kV Parinas'!$Q$217</f>
        <v>0</v>
      </c>
      <c r="K126" s="500">
        <f>+'70MW-220kV Cumbres'!$Q$217</f>
        <v>0</v>
      </c>
      <c r="L126" s="500">
        <f>+'70MW-220kV Illapa'!$Q$217</f>
        <v>0</v>
      </c>
      <c r="M126" s="500">
        <f>+'70MW-220kV Nueva Cardones'!$Q$217</f>
        <v>0</v>
      </c>
      <c r="N126" s="500">
        <f>+'70MW-220kV Nueva Maitencillo'!$Q$217</f>
        <v>0</v>
      </c>
      <c r="O126" s="500">
        <f>+'70MW-220kV Nueva PdA'!$Q$217</f>
        <v>0</v>
      </c>
      <c r="P126" s="500">
        <f>+'70MW-220kV Nogales'!$Q$217</f>
        <v>0</v>
      </c>
      <c r="Q126" s="500">
        <f>+'70MW-220kV Lo Aguirre'!$Q$217</f>
        <v>0</v>
      </c>
      <c r="R126" s="500">
        <f>+'70MW-220kV Candelaria'!$Q$217</f>
        <v>0</v>
      </c>
      <c r="S126" s="500">
        <f>+'70MW-220kV Entre Rios'!$Q$217</f>
        <v>0</v>
      </c>
      <c r="T126" s="500">
        <f>+'70MW-220kV Ciruelos'!$Q$217</f>
        <v>0</v>
      </c>
      <c r="U126" s="500">
        <f>+'70MW-220kV Tineo'!$Q$217</f>
        <v>0</v>
      </c>
      <c r="V126" s="500">
        <f>+'70MW-220kV Puerto Montt'!$Q$217</f>
        <v>0</v>
      </c>
    </row>
    <row r="127" spans="1:22" x14ac:dyDescent="0.25">
      <c r="A127" s="1390"/>
      <c r="B127" s="274" t="s">
        <v>164</v>
      </c>
      <c r="C127" s="500">
        <f>+'70MW-220kV Roncacho'!$R$217</f>
        <v>0.14500910348783291</v>
      </c>
      <c r="D127" s="500">
        <f>+'70MW-220kV Condores'!$R$217</f>
        <v>0.13806567268205402</v>
      </c>
      <c r="E127" s="500">
        <f>+'70MW-220kV Nueva Pozo Almonte'!$R$217</f>
        <v>0.13844996911359278</v>
      </c>
      <c r="F127" s="1184">
        <f>+'70MW-220kV Nueva Lagunas'!$R$217</f>
        <v>0.13162056987361137</v>
      </c>
      <c r="G127" s="500">
        <f>+'70MW-220kV Kimal'!$R$217</f>
        <v>0.13041325964006012</v>
      </c>
      <c r="H127" s="500">
        <f>+'70MW-220kV Miraje'!$R$217</f>
        <v>0.1304116584809828</v>
      </c>
      <c r="I127" s="500">
        <f>+'70MW-220kV Kapatur'!$R$217</f>
        <v>0.13027348910357167</v>
      </c>
      <c r="J127" s="500">
        <f>+'70MW-220kV Parinas'!$R$217</f>
        <v>0.12861279358042044</v>
      </c>
      <c r="K127" s="500">
        <f>+'70MW-220kV Cumbres'!$R$217</f>
        <v>0.13174417481069403</v>
      </c>
      <c r="L127" s="500">
        <f>+'70MW-220kV Illapa'!$R$217</f>
        <v>0.13169019614170807</v>
      </c>
      <c r="M127" s="500">
        <f>+'70MW-220kV Nueva Cardones'!$R$217</f>
        <v>0.13172860393246186</v>
      </c>
      <c r="N127" s="500">
        <f>+'70MW-220kV Nueva Maitencillo'!$R$217</f>
        <v>0.1318133789450015</v>
      </c>
      <c r="O127" s="500">
        <f>+'70MW-220kV Nueva PdA'!$R$217</f>
        <v>0.13966173667487614</v>
      </c>
      <c r="P127" s="500">
        <f>+'70MW-220kV Nogales'!$R$217</f>
        <v>0.13089777986794343</v>
      </c>
      <c r="Q127" s="500">
        <f>+'70MW-220kV Lo Aguirre'!$R$217</f>
        <v>0.12044796685170346</v>
      </c>
      <c r="R127" s="500">
        <f>+'70MW-220kV Candelaria'!$R$217</f>
        <v>0.133477122381116</v>
      </c>
      <c r="S127" s="500">
        <f>+'70MW-220kV Entre Rios'!$R$217</f>
        <v>0.12677414443419902</v>
      </c>
      <c r="T127" s="500">
        <f>+'70MW-220kV Ciruelos'!$R$217</f>
        <v>0.12596186257250822</v>
      </c>
      <c r="U127" s="500">
        <f>+'70MW-220kV Tineo'!$R$217</f>
        <v>0.12712588969688207</v>
      </c>
      <c r="V127" s="500">
        <f>+'70MW-220kV Puerto Montt'!$R$217</f>
        <v>0.12729540585563107</v>
      </c>
    </row>
    <row r="128" spans="1:22" x14ac:dyDescent="0.25">
      <c r="A128" s="1390"/>
      <c r="B128" s="274" t="s">
        <v>165</v>
      </c>
      <c r="C128" s="500">
        <f>+'70MW-220kV Roncacho'!$S$217</f>
        <v>0</v>
      </c>
      <c r="D128" s="500">
        <f>+'70MW-220kV Condores'!$S$217</f>
        <v>0</v>
      </c>
      <c r="E128" s="500">
        <f>+'70MW-220kV Nueva Pozo Almonte'!$S$217</f>
        <v>0</v>
      </c>
      <c r="F128" s="1184">
        <f>+'70MW-220kV Nueva Lagunas'!$S$217</f>
        <v>0</v>
      </c>
      <c r="G128" s="500">
        <f>+'70MW-220kV Kimal'!$S$217</f>
        <v>0</v>
      </c>
      <c r="H128" s="500">
        <f>+'70MW-220kV Miraje'!$S$217</f>
        <v>0</v>
      </c>
      <c r="I128" s="500">
        <f>+'70MW-220kV Kapatur'!$S$217</f>
        <v>0</v>
      </c>
      <c r="J128" s="500">
        <f>+'70MW-220kV Parinas'!$S$217</f>
        <v>0</v>
      </c>
      <c r="K128" s="500">
        <f>+'70MW-220kV Cumbres'!$S$217</f>
        <v>0</v>
      </c>
      <c r="L128" s="500">
        <f>+'70MW-220kV Illapa'!$S$217</f>
        <v>0</v>
      </c>
      <c r="M128" s="500">
        <f>+'70MW-220kV Nueva Cardones'!$S$217</f>
        <v>0</v>
      </c>
      <c r="N128" s="500">
        <f>+'70MW-220kV Nueva Maitencillo'!$S$217</f>
        <v>0</v>
      </c>
      <c r="O128" s="500">
        <f>+'70MW-220kV Nueva PdA'!$S$217</f>
        <v>0</v>
      </c>
      <c r="P128" s="500">
        <f>+'70MW-220kV Nogales'!$S$217</f>
        <v>0</v>
      </c>
      <c r="Q128" s="500">
        <f>+'70MW-220kV Lo Aguirre'!$S$217</f>
        <v>0</v>
      </c>
      <c r="R128" s="500">
        <f>+'70MW-220kV Candelaria'!$S$217</f>
        <v>0</v>
      </c>
      <c r="S128" s="500">
        <f>+'70MW-220kV Entre Rios'!$S$217</f>
        <v>0</v>
      </c>
      <c r="T128" s="500">
        <f>+'70MW-220kV Ciruelos'!$S$217</f>
        <v>0</v>
      </c>
      <c r="U128" s="500">
        <f>+'70MW-220kV Tineo'!$S$217</f>
        <v>0</v>
      </c>
      <c r="V128" s="500">
        <f>+'70MW-220kV Puerto Montt'!$S$217</f>
        <v>0</v>
      </c>
    </row>
    <row r="129" spans="1:22" x14ac:dyDescent="0.25">
      <c r="A129" s="1390"/>
      <c r="B129" s="274" t="s">
        <v>166</v>
      </c>
      <c r="C129" s="500">
        <f>+'70MW-220kV Roncacho'!$T$217</f>
        <v>0</v>
      </c>
      <c r="D129" s="500">
        <f>+'70MW-220kV Condores'!$T$217</f>
        <v>0</v>
      </c>
      <c r="E129" s="500">
        <f>+'70MW-220kV Nueva Pozo Almonte'!$T$217</f>
        <v>0</v>
      </c>
      <c r="F129" s="1184">
        <f>+'70MW-220kV Nueva Lagunas'!$T$217</f>
        <v>0</v>
      </c>
      <c r="G129" s="500">
        <f>+'70MW-220kV Kimal'!$T$217</f>
        <v>0</v>
      </c>
      <c r="H129" s="500">
        <f>+'70MW-220kV Miraje'!$T$217</f>
        <v>0</v>
      </c>
      <c r="I129" s="500">
        <f>+'70MW-220kV Kapatur'!$T$217</f>
        <v>0</v>
      </c>
      <c r="J129" s="500">
        <f>+'70MW-220kV Parinas'!$T$217</f>
        <v>0</v>
      </c>
      <c r="K129" s="500">
        <f>+'70MW-220kV Cumbres'!$T$217</f>
        <v>0</v>
      </c>
      <c r="L129" s="500">
        <f>+'70MW-220kV Illapa'!$T$217</f>
        <v>0</v>
      </c>
      <c r="M129" s="500">
        <f>+'70MW-220kV Nueva Cardones'!$T$217</f>
        <v>0</v>
      </c>
      <c r="N129" s="500">
        <f>+'70MW-220kV Nueva Maitencillo'!$T$217</f>
        <v>0</v>
      </c>
      <c r="O129" s="500">
        <f>+'70MW-220kV Nueva PdA'!$T$217</f>
        <v>0</v>
      </c>
      <c r="P129" s="500">
        <f>+'70MW-220kV Nogales'!$T$217</f>
        <v>0</v>
      </c>
      <c r="Q129" s="500">
        <f>+'70MW-220kV Lo Aguirre'!$T$217</f>
        <v>0</v>
      </c>
      <c r="R129" s="500">
        <f>+'70MW-220kV Candelaria'!$T$217</f>
        <v>0</v>
      </c>
      <c r="S129" s="500">
        <f>+'70MW-220kV Entre Rios'!$T$217</f>
        <v>0</v>
      </c>
      <c r="T129" s="500">
        <f>+'70MW-220kV Ciruelos'!$T$217</f>
        <v>0</v>
      </c>
      <c r="U129" s="500">
        <f>+'70MW-220kV Tineo'!$T$217</f>
        <v>0</v>
      </c>
      <c r="V129" s="500">
        <f>+'70MW-220kV Puerto Montt'!$T$217</f>
        <v>0</v>
      </c>
    </row>
    <row r="130" spans="1:22" x14ac:dyDescent="0.25">
      <c r="A130" s="1390"/>
      <c r="B130" s="274" t="s">
        <v>167</v>
      </c>
      <c r="C130" s="500">
        <f>+'70MW-220kV Roncacho'!$U$217</f>
        <v>0</v>
      </c>
      <c r="D130" s="500">
        <f>+'70MW-220kV Condores'!$U$217</f>
        <v>0</v>
      </c>
      <c r="E130" s="500">
        <f>+'70MW-220kV Nueva Pozo Almonte'!$U$217</f>
        <v>0</v>
      </c>
      <c r="F130" s="1184">
        <f>+'70MW-220kV Nueva Lagunas'!$U$217</f>
        <v>0</v>
      </c>
      <c r="G130" s="500">
        <f>+'70MW-220kV Kimal'!$U$217</f>
        <v>0</v>
      </c>
      <c r="H130" s="500">
        <f>+'70MW-220kV Miraje'!$U$217</f>
        <v>0</v>
      </c>
      <c r="I130" s="500">
        <f>+'70MW-220kV Kapatur'!$U$217</f>
        <v>0</v>
      </c>
      <c r="J130" s="500">
        <f>+'70MW-220kV Parinas'!$U$217</f>
        <v>0</v>
      </c>
      <c r="K130" s="500">
        <f>+'70MW-220kV Cumbres'!$U$217</f>
        <v>0</v>
      </c>
      <c r="L130" s="500">
        <f>+'70MW-220kV Illapa'!$U$217</f>
        <v>0</v>
      </c>
      <c r="M130" s="500">
        <f>+'70MW-220kV Nueva Cardones'!$U$217</f>
        <v>0</v>
      </c>
      <c r="N130" s="500">
        <f>+'70MW-220kV Nueva Maitencillo'!$U$217</f>
        <v>0</v>
      </c>
      <c r="O130" s="500">
        <f>+'70MW-220kV Nueva PdA'!$U$217</f>
        <v>0</v>
      </c>
      <c r="P130" s="500">
        <f>+'70MW-220kV Nogales'!$U$217</f>
        <v>0</v>
      </c>
      <c r="Q130" s="500">
        <f>+'70MW-220kV Lo Aguirre'!$U$217</f>
        <v>0</v>
      </c>
      <c r="R130" s="500">
        <f>+'70MW-220kV Candelaria'!$U$217</f>
        <v>0</v>
      </c>
      <c r="S130" s="500">
        <f>+'70MW-220kV Entre Rios'!$U$217</f>
        <v>0</v>
      </c>
      <c r="T130" s="500">
        <f>+'70MW-220kV Ciruelos'!$U$217</f>
        <v>0</v>
      </c>
      <c r="U130" s="500">
        <f>+'70MW-220kV Tineo'!$U$217</f>
        <v>0</v>
      </c>
      <c r="V130" s="500">
        <f>+'70MW-220kV Puerto Montt'!$U$217</f>
        <v>0</v>
      </c>
    </row>
    <row r="131" spans="1:22" x14ac:dyDescent="0.25">
      <c r="A131" s="1391"/>
      <c r="B131" s="274" t="s">
        <v>168</v>
      </c>
      <c r="C131" s="500">
        <f>+'70MW-220kV Roncacho'!$V$217</f>
        <v>0.8549908965121672</v>
      </c>
      <c r="D131" s="500">
        <f>+'70MW-220kV Condores'!$V$217</f>
        <v>0.86193432731794606</v>
      </c>
      <c r="E131" s="500">
        <f>+'70MW-220kV Nueva Pozo Almonte'!$V$217</f>
        <v>0.86155003088640714</v>
      </c>
      <c r="F131" s="1184">
        <f>+'70MW-220kV Nueva Lagunas'!$V$217</f>
        <v>0.86837943012638863</v>
      </c>
      <c r="G131" s="500">
        <f>+'70MW-220kV Kimal'!$V$217</f>
        <v>0.86958674035993988</v>
      </c>
      <c r="H131" s="500">
        <f>+'70MW-220kV Miraje'!$V$217</f>
        <v>0.86958834151901732</v>
      </c>
      <c r="I131" s="500">
        <f>+'70MW-220kV Kapatur'!$V$217</f>
        <v>0.86972651089642838</v>
      </c>
      <c r="J131" s="500">
        <f>+'70MW-220kV Parinas'!$V$217</f>
        <v>0.87138720641957945</v>
      </c>
      <c r="K131" s="500">
        <f>+'70MW-220kV Cumbres'!$V$217</f>
        <v>0.868255825189306</v>
      </c>
      <c r="L131" s="500">
        <f>+'70MW-220kV Illapa'!$V$217</f>
        <v>0.86830980385829204</v>
      </c>
      <c r="M131" s="500">
        <f>+'70MW-220kV Nueva Cardones'!$V$217</f>
        <v>0.86827139606753823</v>
      </c>
      <c r="N131" s="500">
        <f>+'70MW-220kV Nueva Maitencillo'!$V$217</f>
        <v>0.86818662105499855</v>
      </c>
      <c r="O131" s="500">
        <f>+'70MW-220kV Nueva PdA'!$V$217</f>
        <v>0.86033826332512386</v>
      </c>
      <c r="P131" s="500">
        <f>+'70MW-220kV Nogales'!$V$217</f>
        <v>0.86910222013205662</v>
      </c>
      <c r="Q131" s="500">
        <f>+'70MW-220kV Lo Aguirre'!$V$217</f>
        <v>0.87955203314829655</v>
      </c>
      <c r="R131" s="500">
        <f>+'70MW-220kV Candelaria'!$V$217</f>
        <v>0.86652287761888402</v>
      </c>
      <c r="S131" s="500">
        <f>+'70MW-220kV Entre Rios'!$V$217</f>
        <v>0.87322585556580101</v>
      </c>
      <c r="T131" s="500">
        <f>+'70MW-220kV Ciruelos'!$V$217</f>
        <v>0.87403813742749181</v>
      </c>
      <c r="U131" s="500">
        <f>+'70MW-220kV Tineo'!$V$217</f>
        <v>0.87287411030311801</v>
      </c>
      <c r="V131" s="500">
        <f>+'70MW-220kV Puerto Montt'!$V$217</f>
        <v>0.87270459414436896</v>
      </c>
    </row>
    <row r="132" spans="1:22" x14ac:dyDescent="0.25">
      <c r="C132" s="489" t="str">
        <f>+IF(SUM(C125:C131)=1,"OK",+IF(SUM(C125:C131)=0,"N/A","ERROR"))</f>
        <v>OK</v>
      </c>
      <c r="D132" s="489" t="str">
        <f t="shared" ref="D132:V132" si="42">+IF(SUM(D125:D131)=1,"OK",+IF(SUM(D125:D131)=0,"N/A","ERROR"))</f>
        <v>OK</v>
      </c>
      <c r="E132" s="489" t="str">
        <f t="shared" si="42"/>
        <v>OK</v>
      </c>
      <c r="F132" s="489" t="str">
        <f t="shared" si="42"/>
        <v>OK</v>
      </c>
      <c r="G132" s="489" t="str">
        <f t="shared" si="42"/>
        <v>OK</v>
      </c>
      <c r="H132" s="489" t="str">
        <f t="shared" si="42"/>
        <v>OK</v>
      </c>
      <c r="I132" s="489" t="str">
        <f t="shared" si="42"/>
        <v>OK</v>
      </c>
      <c r="J132" s="489" t="str">
        <f t="shared" si="42"/>
        <v>OK</v>
      </c>
      <c r="K132" s="489" t="str">
        <f t="shared" si="42"/>
        <v>OK</v>
      </c>
      <c r="L132" s="489" t="str">
        <f t="shared" si="42"/>
        <v>OK</v>
      </c>
      <c r="M132" s="489" t="str">
        <f t="shared" si="42"/>
        <v>OK</v>
      </c>
      <c r="N132" s="489" t="str">
        <f t="shared" si="42"/>
        <v>OK</v>
      </c>
      <c r="O132" s="489" t="str">
        <f t="shared" si="42"/>
        <v>OK</v>
      </c>
      <c r="P132" s="489" t="str">
        <f t="shared" si="42"/>
        <v>OK</v>
      </c>
      <c r="Q132" s="489" t="str">
        <f t="shared" si="42"/>
        <v>OK</v>
      </c>
      <c r="R132" s="489" t="str">
        <f t="shared" si="42"/>
        <v>OK</v>
      </c>
      <c r="S132" s="489" t="str">
        <f t="shared" si="42"/>
        <v>OK</v>
      </c>
      <c r="T132" s="489" t="str">
        <f t="shared" si="42"/>
        <v>OK</v>
      </c>
      <c r="U132" s="489" t="str">
        <f t="shared" si="42"/>
        <v>OK</v>
      </c>
      <c r="V132" s="489" t="str">
        <f t="shared" si="42"/>
        <v>OK</v>
      </c>
    </row>
    <row r="135" spans="1:22" ht="17.399999999999999" x14ac:dyDescent="0.3">
      <c r="B135" s="467" t="s">
        <v>325</v>
      </c>
    </row>
    <row r="136" spans="1:22" ht="17.399999999999999" x14ac:dyDescent="0.3">
      <c r="B136" s="467"/>
    </row>
    <row r="137" spans="1:22" x14ac:dyDescent="0.25">
      <c r="A137" s="1392"/>
      <c r="B137" s="274" t="s">
        <v>162</v>
      </c>
      <c r="C137" s="528">
        <f t="shared" ref="C137:E137" si="43">+C95/C$102</f>
        <v>0.66628840546616241</v>
      </c>
      <c r="D137" s="528">
        <f t="shared" si="43"/>
        <v>0.66309264493813325</v>
      </c>
      <c r="E137" s="528">
        <f t="shared" si="43"/>
        <v>0.66150311077210011</v>
      </c>
      <c r="F137" s="1185">
        <f t="shared" ref="F137:M143" si="44">+F95/F$102</f>
        <v>0.66024643998461163</v>
      </c>
      <c r="G137" s="528">
        <f t="shared" si="44"/>
        <v>0.65159749812664647</v>
      </c>
      <c r="H137" s="528">
        <f t="shared" si="44"/>
        <v>0.65157441071784383</v>
      </c>
      <c r="I137" s="528">
        <f t="shared" ref="I137" si="45">+I95/I$102</f>
        <v>0.65291292258627487</v>
      </c>
      <c r="J137" s="528">
        <f t="shared" si="44"/>
        <v>0.65013363341200092</v>
      </c>
      <c r="K137" s="528">
        <f t="shared" si="44"/>
        <v>0.6582231173166927</v>
      </c>
      <c r="L137" s="528">
        <f t="shared" si="44"/>
        <v>0.65837627333629933</v>
      </c>
      <c r="M137" s="528">
        <f t="shared" si="44"/>
        <v>0.66068243487787803</v>
      </c>
      <c r="N137" s="528">
        <f t="shared" ref="N137:V137" si="46">+N95/N$102</f>
        <v>0.6608273517978156</v>
      </c>
      <c r="O137" s="528">
        <f t="shared" si="46"/>
        <v>0.66459140344204215</v>
      </c>
      <c r="P137" s="528">
        <f t="shared" si="46"/>
        <v>0.66443615816527268</v>
      </c>
      <c r="Q137" s="528">
        <f t="shared" si="46"/>
        <v>0.6547195473266092</v>
      </c>
      <c r="R137" s="528">
        <f t="shared" si="46"/>
        <v>0.67239139340765919</v>
      </c>
      <c r="S137" s="528">
        <f t="shared" si="46"/>
        <v>0.66369489272770865</v>
      </c>
      <c r="T137" s="528">
        <f t="shared" si="46"/>
        <v>0.6681826186848816</v>
      </c>
      <c r="U137" s="528">
        <f t="shared" si="46"/>
        <v>0.66394596619680846</v>
      </c>
      <c r="V137" s="528">
        <f t="shared" si="46"/>
        <v>0.66536703543555309</v>
      </c>
    </row>
    <row r="138" spans="1:22" x14ac:dyDescent="0.25">
      <c r="A138" s="1393"/>
      <c r="B138" s="274" t="s">
        <v>163</v>
      </c>
      <c r="C138" s="528">
        <f t="shared" ref="C138:E138" si="47">+C96/C$102</f>
        <v>0</v>
      </c>
      <c r="D138" s="528">
        <f t="shared" si="47"/>
        <v>0</v>
      </c>
      <c r="E138" s="528">
        <f t="shared" si="47"/>
        <v>0</v>
      </c>
      <c r="F138" s="1185">
        <f t="shared" si="44"/>
        <v>0</v>
      </c>
      <c r="G138" s="528">
        <f t="shared" si="44"/>
        <v>0</v>
      </c>
      <c r="H138" s="528">
        <f t="shared" si="44"/>
        <v>0</v>
      </c>
      <c r="I138" s="528">
        <f t="shared" ref="I138" si="48">+I96/I$102</f>
        <v>0</v>
      </c>
      <c r="J138" s="528">
        <f t="shared" si="44"/>
        <v>0</v>
      </c>
      <c r="K138" s="528">
        <f t="shared" si="44"/>
        <v>0</v>
      </c>
      <c r="L138" s="528">
        <f t="shared" si="44"/>
        <v>0</v>
      </c>
      <c r="M138" s="528">
        <f t="shared" si="44"/>
        <v>0</v>
      </c>
      <c r="N138" s="528">
        <f t="shared" ref="N138:V138" si="49">+N96/N$102</f>
        <v>0</v>
      </c>
      <c r="O138" s="528">
        <f t="shared" si="49"/>
        <v>0</v>
      </c>
      <c r="P138" s="528">
        <f t="shared" si="49"/>
        <v>0</v>
      </c>
      <c r="Q138" s="528">
        <f t="shared" si="49"/>
        <v>0</v>
      </c>
      <c r="R138" s="528">
        <f t="shared" si="49"/>
        <v>0</v>
      </c>
      <c r="S138" s="528">
        <f t="shared" si="49"/>
        <v>0</v>
      </c>
      <c r="T138" s="528">
        <f t="shared" si="49"/>
        <v>0</v>
      </c>
      <c r="U138" s="528">
        <f t="shared" si="49"/>
        <v>0</v>
      </c>
      <c r="V138" s="528">
        <f t="shared" si="49"/>
        <v>0</v>
      </c>
    </row>
    <row r="139" spans="1:22" x14ac:dyDescent="0.25">
      <c r="A139" s="1393"/>
      <c r="B139" s="274" t="s">
        <v>164</v>
      </c>
      <c r="C139" s="528">
        <f t="shared" ref="C139:E139" si="50">+C97/C$102</f>
        <v>8.5095611370400462E-2</v>
      </c>
      <c r="D139" s="528">
        <f t="shared" si="50"/>
        <v>8.2191297624033613E-2</v>
      </c>
      <c r="E139" s="528">
        <f t="shared" si="50"/>
        <v>8.4542593596189083E-2</v>
      </c>
      <c r="F139" s="1185">
        <f t="shared" si="44"/>
        <v>8.4323956419911417E-2</v>
      </c>
      <c r="G139" s="528">
        <f t="shared" si="44"/>
        <v>8.3954828488103317E-2</v>
      </c>
      <c r="H139" s="528">
        <f t="shared" si="44"/>
        <v>8.3980930209200638E-2</v>
      </c>
      <c r="I139" s="528">
        <f t="shared" ref="I139" si="51">+I97/I$102</f>
        <v>8.9791214390795931E-2</v>
      </c>
      <c r="J139" s="528">
        <f t="shared" si="44"/>
        <v>8.6321352061350748E-2</v>
      </c>
      <c r="K139" s="528">
        <f t="shared" si="44"/>
        <v>8.4288666442086158E-2</v>
      </c>
      <c r="L139" s="528">
        <f t="shared" si="44"/>
        <v>8.4085106436935453E-2</v>
      </c>
      <c r="M139" s="528">
        <f t="shared" si="44"/>
        <v>9.0859709008920264E-2</v>
      </c>
      <c r="N139" s="528">
        <f t="shared" ref="N139:V139" si="52">+N97/N$102</f>
        <v>9.087963856732971E-2</v>
      </c>
      <c r="O139" s="528">
        <f t="shared" si="52"/>
        <v>9.1397286107258918E-2</v>
      </c>
      <c r="P139" s="528">
        <f t="shared" si="52"/>
        <v>8.4859049972685438E-2</v>
      </c>
      <c r="Q139" s="528">
        <f t="shared" si="52"/>
        <v>9.0039668700354542E-2</v>
      </c>
      <c r="R139" s="528">
        <f t="shared" si="52"/>
        <v>8.202414946928939E-2</v>
      </c>
      <c r="S139" s="528">
        <f t="shared" si="52"/>
        <v>8.4764378603530921E-2</v>
      </c>
      <c r="T139" s="528">
        <f t="shared" si="52"/>
        <v>8.1479987889501712E-2</v>
      </c>
      <c r="U139" s="528">
        <f t="shared" si="52"/>
        <v>9.130852297812217E-2</v>
      </c>
      <c r="V139" s="528">
        <f t="shared" si="52"/>
        <v>8.2473211633657645E-2</v>
      </c>
    </row>
    <row r="140" spans="1:22" x14ac:dyDescent="0.25">
      <c r="A140" s="1393"/>
      <c r="B140" s="274" t="s">
        <v>165</v>
      </c>
      <c r="C140" s="528">
        <f t="shared" ref="C140:E140" si="53">+C98/C$102</f>
        <v>0</v>
      </c>
      <c r="D140" s="528">
        <f t="shared" si="53"/>
        <v>0</v>
      </c>
      <c r="E140" s="528">
        <f t="shared" si="53"/>
        <v>0</v>
      </c>
      <c r="F140" s="1185">
        <f t="shared" si="44"/>
        <v>0</v>
      </c>
      <c r="G140" s="528">
        <f t="shared" si="44"/>
        <v>0</v>
      </c>
      <c r="H140" s="528">
        <f t="shared" si="44"/>
        <v>0</v>
      </c>
      <c r="I140" s="528">
        <f t="shared" ref="I140" si="54">+I98/I$102</f>
        <v>0</v>
      </c>
      <c r="J140" s="528">
        <f t="shared" si="44"/>
        <v>0</v>
      </c>
      <c r="K140" s="528">
        <f t="shared" si="44"/>
        <v>0</v>
      </c>
      <c r="L140" s="528">
        <f t="shared" si="44"/>
        <v>0</v>
      </c>
      <c r="M140" s="528">
        <f t="shared" si="44"/>
        <v>0</v>
      </c>
      <c r="N140" s="528">
        <f t="shared" ref="N140:V140" si="55">+N98/N$102</f>
        <v>0</v>
      </c>
      <c r="O140" s="528">
        <f t="shared" si="55"/>
        <v>0</v>
      </c>
      <c r="P140" s="528">
        <f t="shared" si="55"/>
        <v>0</v>
      </c>
      <c r="Q140" s="528">
        <f t="shared" si="55"/>
        <v>0</v>
      </c>
      <c r="R140" s="528">
        <f t="shared" si="55"/>
        <v>0</v>
      </c>
      <c r="S140" s="528">
        <f t="shared" si="55"/>
        <v>0</v>
      </c>
      <c r="T140" s="528">
        <f t="shared" si="55"/>
        <v>0</v>
      </c>
      <c r="U140" s="528">
        <f t="shared" si="55"/>
        <v>0</v>
      </c>
      <c r="V140" s="528">
        <f t="shared" si="55"/>
        <v>0</v>
      </c>
    </row>
    <row r="141" spans="1:22" x14ac:dyDescent="0.25">
      <c r="A141" s="1393"/>
      <c r="B141" s="274" t="s">
        <v>166</v>
      </c>
      <c r="C141" s="528">
        <f t="shared" ref="C141:E141" si="56">+C99/C$102</f>
        <v>0</v>
      </c>
      <c r="D141" s="528">
        <f t="shared" si="56"/>
        <v>0</v>
      </c>
      <c r="E141" s="528">
        <f t="shared" si="56"/>
        <v>0</v>
      </c>
      <c r="F141" s="1185">
        <f t="shared" si="44"/>
        <v>0</v>
      </c>
      <c r="G141" s="528">
        <f t="shared" si="44"/>
        <v>0</v>
      </c>
      <c r="H141" s="528">
        <f t="shared" si="44"/>
        <v>0</v>
      </c>
      <c r="I141" s="528">
        <f t="shared" ref="I141" si="57">+I99/I$102</f>
        <v>0</v>
      </c>
      <c r="J141" s="528">
        <f t="shared" si="44"/>
        <v>0</v>
      </c>
      <c r="K141" s="528">
        <f t="shared" si="44"/>
        <v>0</v>
      </c>
      <c r="L141" s="528">
        <f t="shared" si="44"/>
        <v>0</v>
      </c>
      <c r="M141" s="528">
        <f t="shared" si="44"/>
        <v>0</v>
      </c>
      <c r="N141" s="528">
        <f t="shared" ref="N141:V141" si="58">+N99/N$102</f>
        <v>0</v>
      </c>
      <c r="O141" s="528">
        <f t="shared" si="58"/>
        <v>0</v>
      </c>
      <c r="P141" s="528">
        <f t="shared" si="58"/>
        <v>0</v>
      </c>
      <c r="Q141" s="528">
        <f t="shared" si="58"/>
        <v>0</v>
      </c>
      <c r="R141" s="528">
        <f t="shared" si="58"/>
        <v>0</v>
      </c>
      <c r="S141" s="528">
        <f t="shared" si="58"/>
        <v>0</v>
      </c>
      <c r="T141" s="528">
        <f t="shared" si="58"/>
        <v>0</v>
      </c>
      <c r="U141" s="528">
        <f t="shared" si="58"/>
        <v>0</v>
      </c>
      <c r="V141" s="528">
        <f t="shared" si="58"/>
        <v>0</v>
      </c>
    </row>
    <row r="142" spans="1:22" x14ac:dyDescent="0.25">
      <c r="A142" s="1393"/>
      <c r="B142" s="274" t="s">
        <v>167</v>
      </c>
      <c r="C142" s="528">
        <f t="shared" ref="C142:E142" si="59">+C100/C$102</f>
        <v>0</v>
      </c>
      <c r="D142" s="528">
        <f t="shared" si="59"/>
        <v>0</v>
      </c>
      <c r="E142" s="528">
        <f t="shared" si="59"/>
        <v>0</v>
      </c>
      <c r="F142" s="1185">
        <f t="shared" si="44"/>
        <v>0</v>
      </c>
      <c r="G142" s="528">
        <f t="shared" si="44"/>
        <v>0</v>
      </c>
      <c r="H142" s="528">
        <f t="shared" si="44"/>
        <v>0</v>
      </c>
      <c r="I142" s="528">
        <f t="shared" ref="I142" si="60">+I100/I$102</f>
        <v>0</v>
      </c>
      <c r="J142" s="528">
        <f t="shared" si="44"/>
        <v>0</v>
      </c>
      <c r="K142" s="528">
        <f t="shared" si="44"/>
        <v>0</v>
      </c>
      <c r="L142" s="528">
        <f t="shared" si="44"/>
        <v>0</v>
      </c>
      <c r="M142" s="528">
        <f t="shared" si="44"/>
        <v>0</v>
      </c>
      <c r="N142" s="528">
        <f t="shared" ref="N142:V142" si="61">+N100/N$102</f>
        <v>0</v>
      </c>
      <c r="O142" s="528">
        <f t="shared" si="61"/>
        <v>0</v>
      </c>
      <c r="P142" s="528">
        <f t="shared" si="61"/>
        <v>0</v>
      </c>
      <c r="Q142" s="528">
        <f t="shared" si="61"/>
        <v>0</v>
      </c>
      <c r="R142" s="528">
        <f t="shared" si="61"/>
        <v>0</v>
      </c>
      <c r="S142" s="528">
        <f t="shared" si="61"/>
        <v>0</v>
      </c>
      <c r="T142" s="528">
        <f t="shared" si="61"/>
        <v>0</v>
      </c>
      <c r="U142" s="528">
        <f t="shared" si="61"/>
        <v>0</v>
      </c>
      <c r="V142" s="528">
        <f t="shared" si="61"/>
        <v>0</v>
      </c>
    </row>
    <row r="143" spans="1:22" x14ac:dyDescent="0.25">
      <c r="A143" s="1393"/>
      <c r="B143" s="274" t="s">
        <v>168</v>
      </c>
      <c r="C143" s="528">
        <f t="shared" ref="C143:E143" si="62">+C101/C$102</f>
        <v>0.24861598316343705</v>
      </c>
      <c r="D143" s="528">
        <f t="shared" si="62"/>
        <v>0.25471605743783315</v>
      </c>
      <c r="E143" s="528">
        <f t="shared" si="62"/>
        <v>0.25395429563171074</v>
      </c>
      <c r="F143" s="1185">
        <f t="shared" si="44"/>
        <v>0.2554296035954769</v>
      </c>
      <c r="G143" s="528">
        <f t="shared" si="44"/>
        <v>0.26444767338525021</v>
      </c>
      <c r="H143" s="528">
        <f t="shared" si="44"/>
        <v>0.26444465907295556</v>
      </c>
      <c r="I143" s="528">
        <f t="shared" ref="I143" si="63">+I101/I$102</f>
        <v>0.25729586302292917</v>
      </c>
      <c r="J143" s="528">
        <f t="shared" si="44"/>
        <v>0.2635450145266483</v>
      </c>
      <c r="K143" s="528">
        <f t="shared" si="44"/>
        <v>0.2574882162412212</v>
      </c>
      <c r="L143" s="528">
        <f t="shared" si="44"/>
        <v>0.25753862022676516</v>
      </c>
      <c r="M143" s="528">
        <f t="shared" si="44"/>
        <v>0.24845785611320159</v>
      </c>
      <c r="N143" s="528">
        <f t="shared" ref="N143:V143" si="64">+N101/N$102</f>
        <v>0.24829300963485465</v>
      </c>
      <c r="O143" s="528">
        <f t="shared" si="64"/>
        <v>0.24401131045069893</v>
      </c>
      <c r="P143" s="528">
        <f t="shared" si="64"/>
        <v>0.25070479186204192</v>
      </c>
      <c r="Q143" s="528">
        <f t="shared" si="64"/>
        <v>0.25524078397303629</v>
      </c>
      <c r="R143" s="528">
        <f t="shared" si="64"/>
        <v>0.24558445712305152</v>
      </c>
      <c r="S143" s="528">
        <f t="shared" si="64"/>
        <v>0.25154072866876054</v>
      </c>
      <c r="T143" s="528">
        <f t="shared" si="64"/>
        <v>0.25033739342561667</v>
      </c>
      <c r="U143" s="528">
        <f t="shared" si="64"/>
        <v>0.24474551082506929</v>
      </c>
      <c r="V143" s="528">
        <f t="shared" si="64"/>
        <v>0.25215975293078924</v>
      </c>
    </row>
    <row r="144" spans="1:22" x14ac:dyDescent="0.25">
      <c r="A144" s="1393"/>
      <c r="B144" s="274" t="s">
        <v>238</v>
      </c>
      <c r="C144" s="529">
        <f t="shared" ref="C144:E144" si="65">+SUM(C137:C143)</f>
        <v>0.99999999999999989</v>
      </c>
      <c r="D144" s="529">
        <f t="shared" si="65"/>
        <v>1</v>
      </c>
      <c r="E144" s="529">
        <f t="shared" si="65"/>
        <v>1</v>
      </c>
      <c r="F144" s="1186">
        <f>+SUM(F137:F143)</f>
        <v>1</v>
      </c>
      <c r="G144" s="529">
        <f t="shared" ref="G144:M144" si="66">+SUM(G137:G143)</f>
        <v>1</v>
      </c>
      <c r="H144" s="529">
        <f t="shared" si="66"/>
        <v>1</v>
      </c>
      <c r="I144" s="529">
        <f t="shared" ref="I144" si="67">+SUM(I137:I143)</f>
        <v>1</v>
      </c>
      <c r="J144" s="529">
        <f>+SUM(J137:J143)</f>
        <v>1</v>
      </c>
      <c r="K144" s="529">
        <f>+SUM(K137:K143)</f>
        <v>1</v>
      </c>
      <c r="L144" s="529">
        <f t="shared" si="66"/>
        <v>1</v>
      </c>
      <c r="M144" s="529">
        <f t="shared" si="66"/>
        <v>0.99999999999999989</v>
      </c>
      <c r="N144" s="529">
        <f t="shared" ref="N144:V144" si="68">+SUM(N137:N143)</f>
        <v>1</v>
      </c>
      <c r="O144" s="529">
        <f t="shared" si="68"/>
        <v>1</v>
      </c>
      <c r="P144" s="529">
        <f t="shared" si="68"/>
        <v>1</v>
      </c>
      <c r="Q144" s="529">
        <f t="shared" si="68"/>
        <v>1</v>
      </c>
      <c r="R144" s="529">
        <f t="shared" si="68"/>
        <v>1</v>
      </c>
      <c r="S144" s="529">
        <f t="shared" si="68"/>
        <v>1</v>
      </c>
      <c r="T144" s="529">
        <f t="shared" si="68"/>
        <v>1</v>
      </c>
      <c r="U144" s="529">
        <f t="shared" si="68"/>
        <v>1</v>
      </c>
      <c r="V144" s="529">
        <f t="shared" si="68"/>
        <v>1</v>
      </c>
    </row>
    <row r="145" spans="1:22" x14ac:dyDescent="0.25">
      <c r="A145" s="1394"/>
      <c r="B145" s="274" t="s">
        <v>189</v>
      </c>
      <c r="C145" s="530">
        <f t="shared" ref="C145:E145" si="69">+C144-1</f>
        <v>0</v>
      </c>
      <c r="D145" s="530">
        <f t="shared" si="69"/>
        <v>0</v>
      </c>
      <c r="E145" s="530">
        <f t="shared" si="69"/>
        <v>0</v>
      </c>
      <c r="F145" s="1187">
        <f>+F144-1</f>
        <v>0</v>
      </c>
      <c r="G145" s="530">
        <f t="shared" ref="G145:M145" si="70">+G144-1</f>
        <v>0</v>
      </c>
      <c r="H145" s="530">
        <f t="shared" si="70"/>
        <v>0</v>
      </c>
      <c r="I145" s="530">
        <f t="shared" ref="I145" si="71">+I144-1</f>
        <v>0</v>
      </c>
      <c r="J145" s="530">
        <f>+J144-1</f>
        <v>0</v>
      </c>
      <c r="K145" s="530">
        <f>+K144-1</f>
        <v>0</v>
      </c>
      <c r="L145" s="530">
        <f t="shared" si="70"/>
        <v>0</v>
      </c>
      <c r="M145" s="530">
        <f t="shared" si="70"/>
        <v>0</v>
      </c>
      <c r="N145" s="530">
        <f t="shared" ref="N145:V145" si="72">+N144-1</f>
        <v>0</v>
      </c>
      <c r="O145" s="530">
        <f t="shared" si="72"/>
        <v>0</v>
      </c>
      <c r="P145" s="530">
        <f t="shared" si="72"/>
        <v>0</v>
      </c>
      <c r="Q145" s="530">
        <f t="shared" si="72"/>
        <v>0</v>
      </c>
      <c r="R145" s="530">
        <f t="shared" si="72"/>
        <v>0</v>
      </c>
      <c r="S145" s="530">
        <f t="shared" si="72"/>
        <v>0</v>
      </c>
      <c r="T145" s="530">
        <f t="shared" si="72"/>
        <v>0</v>
      </c>
      <c r="U145" s="530">
        <f t="shared" si="72"/>
        <v>0</v>
      </c>
      <c r="V145" s="530">
        <f t="shared" si="72"/>
        <v>0</v>
      </c>
    </row>
    <row r="146" spans="1:22" x14ac:dyDescent="0.25">
      <c r="A146" s="1204"/>
      <c r="B146" s="303"/>
    </row>
    <row r="150" spans="1:22" x14ac:dyDescent="0.25">
      <c r="B150" s="547" t="s">
        <v>326</v>
      </c>
      <c r="C150" s="540">
        <f t="shared" ref="C150:E150" si="73">+C55/1000000</f>
        <v>50.405366346647334</v>
      </c>
      <c r="D150" s="540">
        <f t="shared" si="73"/>
        <v>50.648293909486611</v>
      </c>
      <c r="E150" s="540">
        <f t="shared" si="73"/>
        <v>50.76999733356643</v>
      </c>
      <c r="F150" s="1199">
        <f t="shared" ref="F150:M150" si="74">+F55/1000000</f>
        <v>50.866629694857835</v>
      </c>
      <c r="G150" s="540">
        <f t="shared" si="74"/>
        <v>51.541804974085132</v>
      </c>
      <c r="H150" s="540">
        <f t="shared" si="74"/>
        <v>51.543631268522567</v>
      </c>
      <c r="I150" s="540">
        <f t="shared" ref="I150" si="75">+I55/1000000</f>
        <v>51.437963636885463</v>
      </c>
      <c r="J150" s="540">
        <f t="shared" si="74"/>
        <v>51.657858391033784</v>
      </c>
      <c r="K150" s="540">
        <f t="shared" si="74"/>
        <v>51.022989449163966</v>
      </c>
      <c r="L150" s="540">
        <f t="shared" si="74"/>
        <v>51.01112013022135</v>
      </c>
      <c r="M150" s="540">
        <f t="shared" si="74"/>
        <v>50.833061993320968</v>
      </c>
      <c r="N150" s="540">
        <f t="shared" ref="N150:V150" si="76">+N55/1000000</f>
        <v>50.821914496542838</v>
      </c>
      <c r="O150" s="540">
        <f t="shared" si="76"/>
        <v>50.534074013153052</v>
      </c>
      <c r="P150" s="540">
        <f t="shared" si="76"/>
        <v>50.545881281932829</v>
      </c>
      <c r="Q150" s="540">
        <f t="shared" si="76"/>
        <v>51.296026378286307</v>
      </c>
      <c r="R150" s="540">
        <f t="shared" si="76"/>
        <v>49.947859980539228</v>
      </c>
      <c r="S150" s="540">
        <f t="shared" si="76"/>
        <v>50.602334804803149</v>
      </c>
      <c r="T150" s="540">
        <f t="shared" si="76"/>
        <v>50.262473507836113</v>
      </c>
      <c r="U150" s="540">
        <f t="shared" si="76"/>
        <v>50.58319935645217</v>
      </c>
      <c r="V150" s="540">
        <f t="shared" si="76"/>
        <v>50.475165407106175</v>
      </c>
    </row>
    <row r="152" spans="1:22" x14ac:dyDescent="0.25">
      <c r="F152" s="1188"/>
      <c r="G152" s="593"/>
      <c r="H152" s="593"/>
      <c r="I152" s="593"/>
      <c r="J152" s="593"/>
      <c r="K152" s="593"/>
      <c r="L152" s="593"/>
      <c r="M152" s="593"/>
    </row>
    <row r="153" spans="1:22" x14ac:dyDescent="0.25">
      <c r="F153" s="1188"/>
      <c r="G153" s="593"/>
      <c r="H153" s="593"/>
      <c r="I153" s="593"/>
      <c r="J153" s="593"/>
      <c r="K153" s="593"/>
      <c r="L153" s="593"/>
      <c r="M153" s="593"/>
    </row>
    <row r="154" spans="1:22" x14ac:dyDescent="0.25">
      <c r="F154" s="1188"/>
      <c r="G154" s="593"/>
      <c r="H154" s="593"/>
      <c r="I154" s="593"/>
      <c r="J154" s="593"/>
      <c r="K154" s="593"/>
      <c r="L154" s="593"/>
      <c r="M154" s="593"/>
    </row>
  </sheetData>
  <mergeCells count="6">
    <mergeCell ref="A117:A123"/>
    <mergeCell ref="A125:A131"/>
    <mergeCell ref="A137:A145"/>
    <mergeCell ref="A76:B76"/>
    <mergeCell ref="A95:A103"/>
    <mergeCell ref="A109:A115"/>
  </mergeCells>
  <phoneticPr fontId="90" type="noConversion"/>
  <conditionalFormatting sqref="C116:V116">
    <cfRule type="cellIs" dxfId="26" priority="7" operator="equal">
      <formula>"ERROR"</formula>
    </cfRule>
    <cfRule type="cellIs" dxfId="25" priority="8" operator="equal">
      <formula>"N/A"</formula>
    </cfRule>
    <cfRule type="cellIs" dxfId="24" priority="9" operator="equal">
      <formula>"Ok"</formula>
    </cfRule>
  </conditionalFormatting>
  <conditionalFormatting sqref="C124:V124">
    <cfRule type="cellIs" dxfId="23" priority="4" operator="equal">
      <formula>"ERROR"</formula>
    </cfRule>
    <cfRule type="cellIs" dxfId="22" priority="5" operator="equal">
      <formula>"N/A"</formula>
    </cfRule>
    <cfRule type="cellIs" dxfId="21" priority="6" operator="equal">
      <formula>"Ok"</formula>
    </cfRule>
  </conditionalFormatting>
  <conditionalFormatting sqref="C132:V132">
    <cfRule type="cellIs" dxfId="20" priority="1" operator="equal">
      <formula>"ERROR"</formula>
    </cfRule>
    <cfRule type="cellIs" dxfId="19" priority="2" operator="equal">
      <formula>"N/A"</formula>
    </cfRule>
    <cfRule type="cellIs" dxfId="18" priority="3" operator="equal">
      <formula>"Ok"</formula>
    </cfRule>
  </conditionalFormatting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:A12 A49:A58 A18:A22 A24:A34 A36:A47 A14:A16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D8E32-0D44-4E27-A1C6-9462E18EB261}">
  <sheetPr codeName="Hoja29">
    <pageSetUpPr fitToPage="1"/>
  </sheetPr>
  <dimension ref="A2:AN154"/>
  <sheetViews>
    <sheetView showGridLines="0" topLeftCell="A3" zoomScale="70" zoomScaleNormal="70" workbookViewId="0">
      <pane ySplit="1" topLeftCell="A120" activePane="bottomLeft" state="frozen"/>
      <selection activeCell="C25" sqref="C25"/>
      <selection pane="bottomLeft" activeCell="C132" sqref="C132:V132"/>
    </sheetView>
  </sheetViews>
  <sheetFormatPr baseColWidth="10" defaultColWidth="11.44140625" defaultRowHeight="13.2" x14ac:dyDescent="0.25"/>
  <cols>
    <col min="1" max="1" width="11.88671875" style="3" customWidth="1"/>
    <col min="2" max="2" width="80" customWidth="1"/>
    <col min="3" max="5" width="18.44140625" customWidth="1"/>
    <col min="6" max="6" width="18.44140625" style="478" customWidth="1"/>
    <col min="7" max="22" width="18.44140625" customWidth="1"/>
  </cols>
  <sheetData>
    <row r="2" spans="1:40" x14ac:dyDescent="0.25">
      <c r="A2" s="1265"/>
      <c r="B2" s="1"/>
      <c r="C2" s="1347"/>
      <c r="D2" s="1347"/>
      <c r="E2" s="1347"/>
      <c r="F2" s="668"/>
      <c r="G2" s="668"/>
      <c r="H2" s="668"/>
      <c r="I2" s="668"/>
      <c r="J2" s="668"/>
      <c r="K2" s="668"/>
      <c r="L2" s="668"/>
      <c r="M2" s="668"/>
    </row>
    <row r="3" spans="1:40" s="275" customFormat="1" ht="39" customHeight="1" x14ac:dyDescent="0.25">
      <c r="A3" s="274" t="s">
        <v>253</v>
      </c>
      <c r="B3" s="274" t="s">
        <v>254</v>
      </c>
      <c r="C3" s="443" t="s">
        <v>1535</v>
      </c>
      <c r="D3" s="443" t="s">
        <v>1536</v>
      </c>
      <c r="E3" s="443" t="s">
        <v>1537</v>
      </c>
      <c r="F3" s="443" t="s">
        <v>221</v>
      </c>
      <c r="G3" s="443" t="s">
        <v>178</v>
      </c>
      <c r="H3" s="443" t="s">
        <v>179</v>
      </c>
      <c r="I3" s="443" t="s">
        <v>1538</v>
      </c>
      <c r="J3" s="443" t="s">
        <v>222</v>
      </c>
      <c r="K3" s="443" t="s">
        <v>180</v>
      </c>
      <c r="L3" s="443" t="s">
        <v>181</v>
      </c>
      <c r="M3" s="443" t="s">
        <v>223</v>
      </c>
      <c r="N3" s="443" t="s">
        <v>1539</v>
      </c>
      <c r="O3" s="443" t="s">
        <v>1540</v>
      </c>
      <c r="P3" s="443" t="s">
        <v>1541</v>
      </c>
      <c r="Q3" s="443" t="s">
        <v>1542</v>
      </c>
      <c r="R3" s="443" t="s">
        <v>747</v>
      </c>
      <c r="S3" s="443" t="s">
        <v>1543</v>
      </c>
      <c r="T3" s="443" t="s">
        <v>748</v>
      </c>
      <c r="U3" s="443" t="s">
        <v>1544</v>
      </c>
      <c r="V3" s="443" t="s">
        <v>1545</v>
      </c>
    </row>
    <row r="4" spans="1:40" x14ac:dyDescent="0.25">
      <c r="A4" s="518" t="s">
        <v>255</v>
      </c>
      <c r="B4" s="547" t="s">
        <v>256</v>
      </c>
      <c r="C4" s="1265"/>
      <c r="D4" s="1265"/>
      <c r="E4" s="1265"/>
      <c r="F4" s="357"/>
      <c r="G4" s="1265"/>
      <c r="H4" s="1265"/>
      <c r="I4" s="1265"/>
      <c r="J4" s="1265"/>
      <c r="K4" s="1265"/>
      <c r="L4" s="1265"/>
      <c r="M4" s="1265"/>
      <c r="N4" s="1265"/>
      <c r="O4" s="1265"/>
      <c r="P4" s="1265"/>
      <c r="Q4" s="1265"/>
      <c r="R4" s="1265"/>
      <c r="S4" s="1265"/>
      <c r="T4" s="1265"/>
      <c r="U4" s="1265"/>
      <c r="V4" s="1265"/>
    </row>
    <row r="5" spans="1:40" x14ac:dyDescent="0.25">
      <c r="A5" s="518" t="s">
        <v>257</v>
      </c>
      <c r="B5" s="8" t="s">
        <v>258</v>
      </c>
      <c r="C5" s="2"/>
      <c r="D5" s="2"/>
      <c r="E5" s="2"/>
      <c r="F5" s="627"/>
      <c r="G5" s="2"/>
      <c r="H5" s="2"/>
      <c r="I5" s="2"/>
      <c r="J5" s="1265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40" x14ac:dyDescent="0.25">
      <c r="A6" s="518" t="s">
        <v>259</v>
      </c>
      <c r="B6" s="302" t="s">
        <v>260</v>
      </c>
      <c r="C6" s="627">
        <f>+'120MW-220kV Roncacho'!$O$14</f>
        <v>56946036.637022264</v>
      </c>
      <c r="D6" s="627">
        <f>+'120MW-220kV Condores'!$O$14</f>
        <v>56946036.637022264</v>
      </c>
      <c r="E6" s="627">
        <f>+'120MW-220kV Nueva Pozo Almonte'!$O$14</f>
        <v>56946036.637022264</v>
      </c>
      <c r="F6" s="627">
        <f>+'120MW-220kV Nueva Lagunas'!$O$14</f>
        <v>56946036.637022264</v>
      </c>
      <c r="G6" s="627">
        <f>+'120MW-220kV Kimal'!$O$14</f>
        <v>56946036.637022264</v>
      </c>
      <c r="H6" s="627">
        <f>+'120MW-220kV Miraje'!$O$14</f>
        <v>56946036.637022264</v>
      </c>
      <c r="I6" s="627">
        <f>+'120MW-220kV Kapatur'!$O$14</f>
        <v>56946036.637022264</v>
      </c>
      <c r="J6" s="627">
        <f>+'120MW-220kV Parinas'!$O$14</f>
        <v>56946036.637022264</v>
      </c>
      <c r="K6" s="627">
        <f>+'120MW-220kV Cumbres'!$O$14</f>
        <v>56946036.637022264</v>
      </c>
      <c r="L6" s="627">
        <f>+'120MW-220kV Illapa'!$O$14</f>
        <v>56946036.637022264</v>
      </c>
      <c r="M6" s="627">
        <f>+'120MW-220kV Nueva Cardones'!$O$14</f>
        <v>56946036.637022264</v>
      </c>
      <c r="N6" s="627">
        <f>+'120MW-220kV Nueva Maitencillo'!$O$14</f>
        <v>56946036.637022264</v>
      </c>
      <c r="O6" s="627">
        <f>+'120MW-220kV Nueva PdA'!$O$14</f>
        <v>56946036.637022264</v>
      </c>
      <c r="P6" s="627">
        <f>+'120MW-220kV Nogales'!$O$14</f>
        <v>56946036.637022264</v>
      </c>
      <c r="Q6" s="627">
        <f>+'120MW-220kV Lo Aguirre'!$O$14</f>
        <v>56946036.637022264</v>
      </c>
      <c r="R6" s="627">
        <f>+'120MW-220kV Candelaria'!$O$14</f>
        <v>56946036.637022264</v>
      </c>
      <c r="S6" s="627">
        <f>+'120MW-220kV Entre Rios'!$O$14</f>
        <v>56946036.637022264</v>
      </c>
      <c r="T6" s="627">
        <f>+'120MW-220kV Ciruelos'!$O$14</f>
        <v>56946036.637022264</v>
      </c>
      <c r="U6" s="627">
        <f>+'120MW-220kV Tineo'!$O$14</f>
        <v>56946036.637022264</v>
      </c>
      <c r="V6" s="627">
        <f>+'120MW-220kV Puerto Montt'!$O$14</f>
        <v>56946036.637022264</v>
      </c>
    </row>
    <row r="7" spans="1:40" hidden="1" x14ac:dyDescent="0.25">
      <c r="A7" s="518"/>
      <c r="B7" s="8"/>
      <c r="C7" s="627"/>
      <c r="D7" s="627"/>
      <c r="E7" s="627"/>
      <c r="F7" s="627"/>
      <c r="G7" s="627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7"/>
      <c r="V7" s="627"/>
    </row>
    <row r="8" spans="1:40" hidden="1" x14ac:dyDescent="0.25">
      <c r="A8" s="518"/>
      <c r="B8" s="8"/>
      <c r="C8" s="627"/>
      <c r="D8" s="627"/>
      <c r="E8" s="627"/>
      <c r="F8" s="627"/>
      <c r="G8" s="627"/>
      <c r="H8" s="627"/>
      <c r="I8" s="627"/>
      <c r="J8" s="627"/>
      <c r="K8" s="627"/>
      <c r="L8" s="627"/>
      <c r="M8" s="627"/>
      <c r="N8" s="627"/>
      <c r="O8" s="627"/>
      <c r="P8" s="627"/>
      <c r="Q8" s="627"/>
      <c r="R8" s="627"/>
      <c r="S8" s="627"/>
      <c r="T8" s="627"/>
      <c r="U8" s="627"/>
      <c r="V8" s="627"/>
    </row>
    <row r="9" spans="1:40" hidden="1" x14ac:dyDescent="0.25">
      <c r="A9" s="518"/>
      <c r="B9" s="8"/>
      <c r="C9" s="627"/>
      <c r="D9" s="627"/>
      <c r="E9" s="627"/>
      <c r="F9" s="627"/>
      <c r="G9" s="627"/>
      <c r="H9" s="627"/>
      <c r="I9" s="627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7"/>
      <c r="V9" s="627"/>
      <c r="AN9" s="11"/>
    </row>
    <row r="10" spans="1:40" hidden="1" x14ac:dyDescent="0.25">
      <c r="A10" s="518"/>
      <c r="B10" s="8"/>
      <c r="C10" s="627"/>
      <c r="D10" s="627"/>
      <c r="E10" s="627"/>
      <c r="F10" s="627"/>
      <c r="G10" s="627"/>
      <c r="H10" s="627"/>
      <c r="I10" s="627"/>
      <c r="J10" s="627"/>
      <c r="K10" s="627"/>
      <c r="L10" s="627"/>
      <c r="M10" s="627"/>
      <c r="N10" s="627"/>
      <c r="O10" s="627"/>
      <c r="P10" s="627"/>
      <c r="Q10" s="627"/>
      <c r="R10" s="627"/>
      <c r="S10" s="627"/>
      <c r="T10" s="627"/>
      <c r="U10" s="627"/>
      <c r="V10" s="627"/>
      <c r="AN10" s="11"/>
    </row>
    <row r="11" spans="1:40" hidden="1" x14ac:dyDescent="0.25">
      <c r="A11" s="518"/>
      <c r="B11" s="8"/>
      <c r="C11" s="627"/>
      <c r="D11" s="627"/>
      <c r="E11" s="627"/>
      <c r="F11" s="627"/>
      <c r="G11" s="627"/>
      <c r="H11" s="627"/>
      <c r="I11" s="627"/>
      <c r="J11" s="627"/>
      <c r="K11" s="627"/>
      <c r="L11" s="627"/>
      <c r="M11" s="627"/>
      <c r="N11" s="627"/>
      <c r="O11" s="627"/>
      <c r="P11" s="627"/>
      <c r="Q11" s="627"/>
      <c r="R11" s="627"/>
      <c r="S11" s="627"/>
      <c r="T11" s="627"/>
      <c r="U11" s="627"/>
      <c r="V11" s="627"/>
      <c r="AN11" s="11"/>
    </row>
    <row r="12" spans="1:40" hidden="1" x14ac:dyDescent="0.25">
      <c r="A12" s="518"/>
      <c r="B12" s="8"/>
      <c r="C12" s="627"/>
      <c r="D12" s="627"/>
      <c r="E12" s="627"/>
      <c r="F12" s="627"/>
      <c r="G12" s="627"/>
      <c r="H12" s="627"/>
      <c r="I12" s="627"/>
      <c r="J12" s="627"/>
      <c r="K12" s="627"/>
      <c r="L12" s="627"/>
      <c r="M12" s="627"/>
      <c r="N12" s="627"/>
      <c r="O12" s="627"/>
      <c r="P12" s="627"/>
      <c r="Q12" s="627"/>
      <c r="R12" s="627"/>
      <c r="S12" s="627"/>
      <c r="T12" s="627"/>
      <c r="U12" s="627"/>
      <c r="V12" s="627"/>
      <c r="AN12" s="11"/>
    </row>
    <row r="13" spans="1:40" x14ac:dyDescent="0.25">
      <c r="A13" s="1208" t="s">
        <v>261</v>
      </c>
      <c r="B13" s="8" t="s">
        <v>262</v>
      </c>
      <c r="C13" s="627">
        <f>+'120MW-220kV Roncacho'!$O$22</f>
        <v>1646037.6178396451</v>
      </c>
      <c r="D13" s="627">
        <f>+'120MW-220kV Condores'!$O$22</f>
        <v>1646037.6178396451</v>
      </c>
      <c r="E13" s="627">
        <f>+'120MW-220kV Nueva Pozo Almonte'!$O$22</f>
        <v>1646037.6178396451</v>
      </c>
      <c r="F13" s="627">
        <f>+'120MW-220kV Nueva Lagunas'!$O$22</f>
        <v>1646037.6178396451</v>
      </c>
      <c r="G13" s="627">
        <f>+'120MW-220kV Kimal'!$O$22</f>
        <v>1646037.6178396451</v>
      </c>
      <c r="H13" s="627">
        <f>+'120MW-220kV Miraje'!$O$22</f>
        <v>1646037.6178396451</v>
      </c>
      <c r="I13" s="627">
        <f>+'120MW-220kV Kapatur'!$O$22</f>
        <v>1646037.6178396451</v>
      </c>
      <c r="J13" s="627">
        <f>+'120MW-220kV Parinas'!$O$22</f>
        <v>1646037.6178396451</v>
      </c>
      <c r="K13" s="627">
        <f>+'120MW-220kV Cumbres'!$O$22</f>
        <v>1646037.6178396451</v>
      </c>
      <c r="L13" s="627">
        <f>+'120MW-220kV Illapa'!$O$22</f>
        <v>1646037.6178396451</v>
      </c>
      <c r="M13" s="627">
        <f>+'120MW-220kV Nueva Cardones'!$O$22</f>
        <v>1646037.6178396451</v>
      </c>
      <c r="N13" s="627">
        <f>+'120MW-220kV Nueva Maitencillo'!$O$22</f>
        <v>1646037.6178396451</v>
      </c>
      <c r="O13" s="627">
        <f>+'120MW-220kV Nueva PdA'!$O$22</f>
        <v>1646037.6178396451</v>
      </c>
      <c r="P13" s="627">
        <f>+'120MW-220kV Nogales'!$O$22</f>
        <v>1646037.6178396451</v>
      </c>
      <c r="Q13" s="627">
        <f>+'120MW-220kV Lo Aguirre'!$O$22</f>
        <v>1646037.6178396451</v>
      </c>
      <c r="R13" s="627">
        <f>+'120MW-220kV Candelaria'!$O$22</f>
        <v>1646037.6178396451</v>
      </c>
      <c r="S13" s="627">
        <f>+'120MW-220kV Entre Rios'!$O$22</f>
        <v>1646037.6178396451</v>
      </c>
      <c r="T13" s="627">
        <f>+'120MW-220kV Ciruelos'!$O$22</f>
        <v>1646037.6178396451</v>
      </c>
      <c r="U13" s="627">
        <f>+'120MW-220kV Tineo'!$O$22</f>
        <v>1646037.6178396451</v>
      </c>
      <c r="V13" s="627">
        <f>+'120MW-220kV Puerto Montt'!$O$22</f>
        <v>1646037.6178396451</v>
      </c>
      <c r="AN13" s="11"/>
    </row>
    <row r="14" spans="1:40" x14ac:dyDescent="0.25">
      <c r="A14" s="518" t="s">
        <v>263</v>
      </c>
      <c r="B14" s="8" t="s">
        <v>264</v>
      </c>
      <c r="C14" s="627"/>
      <c r="D14" s="627"/>
      <c r="E14" s="627"/>
      <c r="F14" s="627"/>
      <c r="G14" s="627"/>
      <c r="H14" s="627"/>
      <c r="I14" s="627"/>
      <c r="J14" s="627"/>
      <c r="K14" s="627"/>
      <c r="L14" s="627"/>
      <c r="M14" s="627"/>
      <c r="N14" s="627"/>
      <c r="O14" s="627"/>
      <c r="P14" s="627"/>
      <c r="Q14" s="627"/>
      <c r="R14" s="627"/>
      <c r="S14" s="627"/>
      <c r="T14" s="627"/>
      <c r="U14" s="627"/>
      <c r="V14" s="627"/>
      <c r="AN14" s="11"/>
    </row>
    <row r="15" spans="1:40" x14ac:dyDescent="0.25">
      <c r="A15" s="1198" t="s">
        <v>265</v>
      </c>
      <c r="B15" s="1195" t="s">
        <v>266</v>
      </c>
      <c r="C15" s="1175">
        <f t="shared" ref="C15:E15" si="0">+C16-C17</f>
        <v>121317.75361026144</v>
      </c>
      <c r="D15" s="1175">
        <f t="shared" si="0"/>
        <v>108185.23793138143</v>
      </c>
      <c r="E15" s="1175">
        <f t="shared" si="0"/>
        <v>47341.175659249791</v>
      </c>
      <c r="F15" s="1175">
        <f>+F16-F17</f>
        <v>108185.23793138143</v>
      </c>
      <c r="G15" s="1175">
        <f>+G16-G17</f>
        <v>181381.13626758917</v>
      </c>
      <c r="H15" s="1175">
        <f>+H16-H17</f>
        <v>181381.13626758917</v>
      </c>
      <c r="I15" s="1175">
        <f t="shared" ref="I15" si="1">+I16-I17</f>
        <v>249031.39887758109</v>
      </c>
      <c r="J15" s="1175">
        <f>+J16-J17</f>
        <v>120734.00742983444</v>
      </c>
      <c r="K15" s="1175">
        <f>+K16-K17</f>
        <v>120734.00742983444</v>
      </c>
      <c r="L15" s="1175">
        <f>+L16-L17</f>
        <v>120734.00742983444</v>
      </c>
      <c r="M15" s="1175">
        <f>+M16-M17</f>
        <v>27312.217577059942</v>
      </c>
      <c r="N15" s="1175">
        <f t="shared" ref="N15:V15" si="2">+N16-N17</f>
        <v>27312.217577059942</v>
      </c>
      <c r="O15" s="1175">
        <f t="shared" si="2"/>
        <v>337130.80698343529</v>
      </c>
      <c r="P15" s="1175">
        <f t="shared" si="2"/>
        <v>37396.732052850923</v>
      </c>
      <c r="Q15" s="1175">
        <f t="shared" si="2"/>
        <v>183902.26445638374</v>
      </c>
      <c r="R15" s="1175">
        <f t="shared" si="2"/>
        <v>23390.461306939651</v>
      </c>
      <c r="S15" s="1175">
        <f t="shared" si="2"/>
        <v>11345.075003300157</v>
      </c>
      <c r="T15" s="1175">
        <f t="shared" si="2"/>
        <v>14006.263719393575</v>
      </c>
      <c r="U15" s="1175">
        <f t="shared" si="2"/>
        <v>122975.00912772851</v>
      </c>
      <c r="V15" s="1175">
        <f t="shared" si="2"/>
        <v>122975.00912772851</v>
      </c>
      <c r="AN15" s="11"/>
    </row>
    <row r="16" spans="1:40" s="359" customFormat="1" hidden="1" x14ac:dyDescent="0.25">
      <c r="A16" s="1198" t="s">
        <v>267</v>
      </c>
      <c r="B16" s="1197" t="s">
        <v>268</v>
      </c>
      <c r="C16" s="1176">
        <f>+'120MW-220kV Roncacho'!$O$33</f>
        <v>121317.75361026144</v>
      </c>
      <c r="D16" s="1176">
        <f>+'120MW-220kV Condores'!$O$33</f>
        <v>108185.23793138143</v>
      </c>
      <c r="E16" s="1176">
        <f>+'120MW-220kV Nueva Pozo Almonte'!$O$33</f>
        <v>47341.175659249791</v>
      </c>
      <c r="F16" s="1176">
        <f>+'120MW-220kV Nueva Lagunas'!$O$33</f>
        <v>108185.23793138143</v>
      </c>
      <c r="G16" s="1176">
        <f>+'120MW-220kV Kimal'!$O$33</f>
        <v>181381.13626758917</v>
      </c>
      <c r="H16" s="1176">
        <f>+'120MW-220kV Miraje'!$O$33</f>
        <v>181381.13626758917</v>
      </c>
      <c r="I16" s="1176">
        <f>+'120MW-220kV Kapatur'!$O$33</f>
        <v>249031.39887758109</v>
      </c>
      <c r="J16" s="1176">
        <f>+'120MW-220kV Parinas'!$O$33</f>
        <v>120734.00742983444</v>
      </c>
      <c r="K16" s="1176">
        <f>+'120MW-220kV Cumbres'!$O$33</f>
        <v>120734.00742983444</v>
      </c>
      <c r="L16" s="1176">
        <f>+'120MW-220kV Illapa'!$O$33</f>
        <v>120734.00742983444</v>
      </c>
      <c r="M16" s="1176">
        <f>+'120MW-220kV Nueva Cardones'!$O$33</f>
        <v>27312.217577059942</v>
      </c>
      <c r="N16" s="1176">
        <f>+'120MW-220kV Nueva Maitencillo'!$O$33</f>
        <v>27312.217577059942</v>
      </c>
      <c r="O16" s="1176">
        <f>+'120MW-220kV Nueva PdA'!$O$33</f>
        <v>337130.80698343529</v>
      </c>
      <c r="P16" s="1176">
        <f>+'120MW-220kV Nogales'!$O$33</f>
        <v>37396.732052850923</v>
      </c>
      <c r="Q16" s="1176">
        <f>+'120MW-220kV Lo Aguirre'!$O$33</f>
        <v>183902.26445638374</v>
      </c>
      <c r="R16" s="1176">
        <f>+'120MW-220kV Candelaria'!$O$33</f>
        <v>23390.461306939651</v>
      </c>
      <c r="S16" s="1176">
        <f>+'120MW-220kV Entre Rios'!$O$33</f>
        <v>11345.075003300157</v>
      </c>
      <c r="T16" s="1176">
        <f>+'120MW-220kV Ciruelos'!$O$33</f>
        <v>14006.263719393575</v>
      </c>
      <c r="U16" s="1176">
        <f>+'120MW-220kV Tineo'!$O$33</f>
        <v>122975.00912772851</v>
      </c>
      <c r="V16" s="1176">
        <f>+'120MW-220kV Puerto Montt'!$O$33</f>
        <v>122975.00912772851</v>
      </c>
      <c r="AN16" s="11"/>
    </row>
    <row r="17" spans="1:40" hidden="1" x14ac:dyDescent="0.25">
      <c r="A17" s="1198"/>
      <c r="B17" s="302"/>
      <c r="C17" s="1189"/>
      <c r="D17" s="1189"/>
      <c r="E17" s="1189"/>
      <c r="F17" s="1189"/>
      <c r="G17" s="1189"/>
      <c r="H17" s="1189"/>
      <c r="I17" s="1189"/>
      <c r="J17" s="1189"/>
      <c r="K17" s="1189"/>
      <c r="L17" s="1189"/>
      <c r="M17" s="1189"/>
      <c r="N17" s="1189"/>
      <c r="O17" s="1189"/>
      <c r="P17" s="1189"/>
      <c r="Q17" s="1189"/>
      <c r="R17" s="1189"/>
      <c r="S17" s="1189"/>
      <c r="T17" s="1189"/>
      <c r="U17" s="1189"/>
      <c r="V17" s="1189"/>
      <c r="AN17" s="11"/>
    </row>
    <row r="18" spans="1:40" x14ac:dyDescent="0.25">
      <c r="A18" s="1198" t="s">
        <v>267</v>
      </c>
      <c r="B18" s="302" t="s">
        <v>269</v>
      </c>
      <c r="C18" s="627">
        <f>+'120MW-220kV Roncacho'!$O$49+'120MW-220kV Roncacho'!$O$50</f>
        <v>2101472.9003573512</v>
      </c>
      <c r="D18" s="627">
        <f>+'120MW-220kV Condores'!$O$49+'120MW-220kV Condores'!$O$50</f>
        <v>2227953.0268420526</v>
      </c>
      <c r="E18" s="627">
        <f>+'120MW-220kV Nueva Pozo Almonte'!$O$49+'120MW-220kV Nueva Pozo Almonte'!$O$50</f>
        <v>2227953.0268420526</v>
      </c>
      <c r="F18" s="627">
        <f>+'120MW-220kV Nueva Lagunas'!$O$49+'120MW-220kV Nueva Lagunas'!$O$50</f>
        <v>2227953.0268420526</v>
      </c>
      <c r="G18" s="627">
        <f>+'120MW-220kV Kimal'!$O$49+'120MW-220kV Kimal'!$O$50</f>
        <v>2411356.1828123545</v>
      </c>
      <c r="H18" s="627">
        <f>+'120MW-220kV Miraje'!$O$49+'120MW-220kV Miraje'!$O$50</f>
        <v>2411356.1828123545</v>
      </c>
      <c r="I18" s="627">
        <f>+'120MW-220kV Kapatur'!$O$49+'120MW-220kV Kapatur'!$O$50</f>
        <v>2411356.1828123545</v>
      </c>
      <c r="J18" s="627">
        <f>+'120MW-220kV Parinas'!$O$49+'120MW-220kV Parinas'!$O$50</f>
        <v>2411356.1828123545</v>
      </c>
      <c r="K18" s="627">
        <f>+'120MW-220kV Cumbres'!$O$49+'120MW-220kV Cumbres'!$O$50</f>
        <v>2262362.5771428999</v>
      </c>
      <c r="L18" s="627">
        <f>+'120MW-220kV Illapa'!$O$49+'120MW-220kV Illapa'!$O$50</f>
        <v>2262362.5771428999</v>
      </c>
      <c r="M18" s="627">
        <f>+'120MW-220kV Nueva Cardones'!$O$49+'120MW-220kV Nueva Cardones'!$O$50</f>
        <v>2262362.5771428999</v>
      </c>
      <c r="N18" s="627">
        <f>+'120MW-220kV Nueva Maitencillo'!$O$49+'120MW-220kV Nueva Maitencillo'!$O$50</f>
        <v>2262362.5771428999</v>
      </c>
      <c r="O18" s="627">
        <f>+'120MW-220kV Nueva PdA'!$O$49+'120MW-220kV Nueva PdA'!$O$50</f>
        <v>2099682.8844761825</v>
      </c>
      <c r="P18" s="627">
        <f>+'120MW-220kV Nogales'!$O$49+'120MW-220kV Nogales'!$O$50</f>
        <v>2143104.4197182381</v>
      </c>
      <c r="Q18" s="627">
        <f>+'120MW-220kV Lo Aguirre'!$O$49+'120MW-220kV Lo Aguirre'!$O$50</f>
        <v>2356946.0872525373</v>
      </c>
      <c r="R18" s="627">
        <f>+'120MW-220kV Candelaria'!$O$49+'120MW-220kV Candelaria'!$O$50</f>
        <v>2088528.6495864657</v>
      </c>
      <c r="S18" s="627">
        <f>+'120MW-220kV Entre Rios'!$O$49+'120MW-220kV Entre Rios'!$O$50</f>
        <v>2157950.79064538</v>
      </c>
      <c r="T18" s="627">
        <f>+'120MW-220kV Ciruelos'!$O$49+'120MW-220kV Ciruelos'!$O$50</f>
        <v>2173478.1224615495</v>
      </c>
      <c r="U18" s="627">
        <f>+'120MW-220kV Tineo'!$O$49+'120MW-220kV Tineo'!$O$50</f>
        <v>2148626.6557051172</v>
      </c>
      <c r="V18" s="627">
        <f>+'120MW-220kV Puerto Montt'!$O$49+'120MW-220kV Puerto Montt'!$O$50</f>
        <v>2148626.6557051172</v>
      </c>
      <c r="AN18" s="11"/>
    </row>
    <row r="19" spans="1:40" x14ac:dyDescent="0.25">
      <c r="A19" s="518" t="s">
        <v>270</v>
      </c>
      <c r="B19" s="302" t="s">
        <v>271</v>
      </c>
      <c r="C19" s="627">
        <f>+'120MW-220kV Roncacho'!$O$52-C18</f>
        <v>5681915.4991932493</v>
      </c>
      <c r="D19" s="627">
        <f>+'120MW-220kV Condores'!$O$52-D18</f>
        <v>5992611.7246803846</v>
      </c>
      <c r="E19" s="627">
        <f>+'120MW-220kV Nueva Pozo Almonte'!$O$52-E18</f>
        <v>5992611.7246803846</v>
      </c>
      <c r="F19" s="627">
        <f>+'120MW-220kV Nueva Lagunas'!$O$52-F18</f>
        <v>5992611.7246803846</v>
      </c>
      <c r="G19" s="627">
        <f>+'120MW-220kV Kimal'!$O$52-G18</f>
        <v>6443138.3796271933</v>
      </c>
      <c r="H19" s="627">
        <f>+'120MW-220kV Miraje'!$O$52-H18</f>
        <v>6443138.3796271933</v>
      </c>
      <c r="I19" s="627">
        <f>+'120MW-220kV Kapatur'!$O$52-I18</f>
        <v>6443138.3796271933</v>
      </c>
      <c r="J19" s="627">
        <f>+'120MW-220kV Parinas'!$O$52-J18</f>
        <v>6443138.3796271933</v>
      </c>
      <c r="K19" s="627">
        <f>+'120MW-220kV Cumbres'!$O$52-K18</f>
        <v>6077138.1850526091</v>
      </c>
      <c r="L19" s="627">
        <f>+'120MW-220kV Illapa'!$O$52-L18</f>
        <v>6077138.1850526091</v>
      </c>
      <c r="M19" s="627">
        <f>+'120MW-220kV Nueva Cardones'!$O$52-M18</f>
        <v>6077138.1850526091</v>
      </c>
      <c r="N19" s="627">
        <f>+'120MW-220kV Nueva Maitencillo'!$O$52-N18</f>
        <v>6077138.1850526091</v>
      </c>
      <c r="O19" s="627">
        <f>+'120MW-220kV Nueva PdA'!$O$52-O18</f>
        <v>5677518.3563906737</v>
      </c>
      <c r="P19" s="627">
        <f>+'120MW-220kV Nogales'!$O$52-P18</f>
        <v>5784182.6006440595</v>
      </c>
      <c r="Q19" s="627">
        <f>+'120MW-220kV Lo Aguirre'!$O$52-Q18</f>
        <v>6309480.928542383</v>
      </c>
      <c r="R19" s="627">
        <f>+'120MW-220kV Candelaria'!$O$52-R18</f>
        <v>5650118.1728618294</v>
      </c>
      <c r="S19" s="627">
        <f>+'120MW-220kV Entre Rios'!$O$52-S18</f>
        <v>5820652.451975232</v>
      </c>
      <c r="T19" s="627">
        <f>+'120MW-220kV Ciruelos'!$O$52-T18</f>
        <v>5858795.0718575213</v>
      </c>
      <c r="U19" s="627">
        <f>+'120MW-220kV Tineo'!$O$52-U18</f>
        <v>5797747.8770638276</v>
      </c>
      <c r="V19" s="627">
        <f>+'120MW-220kV Puerto Montt'!$O$52-V18</f>
        <v>5797747.8770638276</v>
      </c>
      <c r="AN19" s="11"/>
    </row>
    <row r="20" spans="1:40" x14ac:dyDescent="0.25">
      <c r="A20" s="518" t="s">
        <v>272</v>
      </c>
      <c r="B20" s="8" t="s">
        <v>273</v>
      </c>
      <c r="C20" s="2">
        <f>+'120MW-220kV Roncacho'!$O$57</f>
        <v>510000</v>
      </c>
      <c r="D20" s="2">
        <f>+'120MW-220kV Condores'!$O$57</f>
        <v>510000</v>
      </c>
      <c r="E20" s="2">
        <f>+'120MW-220kV Nueva Pozo Almonte'!$O$57</f>
        <v>510000</v>
      </c>
      <c r="F20" s="627">
        <f>+'120MW-220kV Nueva Lagunas'!$O$57</f>
        <v>510000</v>
      </c>
      <c r="G20" s="2">
        <f>+'120MW-220kV Kimal'!$O$57</f>
        <v>510000</v>
      </c>
      <c r="H20" s="2">
        <f>+'120MW-220kV Miraje'!$O$57</f>
        <v>510000</v>
      </c>
      <c r="I20" s="2">
        <f>+'120MW-220kV Kapatur'!$O$57</f>
        <v>510000</v>
      </c>
      <c r="J20" s="2">
        <f>+'120MW-220kV Parinas'!$O$57</f>
        <v>510000</v>
      </c>
      <c r="K20" s="2">
        <f>+'120MW-220kV Cumbres'!$O$57</f>
        <v>510000</v>
      </c>
      <c r="L20" s="2">
        <f>+'120MW-220kV Illapa'!$O$57</f>
        <v>510000</v>
      </c>
      <c r="M20" s="2">
        <f>+'120MW-220kV Nueva Cardones'!$O$57</f>
        <v>510000</v>
      </c>
      <c r="N20" s="2">
        <f>+'120MW-220kV Nueva Maitencillo'!$O$57</f>
        <v>510000</v>
      </c>
      <c r="O20" s="2">
        <f>+'120MW-220kV Nueva PdA'!$O$57</f>
        <v>510000</v>
      </c>
      <c r="P20" s="2">
        <f>+'120MW-220kV Nogales'!$O$57</f>
        <v>510000</v>
      </c>
      <c r="Q20" s="2">
        <f>+'120MW-220kV Lo Aguirre'!$O$57</f>
        <v>510000</v>
      </c>
      <c r="R20" s="2">
        <f>+'120MW-220kV Candelaria'!$O$57</f>
        <v>510000</v>
      </c>
      <c r="S20" s="2">
        <f>+'120MW-220kV Entre Rios'!$O$57</f>
        <v>510000</v>
      </c>
      <c r="T20" s="2">
        <f>+'120MW-220kV Ciruelos'!$O$57</f>
        <v>510000</v>
      </c>
      <c r="U20" s="2">
        <f>+'120MW-220kV Tineo'!$O$57</f>
        <v>510000</v>
      </c>
      <c r="V20" s="2">
        <f>+'120MW-220kV Puerto Montt'!$O$57</f>
        <v>510000</v>
      </c>
      <c r="AN20" s="11"/>
    </row>
    <row r="21" spans="1:40" x14ac:dyDescent="0.25">
      <c r="A21" s="357"/>
      <c r="B21" s="302" t="s">
        <v>274</v>
      </c>
      <c r="C21" s="2">
        <f>+C50*('120MW-220kV Roncacho'!$O60/SUM('120MW-220kV Roncacho'!$O60,'120MW-220kV Roncacho'!$O$127,'120MW-220kV Roncacho'!$O$184))</f>
        <v>5805785.8445551163</v>
      </c>
      <c r="D21" s="2">
        <f>+D50*('120MW-220kV Condores'!$O60/SUM('120MW-220kV Condores'!$O60,'120MW-220kV Condores'!$O$127,'120MW-220kV Condores'!$O$184))</f>
        <v>5842092.6400761101</v>
      </c>
      <c r="E21" s="2">
        <f>+E50*('120MW-220kV Nueva Pozo Almonte'!$O60/SUM('120MW-220kV Nueva Pozo Almonte'!$O60,'120MW-220kV Nueva Pozo Almonte'!$O$127,'120MW-220kV Nueva Pozo Almonte'!$O$184))</f>
        <v>5836710.8065839689</v>
      </c>
      <c r="F21" s="627">
        <f>+F50*('120MW-220kV Nueva Lagunas'!$O60/SUM('120MW-220kV Nueva Lagunas'!$O60,'120MW-220kV Nueva Lagunas'!$O$127,'120MW-220kV Nueva Lagunas'!$O$184))</f>
        <v>5841824.1478780163</v>
      </c>
      <c r="G21" s="2">
        <f>+G50*('120MW-220kV Kimal'!$O60/SUM('120MW-220kV Kimal'!$O60,'120MW-220kV Kimal'!$O$127,'120MW-220kV Kimal'!$O$184))</f>
        <v>5902008.7719027549</v>
      </c>
      <c r="H21" s="2">
        <f>+H50*('120MW-220kV Miraje'!$O60/SUM('120MW-220kV Miraje'!$O60,'120MW-220kV Miraje'!$O$127,'120MW-220kV Miraje'!$O$184))</f>
        <v>5902005.7798566846</v>
      </c>
      <c r="I21" s="2">
        <f>+I50*('120MW-220kV Kapatur'!$O60/SUM('120MW-220kV Kapatur'!$O60,'120MW-220kV Kapatur'!$O$127,'120MW-220kV Kapatur'!$O$184))</f>
        <v>5907926.5670719063</v>
      </c>
      <c r="J21" s="2">
        <f>+J50*('120MW-220kV Parinas'!$O60/SUM('120MW-220kV Parinas'!$O60,'120MW-220kV Parinas'!$O$127,'120MW-220kV Parinas'!$O$184))</f>
        <v>5896580.7930132821</v>
      </c>
      <c r="K21" s="2">
        <f>+K50*('120MW-220kV Cumbres'!$O60/SUM('120MW-220kV Cumbres'!$O60,'120MW-220kV Cumbres'!$O$127,'120MW-220kV Cumbres'!$O$184))</f>
        <v>5852973.1792196799</v>
      </c>
      <c r="L21" s="2">
        <f>+L50*('120MW-220kV Illapa'!$O60/SUM('120MW-220kV Illapa'!$O60,'120MW-220kV Illapa'!$O$127,'120MW-220kV Illapa'!$O$184))</f>
        <v>5852993.454791531</v>
      </c>
      <c r="M21" s="2">
        <f>+M50*('120MW-220kV Nueva Cardones'!$O60/SUM('120MW-220kV Nueva Cardones'!$O60,'120MW-220kV Nueva Cardones'!$O$127,'120MW-220kV Nueva Cardones'!$O$184))</f>
        <v>5845150.3093428835</v>
      </c>
      <c r="N21" s="2">
        <f>+N50*('120MW-220kV Nueva Maitencillo'!$O60/SUM('120MW-220kV Nueva Maitencillo'!$O60,'120MW-220kV Nueva Maitencillo'!$O$127,'120MW-220kV Nueva Maitencillo'!$O$184))</f>
        <v>5845165.311897249</v>
      </c>
      <c r="O21" s="2">
        <f>+O50*('120MW-220kV Nueva PdA'!$O60/SUM('120MW-220kV Nueva PdA'!$O60,'120MW-220kV Nueva PdA'!$O$127,'120MW-220kV Nueva PdA'!$O$184))</f>
        <v>5823676.513045229</v>
      </c>
      <c r="P21" s="2">
        <f>+P50*('120MW-220kV Nogales'!$O60/SUM('120MW-220kV Nogales'!$O60,'120MW-220kV Nogales'!$O$127,'120MW-220kV Nogales'!$O$184))</f>
        <v>5810798.8995023211</v>
      </c>
      <c r="Q21" s="2">
        <f>+Q50*('120MW-220kV Lo Aguirre'!$O60/SUM('120MW-220kV Lo Aguirre'!$O60,'120MW-220kV Lo Aguirre'!$O$127,'120MW-220kV Lo Aguirre'!$O$184))</f>
        <v>5886265.1390314456</v>
      </c>
      <c r="R21" s="2">
        <f>+R50*('120MW-220kV Candelaria'!$O60/SUM('120MW-220kV Candelaria'!$O60,'120MW-220kV Candelaria'!$O$127,'120MW-220kV Candelaria'!$O$184))</f>
        <v>5794078.7504440984</v>
      </c>
      <c r="S21" s="2">
        <f>+S50*('120MW-220kV Entre Rios'!$O60/SUM('120MW-220kV Entre Rios'!$O60,'120MW-220kV Entre Rios'!$O$127,'120MW-220kV Entre Rios'!$O$184))</f>
        <v>5812912.8326230058</v>
      </c>
      <c r="T21" s="2">
        <f>+T50*('120MW-220kV Ciruelos'!$O60/SUM('120MW-220kV Ciruelos'!$O60,'120MW-220kV Ciruelos'!$O$127,'120MW-220kV Ciruelos'!$O$184))</f>
        <v>5818218.2082621241</v>
      </c>
      <c r="U21" s="2">
        <f>+U50*('120MW-220kV Tineo'!$O60/SUM('120MW-220kV Tineo'!$O60,'120MW-220kV Tineo'!$O$127,'120MW-220kV Tineo'!$O$184))</f>
        <v>5819765.0672750054</v>
      </c>
      <c r="V21" s="2">
        <f>+V50*('120MW-220kV Puerto Montt'!$O60/SUM('120MW-220kV Puerto Montt'!$O60,'120MW-220kV Puerto Montt'!$O$127,'120MW-220kV Puerto Montt'!$O$184))</f>
        <v>5819894.1082138019</v>
      </c>
      <c r="AN21" s="11"/>
    </row>
    <row r="22" spans="1:40" x14ac:dyDescent="0.25">
      <c r="A22" s="1265"/>
      <c r="B22" s="547" t="s">
        <v>275</v>
      </c>
      <c r="C22" s="5">
        <f>+'120MW-220kV Roncacho'!$O60+C50*('120MW-220kV Roncacho'!$O60/SUM('120MW-220kV Roncacho'!$O60,'120MW-220kV Roncacho'!$O$127,'120MW-220kV Roncacho'!$O$184))</f>
        <v>72812566.252577886</v>
      </c>
      <c r="D22" s="5">
        <f>+'120MW-220kV Condores'!$O60+D50*('120MW-220kV Condores'!$O60/SUM('120MW-220kV Condores'!$O60,'120MW-220kV Condores'!$O$127,'120MW-220kV Condores'!$O$184))</f>
        <v>73272916.884391844</v>
      </c>
      <c r="E22" s="5">
        <f>+'120MW-220kV Nueva Pozo Almonte'!$O60+E50*('120MW-220kV Nueva Pozo Almonte'!$O60/SUM('120MW-220kV Nueva Pozo Almonte'!$O60,'120MW-220kV Nueva Pozo Almonte'!$O$127,'120MW-220kV Nueva Pozo Almonte'!$O$184))</f>
        <v>73206690.988627568</v>
      </c>
      <c r="F22" s="5">
        <f>+'120MW-220kV Nueva Lagunas'!$O60+F50*('120MW-220kV Nueva Lagunas'!$O60/SUM('120MW-220kV Nueva Lagunas'!$O60,'120MW-220kV Nueva Lagunas'!$O$127,'120MW-220kV Nueva Lagunas'!$O$184))</f>
        <v>73272648.39219375</v>
      </c>
      <c r="G22" s="5">
        <f>+'120MW-220kV Kimal'!$O60+G50*('120MW-220kV Kimal'!$O60/SUM('120MW-220kV Kimal'!$O60,'120MW-220kV Kimal'!$O$127,'120MW-220kV Kimal'!$O$184))</f>
        <v>74039958.72547181</v>
      </c>
      <c r="H22" s="5">
        <f>+'120MW-220kV Miraje'!$O60+H50*('120MW-220kV Miraje'!$O60/SUM('120MW-220kV Miraje'!$O60,'120MW-220kV Miraje'!$O$127,'120MW-220kV Miraje'!$O$184))</f>
        <v>74039955.733425736</v>
      </c>
      <c r="I22" s="5">
        <f>+'120MW-220kV Kapatur'!$O60+I50*('120MW-220kV Kapatur'!$O60/SUM('120MW-220kV Kapatur'!$O60,'120MW-220kV Kapatur'!$O$127,'120MW-220kV Kapatur'!$O$184))</f>
        <v>74113526.783250943</v>
      </c>
      <c r="J22" s="5">
        <f>+'120MW-220kV Parinas'!$O60+J50*('120MW-220kV Parinas'!$O60/SUM('120MW-220kV Parinas'!$O60,'120MW-220kV Parinas'!$O$127,'120MW-220kV Parinas'!$O$184))</f>
        <v>73973883.617744565</v>
      </c>
      <c r="K22" s="5">
        <f>+'120MW-220kV Cumbres'!$O60+K50*('120MW-220kV Cumbres'!$O60/SUM('120MW-220kV Cumbres'!$O60,'120MW-220kV Cumbres'!$O$127,'120MW-220kV Cumbres'!$O$184))</f>
        <v>73415282.203706935</v>
      </c>
      <c r="L22" s="5">
        <f>+'120MW-220kV Illapa'!$O60+L50*('120MW-220kV Illapa'!$O60/SUM('120MW-220kV Illapa'!$O60,'120MW-220kV Illapa'!$O$127,'120MW-220kV Illapa'!$O$184))</f>
        <v>73415302.479278788</v>
      </c>
      <c r="M22" s="5">
        <f>+'120MW-220kV Nueva Cardones'!$O60+M50*('120MW-220kV Nueva Cardones'!$O60/SUM('120MW-220kV Nueva Cardones'!$O60,'120MW-220kV Nueva Cardones'!$O$127,'120MW-220kV Nueva Cardones'!$O$184))</f>
        <v>73314037.54397735</v>
      </c>
      <c r="N22" s="5">
        <f>+'120MW-220kV Nueva Maitencillo'!$O60+N50*('120MW-220kV Nueva Maitencillo'!$O60/SUM('120MW-220kV Nueva Maitencillo'!$O60,'120MW-220kV Nueva Maitencillo'!$O$127,'120MW-220kV Nueva Maitencillo'!$O$184))</f>
        <v>73314052.546531722</v>
      </c>
      <c r="O22" s="5">
        <f>+'120MW-220kV Nueva PdA'!$O60+O50*('120MW-220kV Nueva PdA'!$O60/SUM('120MW-220kV Nueva PdA'!$O60,'120MW-220kV Nueva PdA'!$O$127,'120MW-220kV Nueva PdA'!$O$184))</f>
        <v>73040082.815757424</v>
      </c>
      <c r="P22" s="5">
        <f>+'120MW-220kV Nogales'!$O60+P50*('120MW-220kV Nogales'!$O60/SUM('120MW-220kV Nogales'!$O60,'120MW-220kV Nogales'!$O$127,'120MW-220kV Nogales'!$O$184))</f>
        <v>72877556.906779379</v>
      </c>
      <c r="Q22" s="5">
        <f>+'120MW-220kV Lo Aguirre'!$O60+Q50*('120MW-220kV Lo Aguirre'!$O60/SUM('120MW-220kV Lo Aguirre'!$O60,'120MW-220kV Lo Aguirre'!$O$127,'120MW-220kV Lo Aguirre'!$O$184))</f>
        <v>73838668.674144655</v>
      </c>
      <c r="R22" s="5">
        <f>+'120MW-220kV Candelaria'!$O60+R50*('120MW-220kV Candelaria'!$O60/SUM('120MW-220kV Candelaria'!$O60,'120MW-220kV Candelaria'!$O$127,'120MW-220kV Candelaria'!$O$184))</f>
        <v>72658190.289061248</v>
      </c>
      <c r="S22" s="5">
        <f>+'120MW-220kV Entre Rios'!$O60+S50*('120MW-220kV Entre Rios'!$O60/SUM('120MW-220kV Entre Rios'!$O60,'120MW-220kV Entre Rios'!$O$127,'120MW-220kV Entre Rios'!$O$184))</f>
        <v>72904935.405108824</v>
      </c>
      <c r="T22" s="5">
        <f>+'120MW-220kV Ciruelos'!$O60+T50*('120MW-220kV Ciruelos'!$O60/SUM('120MW-220kV Ciruelos'!$O60,'120MW-220kV Ciruelos'!$O$127,'120MW-220kV Ciruelos'!$O$184))</f>
        <v>72966571.921162501</v>
      </c>
      <c r="U22" s="5">
        <f>+'120MW-220kV Tineo'!$O60+U50*('120MW-220kV Tineo'!$O60/SUM('120MW-220kV Tineo'!$O60,'120MW-220kV Tineo'!$O$127,'120MW-220kV Tineo'!$O$184))</f>
        <v>72991188.86403358</v>
      </c>
      <c r="V22" s="5">
        <f>+'120MW-220kV Puerto Montt'!$O60+V50*('120MW-220kV Puerto Montt'!$O60/SUM('120MW-220kV Puerto Montt'!$O60,'120MW-220kV Puerto Montt'!$O$127,'120MW-220kV Puerto Montt'!$O$184))</f>
        <v>72991317.904972374</v>
      </c>
      <c r="AN22" s="11"/>
    </row>
    <row r="23" spans="1:40" x14ac:dyDescent="0.25">
      <c r="A23" s="1265"/>
      <c r="B23" s="547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AN23" s="11"/>
    </row>
    <row r="24" spans="1:40" x14ac:dyDescent="0.25">
      <c r="A24" s="518" t="s">
        <v>276</v>
      </c>
      <c r="B24" s="547" t="s">
        <v>277</v>
      </c>
      <c r="C24" s="2"/>
      <c r="D24" s="2"/>
      <c r="E24" s="2"/>
      <c r="F24" s="627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AN24" s="11"/>
    </row>
    <row r="25" spans="1:40" x14ac:dyDescent="0.25">
      <c r="A25" s="518" t="s">
        <v>278</v>
      </c>
      <c r="B25" s="302" t="s">
        <v>279</v>
      </c>
      <c r="C25" s="2">
        <f>+'120MW-220kV Roncacho'!$O$79</f>
        <v>2911368.8990710652</v>
      </c>
      <c r="D25" s="2">
        <f>+'120MW-220kV Condores'!$O$79</f>
        <v>2911368.8990710652</v>
      </c>
      <c r="E25" s="2">
        <f>+'120MW-220kV Nueva Pozo Almonte'!$O$79</f>
        <v>2914494.8628886463</v>
      </c>
      <c r="F25" s="627">
        <f>+'120MW-220kV Nueva Lagunas'!$O$79</f>
        <v>2911368.8990710652</v>
      </c>
      <c r="G25" s="2">
        <f>+'120MW-220kV Kimal'!$O$79</f>
        <v>2951513.6884284234</v>
      </c>
      <c r="H25" s="2">
        <f>+'120MW-220kV Miraje'!$O$79</f>
        <v>2953100.8271564152</v>
      </c>
      <c r="I25" s="2">
        <f>+'120MW-220kV Kapatur'!$O$79</f>
        <v>2911368.8990710652</v>
      </c>
      <c r="J25" s="2">
        <f>+'120MW-220kV Parinas'!$O$79</f>
        <v>3091295.0584829384</v>
      </c>
      <c r="K25" s="2">
        <f>+'120MW-220kV Cumbres'!$O$79</f>
        <v>2923424.9313519741</v>
      </c>
      <c r="L25" s="2">
        <f>+'120MW-220kV Illapa'!$O$79</f>
        <v>2911368.8990710652</v>
      </c>
      <c r="M25" s="2">
        <f>+'120MW-220kV Nueva Cardones'!$O$79</f>
        <v>2911368.8990710652</v>
      </c>
      <c r="N25" s="2">
        <f>+'120MW-220kV Nueva Maitencillo'!$O$79</f>
        <v>2911368.8990710652</v>
      </c>
      <c r="O25" s="2">
        <f>+'120MW-220kV Nueva PdA'!$O$79</f>
        <v>2911368.8990710652</v>
      </c>
      <c r="P25" s="2">
        <f>+'120MW-220kV Nogales'!$O$79</f>
        <v>2911368.8990710652</v>
      </c>
      <c r="Q25" s="2">
        <f>+'120MW-220kV Lo Aguirre'!$O$79</f>
        <v>2911368.8990710652</v>
      </c>
      <c r="R25" s="2">
        <f>+'120MW-220kV Candelaria'!$O$79</f>
        <v>2911368.8990710652</v>
      </c>
      <c r="S25" s="2">
        <f>+'120MW-220kV Entre Rios'!$O$79</f>
        <v>2911368.8990710652</v>
      </c>
      <c r="T25" s="2">
        <f>+'120MW-220kV Ciruelos'!$O$79</f>
        <v>2911368.8990710652</v>
      </c>
      <c r="U25" s="2">
        <f>+'120MW-220kV Tineo'!$O$79</f>
        <v>2911368.8990710652</v>
      </c>
      <c r="V25" s="2">
        <f>+'120MW-220kV Puerto Montt'!$O$79</f>
        <v>2911368.8990710652</v>
      </c>
      <c r="AN25" s="11"/>
    </row>
    <row r="26" spans="1:40" x14ac:dyDescent="0.25">
      <c r="A26" s="518" t="s">
        <v>280</v>
      </c>
      <c r="B26" s="8" t="s">
        <v>281</v>
      </c>
      <c r="C26" s="627">
        <f>+'120MW-220kV Roncacho'!$O$95</f>
        <v>860622.69209857122</v>
      </c>
      <c r="D26" s="627">
        <f>+'120MW-220kV Condores'!$O$95</f>
        <v>734873.87884184089</v>
      </c>
      <c r="E26" s="627">
        <f>+'120MW-220kV Nueva Pozo Almonte'!$O$95</f>
        <v>861106.81977797183</v>
      </c>
      <c r="F26" s="627">
        <f>+'120MW-220kV Nueva Lagunas'!$O$95</f>
        <v>860622.69209857122</v>
      </c>
      <c r="G26" s="627">
        <f>+'120MW-220kV Kimal'!$O$95</f>
        <v>866840.03972182306</v>
      </c>
      <c r="H26" s="627">
        <f>+'120MW-220kV Miraje'!$O$95</f>
        <v>867085.84480278671</v>
      </c>
      <c r="I26" s="627">
        <f>+'120MW-220kV Kapatur'!$O$95</f>
        <v>1113015.6077795597</v>
      </c>
      <c r="J26" s="627">
        <f>+'120MW-220kV Parinas'!$O$95</f>
        <v>888488.41259400628</v>
      </c>
      <c r="K26" s="627">
        <f>+'120MW-220kV Cumbres'!$O$95</f>
        <v>862489.84708549408</v>
      </c>
      <c r="L26" s="627">
        <f>+'120MW-220kV Illapa'!$O$95</f>
        <v>860622.69209857122</v>
      </c>
      <c r="M26" s="627">
        <f>+'120MW-220kV Nueva Cardones'!$O$95</f>
        <v>1113015.6077795597</v>
      </c>
      <c r="N26" s="627">
        <f>+'120MW-220kV Nueva Maitencillo'!$O$95</f>
        <v>1113015.6077795597</v>
      </c>
      <c r="O26" s="627">
        <f>+'120MW-220kV Nueva PdA'!$O$95</f>
        <v>1113015.6077795597</v>
      </c>
      <c r="P26" s="627">
        <f>+'120MW-220kV Nogales'!$O$95</f>
        <v>860622.69209857122</v>
      </c>
      <c r="Q26" s="627">
        <f>+'120MW-220kV Lo Aguirre'!$O$95</f>
        <v>1113015.6077795597</v>
      </c>
      <c r="R26" s="627">
        <f>+'120MW-220kV Candelaria'!$O$95</f>
        <v>659595.36269258475</v>
      </c>
      <c r="S26" s="627">
        <f>+'120MW-220kV Entre Rios'!$O$95</f>
        <v>860622.69209857122</v>
      </c>
      <c r="T26" s="627">
        <f>+'120MW-220kV Ciruelos'!$O$95</f>
        <v>635048.72544380534</v>
      </c>
      <c r="U26" s="627">
        <f>+'120MW-220kV Tineo'!$O$95</f>
        <v>1113015.6077795597</v>
      </c>
      <c r="V26" s="627">
        <f>+'120MW-220kV Puerto Montt'!$O$95</f>
        <v>734873.87884184089</v>
      </c>
      <c r="AN26" s="11"/>
    </row>
    <row r="27" spans="1:40" x14ac:dyDescent="0.25">
      <c r="A27" s="518" t="s">
        <v>282</v>
      </c>
      <c r="B27" s="8" t="s">
        <v>283</v>
      </c>
      <c r="C27" s="2"/>
      <c r="D27" s="2"/>
      <c r="E27" s="2"/>
      <c r="F27" s="627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AN27" s="11"/>
    </row>
    <row r="28" spans="1:40" x14ac:dyDescent="0.25">
      <c r="A28" s="518" t="s">
        <v>284</v>
      </c>
      <c r="B28" s="8" t="s">
        <v>285</v>
      </c>
      <c r="C28" s="2">
        <f>+'120MW-220kV Roncacho'!$O$105</f>
        <v>574747.25003876595</v>
      </c>
      <c r="D28" s="2">
        <f>+'120MW-220kV Condores'!$O$105</f>
        <v>574471.41470558324</v>
      </c>
      <c r="E28" s="2">
        <f>+'120MW-220kV Nueva Pozo Almonte'!$O$105</f>
        <v>572210.63292851299</v>
      </c>
      <c r="F28" s="627">
        <f>+'120MW-220kV Nueva Lagunas'!$O$105</f>
        <v>574296.94313225057</v>
      </c>
      <c r="G28" s="2">
        <f>+'120MW-220kV Kimal'!$O$105</f>
        <v>576806.79115797183</v>
      </c>
      <c r="H28" s="2">
        <f>+'120MW-220kV Miraje'!$O$105</f>
        <v>576806.79115797183</v>
      </c>
      <c r="I28" s="2">
        <f>+'120MW-220kV Kapatur'!$O$105</f>
        <v>553315.94334949832</v>
      </c>
      <c r="J28" s="2">
        <f>+'120MW-220kV Parinas'!$O$105</f>
        <v>574727.23369588656</v>
      </c>
      <c r="K28" s="2">
        <f>+'120MW-220kV Cumbres'!$O$105</f>
        <v>574727.23369588656</v>
      </c>
      <c r="L28" s="2">
        <f>+'120MW-220kV Illapa'!$O$105</f>
        <v>574727.23369588656</v>
      </c>
      <c r="M28" s="2">
        <f>+'120MW-220kV Nueva Cardones'!$O$105</f>
        <v>545713.31175263505</v>
      </c>
      <c r="N28" s="2">
        <f>+'120MW-220kV Nueva Maitencillo'!$O$105</f>
        <v>545713.31175263505</v>
      </c>
      <c r="O28" s="2">
        <f>+'120MW-220kV Nueva PdA'!$O$105</f>
        <v>556336.82471755042</v>
      </c>
      <c r="P28" s="2">
        <f>+'120MW-220kV Nogales'!$O$105</f>
        <v>571869.64330040885</v>
      </c>
      <c r="Q28" s="2">
        <f>+'120MW-220kV Lo Aguirre'!$O$105</f>
        <v>551082.7003241427</v>
      </c>
      <c r="R28" s="2">
        <f>+'120MW-220kV Candelaria'!$O$105</f>
        <v>542855.54105179373</v>
      </c>
      <c r="S28" s="2">
        <f>+'120MW-220kV Entre Rios'!$O$105</f>
        <v>570976.34597776039</v>
      </c>
      <c r="T28" s="2">
        <f>+'120MW-220kV Ciruelos'!$O$105</f>
        <v>571588.07089683926</v>
      </c>
      <c r="U28" s="2">
        <f>+'120MW-220kV Tineo'!$O$105</f>
        <v>548993.53747519653</v>
      </c>
      <c r="V28" s="2">
        <f>+'120MW-220kV Puerto Montt'!$O$105</f>
        <v>574978.54801334755</v>
      </c>
      <c r="AN28" s="11"/>
    </row>
    <row r="29" spans="1:40" x14ac:dyDescent="0.25">
      <c r="A29" s="518" t="s">
        <v>286</v>
      </c>
      <c r="B29" s="8" t="s">
        <v>287</v>
      </c>
      <c r="C29" s="2">
        <f>+'120MW-220kV Roncacho'!$O$119</f>
        <v>734021.01824443112</v>
      </c>
      <c r="D29" s="2">
        <f>+'120MW-220kV Condores'!$O$119</f>
        <v>719315.72869597434</v>
      </c>
      <c r="E29" s="2">
        <f>+'120MW-220kV Nueva Pozo Almonte'!$O$119</f>
        <v>728295.77897968143</v>
      </c>
      <c r="F29" s="627">
        <f>+'120MW-220kV Nueva Lagunas'!$O$119</f>
        <v>737796.35717988189</v>
      </c>
      <c r="G29" s="2">
        <f>+'120MW-220kV Kimal'!$O$119</f>
        <v>734477.37789596908</v>
      </c>
      <c r="H29" s="2">
        <f>+'120MW-220kV Miraje'!$O$119</f>
        <v>734601.83961911581</v>
      </c>
      <c r="I29" s="2">
        <f>+'120MW-220kV Kapatur'!$O$119</f>
        <v>445661.25621301017</v>
      </c>
      <c r="J29" s="2">
        <f>+'120MW-220kV Parinas'!$O$119</f>
        <v>740244.1044017676</v>
      </c>
      <c r="K29" s="2">
        <f>+'120MW-220kV Cumbres'!$O$119</f>
        <v>762232.34215769009</v>
      </c>
      <c r="L29" s="2">
        <f>+'120MW-220kV Illapa'!$O$119</f>
        <v>762647.2145681791</v>
      </c>
      <c r="M29" s="2">
        <f>+'120MW-220kV Nueva Cardones'!$O$119</f>
        <v>466096.50329722918</v>
      </c>
      <c r="N29" s="2">
        <f>+'120MW-220kV Nueva Maitencillo'!$O$119</f>
        <v>456594.11340306734</v>
      </c>
      <c r="O29" s="2">
        <f>+'120MW-220kV Nueva PdA'!$O$119</f>
        <v>442970.61534692138</v>
      </c>
      <c r="P29" s="2">
        <f>+'120MW-220kV Nogales'!$O$119</f>
        <v>733979.53100338217</v>
      </c>
      <c r="Q29" s="2">
        <f>+'120MW-220kV Lo Aguirre'!$O$119</f>
        <v>449305.54194302927</v>
      </c>
      <c r="R29" s="2">
        <f>+'120MW-220kV Candelaria'!$O$119</f>
        <v>613167.84860724292</v>
      </c>
      <c r="S29" s="2">
        <f>+'120MW-220kV Entre Rios'!$O$119</f>
        <v>738626.10200086015</v>
      </c>
      <c r="T29" s="2">
        <f>+'120MW-220kV Ciruelos'!$O$119</f>
        <v>625748.71416694741</v>
      </c>
      <c r="U29" s="2">
        <f>+'120MW-220kV Tineo'!$O$119</f>
        <v>446376.48986095784</v>
      </c>
      <c r="V29" s="2">
        <f>+'120MW-220kV Puerto Montt'!$O$119</f>
        <v>714008.79800290498</v>
      </c>
      <c r="AN29" s="11"/>
    </row>
    <row r="30" spans="1:40" x14ac:dyDescent="0.25">
      <c r="A30" s="518" t="s">
        <v>288</v>
      </c>
      <c r="B30" s="8" t="s">
        <v>273</v>
      </c>
      <c r="C30" s="2">
        <f>+'120MW-220kV Roncacho'!$O$124</f>
        <v>170248.62430984573</v>
      </c>
      <c r="D30" s="2">
        <f>+'120MW-220kV Condores'!$O$124</f>
        <v>170248.62430984573</v>
      </c>
      <c r="E30" s="2">
        <f>+'120MW-220kV Nueva Pozo Almonte'!$O$124</f>
        <v>170248.62430984573</v>
      </c>
      <c r="F30" s="627">
        <f>+'120MW-220kV Nueva Lagunas'!$O$124</f>
        <v>170248.62430984573</v>
      </c>
      <c r="G30" s="2">
        <f>+'120MW-220kV Kimal'!$O$124</f>
        <v>170248.62430984573</v>
      </c>
      <c r="H30" s="2">
        <f>+'120MW-220kV Miraje'!$O$124</f>
        <v>170248.62430984573</v>
      </c>
      <c r="I30" s="2">
        <f>+'120MW-220kV Kapatur'!$O$124</f>
        <v>170248.62430984573</v>
      </c>
      <c r="J30" s="2">
        <f>+'120MW-220kV Parinas'!$O$124</f>
        <v>170248.62430984573</v>
      </c>
      <c r="K30" s="2">
        <f>+'120MW-220kV Cumbres'!$O$124</f>
        <v>170248.62430984573</v>
      </c>
      <c r="L30" s="2">
        <f>+'120MW-220kV Illapa'!$O$124</f>
        <v>170248.62430984573</v>
      </c>
      <c r="M30" s="2">
        <f>+'120MW-220kV Nueva Cardones'!$O$124</f>
        <v>170248.62430984573</v>
      </c>
      <c r="N30" s="2">
        <f>+'120MW-220kV Nueva Maitencillo'!$O$124</f>
        <v>170248.62430984573</v>
      </c>
      <c r="O30" s="2">
        <f>+'120MW-220kV Nueva PdA'!$O$124</f>
        <v>170248.62430984573</v>
      </c>
      <c r="P30" s="2">
        <f>+'120MW-220kV Nogales'!$O$124</f>
        <v>170248.62430984573</v>
      </c>
      <c r="Q30" s="2">
        <f>+'120MW-220kV Lo Aguirre'!$O$124</f>
        <v>170248.62430984573</v>
      </c>
      <c r="R30" s="2">
        <f>+'120MW-220kV Candelaria'!$O$124</f>
        <v>170248.62430984573</v>
      </c>
      <c r="S30" s="2">
        <f>+'120MW-220kV Entre Rios'!$O$124</f>
        <v>170248.62430984573</v>
      </c>
      <c r="T30" s="2">
        <f>+'120MW-220kV Ciruelos'!$O$124</f>
        <v>170248.62430984573</v>
      </c>
      <c r="U30" s="2">
        <f>+'120MW-220kV Tineo'!$O$124</f>
        <v>170248.62430984573</v>
      </c>
      <c r="V30" s="2">
        <f>+'120MW-220kV Puerto Montt'!$O$124</f>
        <v>170248.62430984573</v>
      </c>
      <c r="AN30" s="11"/>
    </row>
    <row r="31" spans="1:40" x14ac:dyDescent="0.25">
      <c r="A31" s="1265"/>
      <c r="B31" s="302" t="s">
        <v>289</v>
      </c>
      <c r="C31" s="2">
        <f>+C50*('120MW-220kV Roncacho'!$O$127/SUM('120MW-220kV Roncacho'!$O60,'120MW-220kV Roncacho'!$O$127,'120MW-220kV Roncacho'!$O$184))</f>
        <v>454972.32577105064</v>
      </c>
      <c r="D31" s="2">
        <f>+D50*('120MW-220kV Condores'!$O$127/SUM('120MW-220kV Condores'!$O60,'120MW-220kV Condores'!$O$127,'120MW-220kV Condores'!$O$184))</f>
        <v>442745.8957339871</v>
      </c>
      <c r="E31" s="2">
        <f>+E50*('120MW-220kV Nueva Pozo Almonte'!$O$127/SUM('120MW-220kV Nueva Pozo Almonte'!$O60,'120MW-220kV Nueva Pozo Almonte'!$O$127,'120MW-220kV Nueva Pozo Almonte'!$O$184))</f>
        <v>454526.88086837472</v>
      </c>
      <c r="F31" s="627">
        <f>+F50*('120MW-220kV Nueva Lagunas'!$O$127/SUM('120MW-220kV Nueva Lagunas'!$O60,'120MW-220kV Nueva Lagunas'!$O$127,'120MW-220kV Nueva Lagunas'!$O$184))</f>
        <v>455205.65346112853</v>
      </c>
      <c r="G31" s="2">
        <f>+G50*('120MW-220kV Kimal'!$O$127/SUM('120MW-220kV Kimal'!$O60,'120MW-220kV Kimal'!$O$127,'120MW-220kV Kimal'!$O$184))</f>
        <v>459068.35708118574</v>
      </c>
      <c r="H31" s="2">
        <f>+H50*('120MW-220kV Miraje'!$O$127/SUM('120MW-220kV Miraje'!$O60,'120MW-220kV Miraje'!$O$127,'120MW-220kV Miraje'!$O$184))</f>
        <v>459237.67185022723</v>
      </c>
      <c r="I31" s="2">
        <f>+I50*('120MW-220kV Kapatur'!$O$127/SUM('120MW-220kV Kapatur'!$O60,'120MW-220kV Kapatur'!$O$127,'120MW-220kV Kapatur'!$O$184))</f>
        <v>449867.28882445901</v>
      </c>
      <c r="J31" s="2">
        <f>+J50*('120MW-220kV Parinas'!$O$127/SUM('120MW-220kV Parinas'!$O60,'120MW-220kV Parinas'!$O$127,'120MW-220kV Parinas'!$O$184))</f>
        <v>473356.50712544535</v>
      </c>
      <c r="K31" s="2">
        <f>+K50*('120MW-220kV Cumbres'!$O$127/SUM('120MW-220kV Cumbres'!$O60,'120MW-220kV Cumbres'!$O$127,'120MW-220kV Cumbres'!$O$184))</f>
        <v>458547.18814944342</v>
      </c>
      <c r="L31" s="2">
        <f>+L50*('120MW-220kV Illapa'!$O$127/SUM('120MW-220kV Illapa'!$O60,'120MW-220kV Illapa'!$O$127,'120MW-220kV Illapa'!$O$184))</f>
        <v>457378.537188722</v>
      </c>
      <c r="M31" s="2">
        <f>+M50*('120MW-220kV Nueva Cardones'!$O$127/SUM('120MW-220kV Nueva Cardones'!$O60,'120MW-220kV Nueva Cardones'!$O$127,'120MW-220kV Nueva Cardones'!$O$184))</f>
        <v>451058.89314260433</v>
      </c>
      <c r="N31" s="2">
        <f>+N50*('120MW-220kV Nueva Maitencillo'!$O$127/SUM('120MW-220kV Nueva Maitencillo'!$O60,'120MW-220kV Nueva Maitencillo'!$O$127,'120MW-220kV Nueva Maitencillo'!$O$184))</f>
        <v>450236.81155626895</v>
      </c>
      <c r="O31" s="2">
        <f>+O50*('120MW-220kV Nueva PdA'!$O$127/SUM('120MW-220kV Nueva PdA'!$O60,'120MW-220kV Nueva PdA'!$O$127,'120MW-220kV Nueva PdA'!$O$184))</f>
        <v>450006.64835565473</v>
      </c>
      <c r="P31" s="2">
        <f>+P50*('120MW-220kV Nogales'!$O$127/SUM('120MW-220kV Nogales'!$O60,'120MW-220kV Nogales'!$O$127,'120MW-220kV Nogales'!$O$184))</f>
        <v>454705.027598524</v>
      </c>
      <c r="Q31" s="2">
        <f>+Q50*('120MW-220kV Lo Aguirre'!$O$127/SUM('120MW-220kV Lo Aguirre'!$O60,'120MW-220kV Lo Aguirre'!$O$127,'120MW-220kV Lo Aguirre'!$O$184))</f>
        <v>450010.17794946855</v>
      </c>
      <c r="R31" s="2">
        <f>+R50*('120MW-220kV Candelaria'!$O$127/SUM('120MW-220kV Candelaria'!$O60,'120MW-220kV Candelaria'!$O$127,'120MW-220kV Candelaria'!$O$184))</f>
        <v>424367.75107283052</v>
      </c>
      <c r="S31" s="2">
        <f>+S50*('120MW-220kV Entre Rios'!$O$127/SUM('120MW-220kV Entre Rios'!$O60,'120MW-220kV Entre Rios'!$O$127,'120MW-220kV Entre Rios'!$O$184))</f>
        <v>455024.34481461317</v>
      </c>
      <c r="T31" s="2">
        <f>+T50*('120MW-220kV Ciruelos'!$O$127/SUM('120MW-220kV Ciruelos'!$O60,'120MW-220kV Ciruelos'!$O$127,'120MW-220kV Ciruelos'!$O$184))</f>
        <v>425784.7042604803</v>
      </c>
      <c r="U31" s="2">
        <f>+U50*('120MW-220kV Tineo'!$O$127/SUM('120MW-220kV Tineo'!$O60,'120MW-220kV Tineo'!$O$127,'120MW-220kV Tineo'!$O$184))</f>
        <v>449664.41640802543</v>
      </c>
      <c r="V31" s="2">
        <f>+V50*('120MW-220kV Puerto Montt'!$O$127/SUM('120MW-220kV Puerto Montt'!$O60,'120MW-220kV Puerto Montt'!$O$127,'120MW-220kV Puerto Montt'!$O$184))</f>
        <v>442350.98806884018</v>
      </c>
      <c r="AN31" s="11"/>
    </row>
    <row r="32" spans="1:40" hidden="1" x14ac:dyDescent="0.25">
      <c r="A32" s="1265"/>
      <c r="B32" s="302"/>
      <c r="C32" s="2"/>
      <c r="D32" s="2"/>
      <c r="E32" s="2"/>
      <c r="F32" s="627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AN32" s="11"/>
    </row>
    <row r="33" spans="1:40" x14ac:dyDescent="0.25">
      <c r="A33" s="1265"/>
      <c r="B33" s="547" t="s">
        <v>290</v>
      </c>
      <c r="C33" s="5">
        <f>+'120MW-220kV Roncacho'!$O$127+C50*('120MW-220kV Roncacho'!$O$127/SUM('120MW-220kV Roncacho'!$O60,'120MW-220kV Roncacho'!$O$127,'120MW-220kV Roncacho'!$O$184))</f>
        <v>5705980.8095337301</v>
      </c>
      <c r="D33" s="5">
        <f>+'120MW-220kV Condores'!$O$127+D50*('120MW-220kV Condores'!$O$127/SUM('120MW-220kV Condores'!$O60,'120MW-220kV Condores'!$O$127,'120MW-220kV Condores'!$O$184))</f>
        <v>5553024.4413582962</v>
      </c>
      <c r="E33" s="5">
        <f>+'120MW-220kV Nueva Pozo Almonte'!$O$127+E50*('120MW-220kV Nueva Pozo Almonte'!$O$127/SUM('120MW-220kV Nueva Pozo Almonte'!$O60,'120MW-220kV Nueva Pozo Almonte'!$O$127,'120MW-220kV Nueva Pozo Almonte'!$O$184))</f>
        <v>5700883.5997530324</v>
      </c>
      <c r="F33" s="5">
        <f>+'120MW-220kV Nueva Lagunas'!$O$127+F50*('120MW-220kV Nueva Lagunas'!$O$127/SUM('120MW-220kV Nueva Lagunas'!$O60,'120MW-220kV Nueva Lagunas'!$O$127,'120MW-220kV Nueva Lagunas'!$O$184))</f>
        <v>5709539.169252743</v>
      </c>
      <c r="G33" s="5">
        <f>+'120MW-220kV Kimal'!$O$127+G50*('120MW-220kV Kimal'!$O$127/SUM('120MW-220kV Kimal'!$O60,'120MW-220kV Kimal'!$O$127,'120MW-220kV Kimal'!$O$184))</f>
        <v>5758954.878595219</v>
      </c>
      <c r="H33" s="5">
        <f>+'120MW-220kV Miraje'!$O$127+H50*('120MW-220kV Miraje'!$O$127/SUM('120MW-220kV Miraje'!$O60,'120MW-220kV Miraje'!$O$127,'120MW-220kV Miraje'!$O$184))</f>
        <v>5761081.5988963619</v>
      </c>
      <c r="I33" s="5">
        <f>+'120MW-220kV Kapatur'!$O$127+I50*('120MW-220kV Kapatur'!$O$127/SUM('120MW-220kV Kapatur'!$O60,'120MW-220kV Kapatur'!$O$127,'120MW-220kV Kapatur'!$O$184))</f>
        <v>5643477.6195474379</v>
      </c>
      <c r="J33" s="5">
        <f>+'120MW-220kV Parinas'!$O$127+J50*('120MW-220kV Parinas'!$O$127/SUM('120MW-220kV Parinas'!$O60,'120MW-220kV Parinas'!$O$127,'120MW-220kV Parinas'!$O$184))</f>
        <v>5938359.94060989</v>
      </c>
      <c r="K33" s="5">
        <f>+'120MW-220kV Cumbres'!$O$127+K50*('120MW-220kV Cumbres'!$O$127/SUM('120MW-220kV Cumbres'!$O60,'120MW-220kV Cumbres'!$O$127,'120MW-220kV Cumbres'!$O$184))</f>
        <v>5751670.1667503342</v>
      </c>
      <c r="L33" s="5">
        <f>+'120MW-220kV Illapa'!$O$127+L50*('120MW-220kV Illapa'!$O$127/SUM('120MW-220kV Illapa'!$O60,'120MW-220kV Illapa'!$O$127,'120MW-220kV Illapa'!$O$184))</f>
        <v>5736993.2009322699</v>
      </c>
      <c r="M33" s="5">
        <f>+'120MW-220kV Nueva Cardones'!$O$127+M50*('120MW-220kV Nueva Cardones'!$O$127/SUM('120MW-220kV Nueva Cardones'!$O60,'120MW-220kV Nueva Cardones'!$O$127,'120MW-220kV Nueva Cardones'!$O$184))</f>
        <v>5657501.8393529393</v>
      </c>
      <c r="N33" s="5">
        <f>+'120MW-220kV Nueva Maitencillo'!$O$127+N50*('120MW-220kV Nueva Maitencillo'!$O$127/SUM('120MW-220kV Nueva Maitencillo'!$O60,'120MW-220kV Nueva Maitencillo'!$O$127,'120MW-220kV Nueva Maitencillo'!$O$184))</f>
        <v>5647177.3678724412</v>
      </c>
      <c r="O33" s="5">
        <f>+'120MW-220kV Nueva PdA'!$O$127+O50*('120MW-220kV Nueva PdA'!$O$127/SUM('120MW-220kV Nueva PdA'!$O60,'120MW-220kV Nueva PdA'!$O$127,'120MW-220kV Nueva PdA'!$O$184))</f>
        <v>5643947.2195805972</v>
      </c>
      <c r="P33" s="5">
        <f>+'120MW-220kV Nogales'!$O$127+P50*('120MW-220kV Nogales'!$O$127/SUM('120MW-220kV Nogales'!$O60,'120MW-220kV Nogales'!$O$127,'120MW-220kV Nogales'!$O$184))</f>
        <v>5702794.417381797</v>
      </c>
      <c r="Q33" s="5">
        <f>+'120MW-220kV Lo Aguirre'!$O$127+Q50*('120MW-220kV Lo Aguirre'!$O$127/SUM('120MW-220kV Lo Aguirre'!$O60,'120MW-220kV Lo Aguirre'!$O$127,'120MW-220kV Lo Aguirre'!$O$184))</f>
        <v>5645031.5513771111</v>
      </c>
      <c r="R33" s="5">
        <f>+'120MW-220kV Candelaria'!$O$127+R50*('120MW-220kV Candelaria'!$O$127/SUM('120MW-220kV Candelaria'!$O60,'120MW-220kV Candelaria'!$O$127,'120MW-220kV Candelaria'!$O$184))</f>
        <v>5321604.0268053627</v>
      </c>
      <c r="S33" s="5">
        <f>+'120MW-220kV Entre Rios'!$O$127+S50*('120MW-220kV Entre Rios'!$O$127/SUM('120MW-220kV Entre Rios'!$O60,'120MW-220kV Entre Rios'!$O$127,'120MW-220kV Entre Rios'!$O$184))</f>
        <v>5706867.0082727168</v>
      </c>
      <c r="T33" s="5">
        <f>+'120MW-220kV Ciruelos'!$O$127+T50*('120MW-220kV Ciruelos'!$O$127/SUM('120MW-220kV Ciruelos'!$O60,'120MW-220kV Ciruelos'!$O$127,'120MW-220kV Ciruelos'!$O$184))</f>
        <v>5339787.7381489836</v>
      </c>
      <c r="U33" s="5">
        <f>+'120MW-220kV Tineo'!$O$127+U50*('120MW-220kV Tineo'!$O$127/SUM('120MW-220kV Tineo'!$O60,'120MW-220kV Tineo'!$O$127,'120MW-220kV Tineo'!$O$184))</f>
        <v>5639667.5749046504</v>
      </c>
      <c r="V33" s="5">
        <f>+'120MW-220kV Puerto Montt'!$O$127+V50*('120MW-220kV Puerto Montt'!$O$127/SUM('120MW-220kV Puerto Montt'!$O60,'120MW-220kV Puerto Montt'!$O$127,'120MW-220kV Puerto Montt'!$O$184))</f>
        <v>5547829.7363078445</v>
      </c>
      <c r="AN33" s="11"/>
    </row>
    <row r="34" spans="1:40" hidden="1" x14ac:dyDescent="0.25">
      <c r="A34" s="1265"/>
      <c r="B34" s="547"/>
      <c r="C34" s="5">
        <f>+'RESUMEN 70 MW_220kV BESS'!G74</f>
        <v>285.67500000000024</v>
      </c>
      <c r="D34" s="5">
        <f>+'RESUMEN 70 MW_220kV BESS'!H74</f>
        <v>285.67500000000024</v>
      </c>
      <c r="E34" s="5">
        <f>+'RESUMEN 70 MW_220kV BESS'!I74</f>
        <v>285.67500000000024</v>
      </c>
      <c r="F34" s="5"/>
      <c r="G34" s="5"/>
      <c r="H34" s="5"/>
      <c r="I34" s="5">
        <f>+'RESUMEN 70 MW_220kV BESS'!M74</f>
        <v>285.67500000000024</v>
      </c>
      <c r="J34" s="5"/>
      <c r="K34" s="5"/>
      <c r="L34" s="5"/>
      <c r="M34" s="5"/>
      <c r="N34" s="5">
        <f>+'RESUMEN 70 MW_220kV BESS'!R74</f>
        <v>285.67500000000024</v>
      </c>
      <c r="O34" s="5">
        <f>+'RESUMEN 70 MW_220kV BESS'!S74</f>
        <v>285.67500000000024</v>
      </c>
      <c r="P34" s="5">
        <f>+'RESUMEN 70 MW_220kV BESS'!T74</f>
        <v>285.67500000000024</v>
      </c>
      <c r="Q34" s="5">
        <f>+'RESUMEN 70 MW_220kV BESS'!U74</f>
        <v>285.67500000000024</v>
      </c>
      <c r="R34" s="5">
        <f>+'RESUMEN 70 MW_220kV BESS'!V74</f>
        <v>285.67500000000024</v>
      </c>
      <c r="S34" s="5">
        <f>+'RESUMEN 70 MW_220kV BESS'!W74</f>
        <v>0</v>
      </c>
      <c r="T34" s="5">
        <f>+'RESUMEN 70 MW_220kV BESS'!X74</f>
        <v>0</v>
      </c>
      <c r="U34" s="5">
        <f>+'RESUMEN 70 MW_220kV BESS'!Y74</f>
        <v>0</v>
      </c>
      <c r="V34" s="5">
        <f>+'RESUMEN 70 MW_220kV BESS'!Z74</f>
        <v>0</v>
      </c>
      <c r="AN34" s="11"/>
    </row>
    <row r="35" spans="1:40" x14ac:dyDescent="0.25">
      <c r="A35" s="1265"/>
      <c r="B35" s="547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AN35" s="11"/>
    </row>
    <row r="36" spans="1:40" x14ac:dyDescent="0.25">
      <c r="A36" s="518" t="s">
        <v>291</v>
      </c>
      <c r="B36" s="547" t="s">
        <v>292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AN36" s="11"/>
    </row>
    <row r="37" spans="1:40" x14ac:dyDescent="0.25">
      <c r="A37" s="518" t="s">
        <v>293</v>
      </c>
      <c r="B37" t="s">
        <v>294</v>
      </c>
      <c r="C37" s="627">
        <f>+'120MW-220kV Roncacho'!$O$147</f>
        <v>109798.85851721113</v>
      </c>
      <c r="D37" s="627">
        <f>+'120MW-220kV Condores'!$O$147</f>
        <v>110756.84711721113</v>
      </c>
      <c r="E37" s="627">
        <f>+'120MW-220kV Nueva Pozo Almonte'!$O$147</f>
        <v>110769.36402466375</v>
      </c>
      <c r="F37" s="627">
        <f>+'120MW-220kV Nueva Lagunas'!$O$147</f>
        <v>110756.84711721113</v>
      </c>
      <c r="G37" s="627">
        <f>+'120MW-220kV Kimal'!$O$147</f>
        <v>110917.59389561744</v>
      </c>
      <c r="H37" s="627">
        <f>+'120MW-220kV Miraje'!$O$147</f>
        <v>110923.94907748519</v>
      </c>
      <c r="I37" s="627">
        <f>+'120MW-220kV Kapatur'!$O$147</f>
        <v>110756.84711721113</v>
      </c>
      <c r="J37" s="627">
        <f>+'120MW-220kV Parinas'!$O$147</f>
        <v>111477.30302044221</v>
      </c>
      <c r="K37" s="627">
        <f>+'120MW-220kV Cumbres'!$O$147</f>
        <v>110805.12158521909</v>
      </c>
      <c r="L37" s="627">
        <f>+'120MW-220kV Illapa'!$O$147</f>
        <v>110756.84711721113</v>
      </c>
      <c r="M37" s="627">
        <f>+'120MW-220kV Nueva Cardones'!$O$147</f>
        <v>110756.84711721113</v>
      </c>
      <c r="N37" s="627">
        <f>+'120MW-220kV Nueva Maitencillo'!$O$147</f>
        <v>110756.84711721113</v>
      </c>
      <c r="O37" s="627">
        <f>+'120MW-220kV Nueva PdA'!$O$147</f>
        <v>110756.84711721113</v>
      </c>
      <c r="P37" s="627">
        <f>+'120MW-220kV Nogales'!$O$147</f>
        <v>110756.84711721113</v>
      </c>
      <c r="Q37" s="627">
        <f>+'120MW-220kV Lo Aguirre'!$O$147</f>
        <v>110756.84711721113</v>
      </c>
      <c r="R37" s="627">
        <f>+'120MW-220kV Candelaria'!$O$147</f>
        <v>110756.84711721113</v>
      </c>
      <c r="S37" s="627">
        <f>+'120MW-220kV Entre Rios'!$O$147</f>
        <v>110756.84711721113</v>
      </c>
      <c r="T37" s="627">
        <f>+'120MW-220kV Ciruelos'!$O$147</f>
        <v>110756.84711721113</v>
      </c>
      <c r="U37" s="627">
        <f>+'120MW-220kV Tineo'!$O$147</f>
        <v>110756.84711721113</v>
      </c>
      <c r="V37" s="627">
        <f>+'120MW-220kV Puerto Montt'!$O$147</f>
        <v>110756.84711721113</v>
      </c>
      <c r="AN37" s="11"/>
    </row>
    <row r="38" spans="1:40" x14ac:dyDescent="0.25">
      <c r="A38" s="518" t="s">
        <v>295</v>
      </c>
      <c r="B38" s="8" t="s">
        <v>296</v>
      </c>
      <c r="C38" s="2"/>
      <c r="D38" s="2"/>
      <c r="E38" s="2"/>
      <c r="F38" s="627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AN38" s="11"/>
    </row>
    <row r="39" spans="1:40" x14ac:dyDescent="0.25">
      <c r="A39" s="518" t="s">
        <v>297</v>
      </c>
      <c r="B39" s="8" t="s">
        <v>298</v>
      </c>
      <c r="C39" s="2">
        <f>+'120MW-220kV Roncacho'!$O$158</f>
        <v>367592.39791173057</v>
      </c>
      <c r="D39" s="2">
        <f>+'120MW-220kV Condores'!$O$158</f>
        <v>367592.39791173057</v>
      </c>
      <c r="E39" s="2">
        <f>+'120MW-220kV Nueva Pozo Almonte'!$O$158</f>
        <v>367592.39791173057</v>
      </c>
      <c r="F39" s="627">
        <f>+'120MW-220kV Nueva Lagunas'!$O$158</f>
        <v>402952.39791173057</v>
      </c>
      <c r="G39" s="2">
        <f>+'120MW-220kV Kimal'!$O$158</f>
        <v>367592.39791173057</v>
      </c>
      <c r="H39" s="2">
        <f>+'120MW-220kV Miraje'!$O$158</f>
        <v>367592.39791173057</v>
      </c>
      <c r="I39" s="2">
        <f>+'120MW-220kV Kapatur'!$O$158</f>
        <v>367592.39791173057</v>
      </c>
      <c r="J39" s="2">
        <f>+'120MW-220kV Parinas'!$O$158</f>
        <v>380217.87930709345</v>
      </c>
      <c r="K39" s="2">
        <f>+'120MW-220kV Cumbres'!$O$158</f>
        <v>393477.87930709345</v>
      </c>
      <c r="L39" s="2">
        <f>+'120MW-220kV Illapa'!$O$158</f>
        <v>393477.87930709345</v>
      </c>
      <c r="M39" s="2">
        <f>+'120MW-220kV Nueva Cardones'!$O$158</f>
        <v>393477.87930709345</v>
      </c>
      <c r="N39" s="2">
        <f>+'120MW-220kV Nueva Maitencillo'!$O$158</f>
        <v>393477.87930709345</v>
      </c>
      <c r="O39" s="2">
        <f>+'120MW-220kV Nueva PdA'!$O$158</f>
        <v>393477.87930709345</v>
      </c>
      <c r="P39" s="2">
        <f>+'120MW-220kV Nogales'!$O$158</f>
        <v>430264.66378741356</v>
      </c>
      <c r="Q39" s="2">
        <f>+'120MW-220kV Lo Aguirre'!$O$158</f>
        <v>430264.66378741356</v>
      </c>
      <c r="R39" s="2">
        <f>+'120MW-220kV Candelaria'!$O$158</f>
        <v>430264.66378741356</v>
      </c>
      <c r="S39" s="2">
        <f>+'120MW-220kV Entre Rios'!$O$158</f>
        <v>450818.68647369562</v>
      </c>
      <c r="T39" s="2">
        <f>+'120MW-220kV Ciruelos'!$O$158</f>
        <v>450818.68647369562</v>
      </c>
      <c r="U39" s="2">
        <f>+'120MW-220kV Tineo'!$O$158</f>
        <v>450818.68647369562</v>
      </c>
      <c r="V39" s="2">
        <f>+'120MW-220kV Puerto Montt'!$O$158</f>
        <v>450818.68647369562</v>
      </c>
      <c r="AN39" s="11"/>
    </row>
    <row r="40" spans="1:40" x14ac:dyDescent="0.25">
      <c r="A40" s="518" t="s">
        <v>299</v>
      </c>
      <c r="B40" s="8" t="s">
        <v>300</v>
      </c>
      <c r="C40" s="2">
        <f>+'120MW-220kV Roncacho'!$O$177</f>
        <v>163361.73396874237</v>
      </c>
      <c r="D40" s="2">
        <f>+'120MW-220kV Condores'!$O$177</f>
        <v>165965.43947836297</v>
      </c>
      <c r="E40" s="2">
        <f>+'120MW-220kV Nueva Pozo Almonte'!$O$177</f>
        <v>164060.87928404816</v>
      </c>
      <c r="F40" s="627">
        <f>+'120MW-220kV Nueva Lagunas'!$O$177</f>
        <v>165001.55288075109</v>
      </c>
      <c r="G40" s="2">
        <f>+'120MW-220kV Kimal'!$O$177</f>
        <v>164396.09389541423</v>
      </c>
      <c r="H40" s="2">
        <f>+'120MW-220kV Miraje'!$O$177</f>
        <v>164443.89332106992</v>
      </c>
      <c r="I40" s="2">
        <f>+'120MW-220kV Kapatur'!$O$177</f>
        <v>164229.84950034413</v>
      </c>
      <c r="J40" s="2">
        <f>+'120MW-220kV Parinas'!$O$177</f>
        <v>164557.44481765269</v>
      </c>
      <c r="K40" s="2">
        <f>+'120MW-220kV Cumbres'!$O$177</f>
        <v>165471.26333435552</v>
      </c>
      <c r="L40" s="2">
        <f>+'120MW-220kV Illapa'!$O$177</f>
        <v>165488.50519316125</v>
      </c>
      <c r="M40" s="2">
        <f>+'120MW-220kV Nueva Cardones'!$O$177</f>
        <v>165264.36102868698</v>
      </c>
      <c r="N40" s="2">
        <f>+'120MW-220kV Nueva Maitencillo'!$O$177</f>
        <v>164783.31316800756</v>
      </c>
      <c r="O40" s="2">
        <f>+'120MW-220kV Nueva PdA'!$O$177</f>
        <v>164116.01336296785</v>
      </c>
      <c r="P40" s="2">
        <f>+'120MW-220kV Nogales'!$O$177</f>
        <v>164370.24030780382</v>
      </c>
      <c r="Q40" s="2">
        <f>+'120MW-220kV Lo Aguirre'!$O$177</f>
        <v>171758.91297957156</v>
      </c>
      <c r="R40" s="2">
        <f>+'120MW-220kV Candelaria'!$O$177</f>
        <v>164589.99580249251</v>
      </c>
      <c r="S40" s="2">
        <f>+'120MW-220kV Entre Rios'!$O$177</f>
        <v>164611.54045883456</v>
      </c>
      <c r="T40" s="2">
        <f>+'120MW-220kV Ciruelos'!$O$177</f>
        <v>165257.88014909546</v>
      </c>
      <c r="U40" s="2">
        <f>+'120MW-220kV Tineo'!$O$177</f>
        <v>165073.65123705589</v>
      </c>
      <c r="V40" s="2">
        <f>+'120MW-220kV Puerto Montt'!$O$177</f>
        <v>164038.45260013654</v>
      </c>
      <c r="AN40" s="11"/>
    </row>
    <row r="41" spans="1:40" x14ac:dyDescent="0.25">
      <c r="A41" s="518" t="s">
        <v>301</v>
      </c>
      <c r="B41" s="8" t="s">
        <v>273</v>
      </c>
      <c r="C41" s="2">
        <f>+'120MW-220kV Roncacho'!$O$182</f>
        <v>60803.080110659175</v>
      </c>
      <c r="D41" s="2">
        <f>+'120MW-220kV Condores'!$O$182</f>
        <v>60803.080110659175</v>
      </c>
      <c r="E41" s="2">
        <f>+'120MW-220kV Nueva Pozo Almonte'!$O$182</f>
        <v>60803.080110659175</v>
      </c>
      <c r="F41" s="627">
        <f>+'120MW-220kV Nueva Lagunas'!$O$182</f>
        <v>60803.080110659175</v>
      </c>
      <c r="G41" s="2">
        <f>+'120MW-220kV Kimal'!$O$182</f>
        <v>60803.080110659175</v>
      </c>
      <c r="H41" s="2">
        <f>+'120MW-220kV Miraje'!$O$182</f>
        <v>60803.080110659175</v>
      </c>
      <c r="I41" s="2">
        <f>+'120MW-220kV Kapatur'!$O$182</f>
        <v>60803.080110659175</v>
      </c>
      <c r="J41" s="2">
        <f>+'120MW-220kV Parinas'!$O$182</f>
        <v>60803.080110659175</v>
      </c>
      <c r="K41" s="2">
        <f>+'120MW-220kV Cumbres'!$O$182</f>
        <v>60803.080110659175</v>
      </c>
      <c r="L41" s="2">
        <f>+'120MW-220kV Illapa'!$O$182</f>
        <v>60803.080110659175</v>
      </c>
      <c r="M41" s="2">
        <f>+'120MW-220kV Nueva Cardones'!$O$182</f>
        <v>60803.080110659175</v>
      </c>
      <c r="N41" s="2">
        <f>+'120MW-220kV Nueva Maitencillo'!$O$182</f>
        <v>60803.080110659175</v>
      </c>
      <c r="O41" s="2">
        <f>+'120MW-220kV Nueva PdA'!$O$182</f>
        <v>60803.080110659175</v>
      </c>
      <c r="P41" s="2">
        <f>+'120MW-220kV Nogales'!$O$182</f>
        <v>60803.080110659175</v>
      </c>
      <c r="Q41" s="2">
        <f>+'120MW-220kV Lo Aguirre'!$O$182</f>
        <v>60803.080110659175</v>
      </c>
      <c r="R41" s="2">
        <f>+'120MW-220kV Candelaria'!$O$182</f>
        <v>60803.080110659175</v>
      </c>
      <c r="S41" s="2">
        <f>+'120MW-220kV Entre Rios'!$O$182</f>
        <v>60803.080110659175</v>
      </c>
      <c r="T41" s="2">
        <f>+'120MW-220kV Ciruelos'!$O$182</f>
        <v>60803.080110659175</v>
      </c>
      <c r="U41" s="2">
        <f>+'120MW-220kV Tineo'!$O$182</f>
        <v>60803.080110659175</v>
      </c>
      <c r="V41" s="2">
        <f>+'120MW-220kV Puerto Montt'!$O$182</f>
        <v>60803.080110659175</v>
      </c>
      <c r="AN41" s="11"/>
    </row>
    <row r="42" spans="1:40" x14ac:dyDescent="0.25">
      <c r="A42" s="1265"/>
      <c r="B42" s="302" t="s">
        <v>327</v>
      </c>
      <c r="C42" s="2">
        <f>+C50*('120MW-220kV Roncacho'!$O$184/SUM('120MW-220kV Roncacho'!$O60,'120MW-220kV Roncacho'!$O$127,'120MW-220kV Roncacho'!$O$184))</f>
        <v>60786.15146880535</v>
      </c>
      <c r="D42" s="2">
        <f>+D50*('120MW-220kV Condores'!$O$184/SUM('120MW-220kV Condores'!$O60,'120MW-220kV Condores'!$O$127,'120MW-220kV Condores'!$O$184))</f>
        <v>61090.211327333411</v>
      </c>
      <c r="E42" s="2">
        <f>+E50*('120MW-220kV Nueva Pozo Almonte'!$O$184/SUM('120MW-220kV Nueva Pozo Almonte'!$O60,'120MW-220kV Nueva Pozo Almonte'!$O$127,'120MW-220kV Nueva Pozo Almonte'!$O$184))</f>
        <v>60925.135439702033</v>
      </c>
      <c r="F42" s="627">
        <f>+F50*('120MW-220kV Nueva Lagunas'!$O$184/SUM('120MW-220kV Nueva Lagunas'!$O60,'120MW-220kV Nueva Lagunas'!$O$127,'120MW-220kV Nueva Lagunas'!$O$184))</f>
        <v>64067.287901710399</v>
      </c>
      <c r="G42" s="2">
        <f>+G50*('120MW-220kV Kimal'!$O$184/SUM('120MW-220kV Kimal'!$O60,'120MW-220kV Kimal'!$O$127,'120MW-220kV Kimal'!$O$184))</f>
        <v>60954.250492263811</v>
      </c>
      <c r="H42" s="2">
        <f>+H50*('120MW-220kV Miraje'!$O$184/SUM('120MW-220kV Miraje'!$O60,'120MW-220kV Miraje'!$O$127,'120MW-220kV Miraje'!$O$184))</f>
        <v>60958.91038115952</v>
      </c>
      <c r="I42" s="2">
        <f>+I50*('120MW-220kV Kapatur'!$O$184/SUM('120MW-220kV Kapatur'!$O60,'120MW-220kV Kapatur'!$O$127,'120MW-220kV Kapatur'!$O$184))</f>
        <v>60926.525434701914</v>
      </c>
      <c r="J42" s="2">
        <f>+J50*('120MW-220kV Parinas'!$O$184/SUM('120MW-220kV Parinas'!$O60,'120MW-220kV Parinas'!$O$127,'120MW-220kV Parinas'!$O$184))</f>
        <v>62108.466926356596</v>
      </c>
      <c r="K42" s="2">
        <f>+K50*('120MW-220kV Cumbres'!$O$184/SUM('120MW-220kV Cumbres'!$O60,'120MW-220kV Cumbres'!$O$127,'120MW-220kV Cumbres'!$O$184))</f>
        <v>63288.727162041854</v>
      </c>
      <c r="L42" s="2">
        <f>+L50*('120MW-220kV Illapa'!$O$184/SUM('120MW-220kV Illapa'!$O60,'120MW-220kV Illapa'!$O$127,'120MW-220kV Illapa'!$O$184))</f>
        <v>63286.258016255859</v>
      </c>
      <c r="M42" s="2">
        <f>+M50*('120MW-220kV Nueva Cardones'!$O$184/SUM('120MW-220kV Nueva Cardones'!$O60,'120MW-220kV Nueva Cardones'!$O$127,'120MW-220kV Nueva Cardones'!$O$184))</f>
        <v>63269.547129230617</v>
      </c>
      <c r="N42" s="2">
        <f>+N50*('120MW-220kV Nueva Maitencillo'!$O$184/SUM('120MW-220kV Nueva Maitencillo'!$O60,'120MW-220kV Nueva Maitencillo'!$O$127,'120MW-220kV Nueva Maitencillo'!$O$184))</f>
        <v>63228.033952039863</v>
      </c>
      <c r="O42" s="2">
        <f>+O50*('120MW-220kV Nueva PdA'!$O$184/SUM('120MW-220kV Nueva PdA'!$O60,'120MW-220kV Nueva PdA'!$O$127,'120MW-220kV Nueva PdA'!$O$184))</f>
        <v>63174.397575096984</v>
      </c>
      <c r="P42" s="2">
        <f>+P50*('120MW-220kV Nogales'!$O$184/SUM('120MW-220kV Nogales'!$O60,'120MW-220kV Nogales'!$O$127,'120MW-220kV Nogales'!$O$184))</f>
        <v>66384.662311744367</v>
      </c>
      <c r="Q42" s="2">
        <f>+Q50*('120MW-220kV Lo Aguirre'!$O$184/SUM('120MW-220kV Lo Aguirre'!$O60,'120MW-220kV Lo Aguirre'!$O$127,'120MW-220kV Lo Aguirre'!$O$184))</f>
        <v>67010.398084620494</v>
      </c>
      <c r="R42" s="2">
        <f>+R50*('120MW-220kV Candelaria'!$O$184/SUM('120MW-220kV Candelaria'!$O60,'120MW-220kV Candelaria'!$O$127,'120MW-220kV Candelaria'!$O$184))</f>
        <v>66413.302582306482</v>
      </c>
      <c r="S42" s="2">
        <f>+S50*('120MW-220kV Entre Rios'!$O$184/SUM('120MW-220kV Entre Rios'!$O60,'120MW-220kV Entre Rios'!$O$127,'120MW-220kV Entre Rios'!$O$184))</f>
        <v>68185.530721248782</v>
      </c>
      <c r="T42" s="2">
        <f>+T50*('120MW-220kV Ciruelos'!$O$184/SUM('120MW-220kV Ciruelos'!$O60,'120MW-220kV Ciruelos'!$O$127,'120MW-220kV Ciruelos'!$O$184))</f>
        <v>68246.512931757126</v>
      </c>
      <c r="U42" s="2">
        <f>+U50*('120MW-220kV Tineo'!$O$184/SUM('120MW-220kV Tineo'!$O60,'120MW-220kV Tineo'!$O$127,'120MW-220kV Tineo'!$O$184))</f>
        <v>68225.250033445322</v>
      </c>
      <c r="V42" s="2">
        <f>+V50*('120MW-220kV Puerto Montt'!$O$184/SUM('120MW-220kV Puerto Montt'!$O60,'120MW-220kV Puerto Montt'!$O$127,'120MW-220kV Puerto Montt'!$O$184))</f>
        <v>68137.070677797994</v>
      </c>
      <c r="AN42" s="11"/>
    </row>
    <row r="43" spans="1:40" hidden="1" x14ac:dyDescent="0.25">
      <c r="A43" s="1265"/>
      <c r="B43" s="302"/>
      <c r="C43" s="2"/>
      <c r="D43" s="2"/>
      <c r="E43" s="2"/>
      <c r="F43" s="627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AN43" s="11"/>
    </row>
    <row r="44" spans="1:40" hidden="1" x14ac:dyDescent="0.25">
      <c r="A44" s="1265"/>
      <c r="B44" s="302"/>
      <c r="C44" s="2"/>
      <c r="D44" s="2"/>
      <c r="E44" s="2"/>
      <c r="F44" s="627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AN44" s="11"/>
    </row>
    <row r="45" spans="1:40" x14ac:dyDescent="0.25">
      <c r="A45" s="1265"/>
      <c r="B45" s="547" t="s">
        <v>303</v>
      </c>
      <c r="C45" s="5">
        <f>+'120MW-220kV Roncacho'!$O$184+C50*('120MW-220kV Roncacho'!$O$184/SUM('120MW-220kV Roncacho'!$O60,'120MW-220kV Roncacho'!$O$127,'120MW-220kV Roncacho'!$O$184))</f>
        <v>762342.22197714867</v>
      </c>
      <c r="D45" s="5">
        <f>+'120MW-220kV Condores'!$O$184+D50*('120MW-220kV Condores'!$O$184/SUM('120MW-220kV Condores'!$O60,'120MW-220kV Condores'!$O$127,'120MW-220kV Condores'!$O$184))</f>
        <v>766207.97594529716</v>
      </c>
      <c r="E45" s="5">
        <f>+'120MW-220kV Nueva Pozo Almonte'!$O$184+E50*('120MW-220kV Nueva Pozo Almonte'!$O$184/SUM('120MW-220kV Nueva Pozo Almonte'!$O60,'120MW-220kV Nueva Pozo Almonte'!$O$127,'120MW-220kV Nueva Pozo Almonte'!$O$184))</f>
        <v>764150.85677080369</v>
      </c>
      <c r="F45" s="5">
        <f>+'120MW-220kV Nueva Lagunas'!$O$184+F50*('120MW-220kV Nueva Lagunas'!$O$184/SUM('120MW-220kV Nueva Lagunas'!$O60,'120MW-220kV Nueva Lagunas'!$O$127,'120MW-220kV Nueva Lagunas'!$O$184))</f>
        <v>803581.16592206236</v>
      </c>
      <c r="G45" s="5">
        <f>+'120MW-220kV Kimal'!$O$184+G50*('120MW-220kV Kimal'!$O$184/SUM('120MW-220kV Kimal'!$O60,'120MW-220kV Kimal'!$O$127,'120MW-220kV Kimal'!$O$184))</f>
        <v>764663.41630568518</v>
      </c>
      <c r="H45" s="5">
        <f>+'120MW-220kV Miraje'!$O$184+H50*('120MW-220kV Miraje'!$O$184/SUM('120MW-220kV Miraje'!$O60,'120MW-220kV Miraje'!$O$127,'120MW-220kV Miraje'!$O$184))</f>
        <v>764722.23080210434</v>
      </c>
      <c r="I45" s="5">
        <f>+'120MW-220kV Kapatur'!$O$184+I50*('120MW-220kV Kapatur'!$O$184/SUM('120MW-220kV Kapatur'!$O60,'120MW-220kV Kapatur'!$O$127,'120MW-220kV Kapatur'!$O$184))</f>
        <v>764308.70007464697</v>
      </c>
      <c r="J45" s="5">
        <f>+'120MW-220kV Parinas'!$O$184+J50*('120MW-220kV Parinas'!$O$184/SUM('120MW-220kV Parinas'!$O60,'120MW-220kV Parinas'!$O$127,'120MW-220kV Parinas'!$O$184))</f>
        <v>779164.17418220406</v>
      </c>
      <c r="K45" s="5">
        <f>+'120MW-220kV Cumbres'!$O$184+K50*('120MW-220kV Cumbres'!$O$184/SUM('120MW-220kV Cumbres'!$O60,'120MW-220kV Cumbres'!$O$127,'120MW-220kV Cumbres'!$O$184))</f>
        <v>793846.07149936899</v>
      </c>
      <c r="L45" s="5">
        <f>+'120MW-220kV Illapa'!$O$184+L50*('120MW-220kV Illapa'!$O$184/SUM('120MW-220kV Illapa'!$O60,'120MW-220kV Illapa'!$O$127,'120MW-220kV Illapa'!$O$184))</f>
        <v>793812.56974438089</v>
      </c>
      <c r="M45" s="5">
        <f>+'120MW-220kV Nueva Cardones'!$O$184+M50*('120MW-220kV Nueva Cardones'!$O$184/SUM('120MW-220kV Nueva Cardones'!$O60,'120MW-220kV Nueva Cardones'!$O$127,'120MW-220kV Nueva Cardones'!$O$184))</f>
        <v>793571.71469288133</v>
      </c>
      <c r="N45" s="5">
        <f>+'120MW-220kV Nueva Maitencillo'!$O$184+N50*('120MW-220kV Nueva Maitencillo'!$O$184/SUM('120MW-220kV Nueva Maitencillo'!$O60,'120MW-220kV Nueva Maitencillo'!$O$127,'120MW-220kV Nueva Maitencillo'!$O$184))</f>
        <v>793049.15365501121</v>
      </c>
      <c r="O45" s="5">
        <f>+'120MW-220kV Nueva PdA'!$O$184+O50*('120MW-220kV Nueva PdA'!$O$184/SUM('120MW-220kV Nueva PdA'!$O60,'120MW-220kV Nueva PdA'!$O$127,'120MW-220kV Nueva PdA'!$O$184))</f>
        <v>792328.21747302846</v>
      </c>
      <c r="P45" s="5">
        <f>+'120MW-220kV Nogales'!$O$184+P50*('120MW-220kV Nogales'!$O$184/SUM('120MW-220kV Nogales'!$O60,'120MW-220kV Nogales'!$O$127,'120MW-220kV Nogales'!$O$184))</f>
        <v>832579.49363483209</v>
      </c>
      <c r="Q45" s="5">
        <f>+'120MW-220kV Lo Aguirre'!$O$184+Q50*('120MW-220kV Lo Aguirre'!$O$184/SUM('120MW-220kV Lo Aguirre'!$O60,'120MW-220kV Lo Aguirre'!$O$127,'120MW-220kV Lo Aguirre'!$O$184))</f>
        <v>840593.90207947581</v>
      </c>
      <c r="R45" s="5">
        <f>+'120MW-220kV Candelaria'!$O$184+R50*('120MW-220kV Candelaria'!$O$184/SUM('120MW-220kV Candelaria'!$O60,'120MW-220kV Candelaria'!$O$127,'120MW-220kV Candelaria'!$O$184))</f>
        <v>832827.88940008276</v>
      </c>
      <c r="S45" s="5">
        <f>+'120MW-220kV Entre Rios'!$O$184+S50*('120MW-220kV Entre Rios'!$O$184/SUM('120MW-220kV Entre Rios'!$O60,'120MW-220kV Entre Rios'!$O$127,'120MW-220kV Entre Rios'!$O$184))</f>
        <v>855175.68488164921</v>
      </c>
      <c r="T45" s="5">
        <f>+'120MW-220kV Ciruelos'!$O$184+T50*('120MW-220kV Ciruelos'!$O$184/SUM('120MW-220kV Ciruelos'!$O60,'120MW-220kV Ciruelos'!$O$127,'120MW-220kV Ciruelos'!$O$184))</f>
        <v>855883.00678241858</v>
      </c>
      <c r="U45" s="5">
        <f>+'120MW-220kV Tineo'!$O$184+U50*('120MW-220kV Tineo'!$O$184/SUM('120MW-220kV Tineo'!$O60,'120MW-220kV Tineo'!$O$127,'120MW-220kV Tineo'!$O$184))</f>
        <v>855677.51497206709</v>
      </c>
      <c r="V45" s="5">
        <f>+'120MW-220kV Puerto Montt'!$O$184+V50*('120MW-220kV Puerto Montt'!$O$184/SUM('120MW-220kV Puerto Montt'!$O60,'120MW-220kV Puerto Montt'!$O$127,'120MW-220kV Puerto Montt'!$O$184))</f>
        <v>854554.13697950053</v>
      </c>
      <c r="AN45" s="11"/>
    </row>
    <row r="46" spans="1:40" ht="17.25" hidden="1" customHeight="1" x14ac:dyDescent="0.25">
      <c r="A46" s="1265"/>
      <c r="B46" s="547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AN46" s="11"/>
    </row>
    <row r="47" spans="1:40" hidden="1" x14ac:dyDescent="0.25">
      <c r="A47" s="1265"/>
      <c r="B47" s="54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AN47" s="11"/>
    </row>
    <row r="48" spans="1:40" x14ac:dyDescent="0.25">
      <c r="A48" s="1265"/>
      <c r="B48" s="547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AN48" s="11"/>
    </row>
    <row r="49" spans="1:40" s="626" customFormat="1" x14ac:dyDescent="0.25">
      <c r="A49" s="623">
        <v>4</v>
      </c>
      <c r="B49" s="1196" t="s">
        <v>304</v>
      </c>
      <c r="C49" s="625"/>
      <c r="D49" s="625"/>
      <c r="E49" s="625"/>
      <c r="F49" s="625"/>
      <c r="G49" s="625"/>
      <c r="H49" s="625"/>
      <c r="I49" s="625"/>
      <c r="J49" s="625"/>
      <c r="K49" s="625"/>
      <c r="L49" s="625"/>
      <c r="M49" s="625"/>
      <c r="N49" s="625"/>
      <c r="O49" s="625"/>
      <c r="P49" s="625"/>
      <c r="Q49" s="625"/>
      <c r="R49" s="625"/>
      <c r="S49" s="625"/>
      <c r="T49" s="625"/>
      <c r="U49" s="625"/>
      <c r="V49" s="625"/>
      <c r="AN49" s="11"/>
    </row>
    <row r="50" spans="1:40" s="626" customFormat="1" x14ac:dyDescent="0.25">
      <c r="A50" s="623"/>
      <c r="B50" s="537" t="s">
        <v>305</v>
      </c>
      <c r="C50" s="625">
        <f>+'120MW-220kV Roncacho'!$O$200</f>
        <v>6321544.3217949718</v>
      </c>
      <c r="D50" s="625">
        <f>+'120MW-220kV Condores'!$O$200</f>
        <v>6345928.7471374311</v>
      </c>
      <c r="E50" s="625">
        <f>+'120MW-220kV Nueva Pozo Almonte'!$O$200</f>
        <v>6352162.8228920465</v>
      </c>
      <c r="F50" s="625">
        <f>+'120MW-220kV Nueva Lagunas'!$O$200</f>
        <v>6361097.0892408537</v>
      </c>
      <c r="G50" s="625">
        <f>+'120MW-220kV Kimal'!$O$200</f>
        <v>6422031.3794762036</v>
      </c>
      <c r="H50" s="625">
        <f>+'120MW-220kV Miraje'!$O$200</f>
        <v>6422202.3620880721</v>
      </c>
      <c r="I50" s="625">
        <f>+'120MW-220kV Kapatur'!$O$200</f>
        <v>6418720.3813310666</v>
      </c>
      <c r="J50" s="625">
        <f>+'120MW-220kV Parinas'!$O$200</f>
        <v>6432045.7670650845</v>
      </c>
      <c r="K50" s="625">
        <f>+'120MW-220kV Cumbres'!$O$200</f>
        <v>6374809.0945311654</v>
      </c>
      <c r="L50" s="625">
        <f>+'120MW-220kV Illapa'!$O$200</f>
        <v>6373658.2499965085</v>
      </c>
      <c r="M50" s="625">
        <f>+'120MW-220kV Nueva Cardones'!$O$200</f>
        <v>6359478.7496147184</v>
      </c>
      <c r="N50" s="625">
        <f>+'120MW-220kV Nueva Maitencillo'!$O$200</f>
        <v>6358630.1574055562</v>
      </c>
      <c r="O50" s="625">
        <f>+'120MW-220kV Nueva PdA'!$O$200</f>
        <v>6336857.5589759815</v>
      </c>
      <c r="P50" s="625">
        <f>+'120MW-220kV Nogales'!$O$200</f>
        <v>6331888.5894125896</v>
      </c>
      <c r="Q50" s="625">
        <f>+'120MW-220kV Lo Aguirre'!$O$200</f>
        <v>6403285.7150655342</v>
      </c>
      <c r="R50" s="625">
        <f>+'120MW-220kV Candelaria'!$O$200</f>
        <v>6284859.8040992348</v>
      </c>
      <c r="S50" s="625">
        <f>+'120MW-220kV Entre Rios'!$O$200</f>
        <v>6336122.7081588674</v>
      </c>
      <c r="T50" s="625">
        <f>+'120MW-220kV Ciruelos'!$O$200</f>
        <v>6312249.4254543614</v>
      </c>
      <c r="U50" s="625">
        <f>+'120MW-220kV Tineo'!$O$200</f>
        <v>6337654.7337164748</v>
      </c>
      <c r="V50" s="625">
        <f>+'120MW-220kV Puerto Montt'!$O$200</f>
        <v>6330382.1669604406</v>
      </c>
      <c r="AN50" s="11"/>
    </row>
    <row r="51" spans="1:40" s="626" customFormat="1" x14ac:dyDescent="0.25">
      <c r="A51" s="623"/>
      <c r="B51" s="624"/>
      <c r="C51" s="625"/>
      <c r="D51" s="625"/>
      <c r="E51" s="625"/>
      <c r="F51" s="625"/>
      <c r="G51" s="625"/>
      <c r="H51" s="625"/>
      <c r="I51" s="625"/>
      <c r="J51" s="625"/>
      <c r="K51" s="625"/>
      <c r="L51" s="625"/>
      <c r="M51" s="625"/>
      <c r="N51" s="625"/>
      <c r="O51" s="625"/>
      <c r="P51" s="625"/>
      <c r="Q51" s="625"/>
      <c r="R51" s="625"/>
      <c r="S51" s="625"/>
      <c r="T51" s="625"/>
      <c r="U51" s="625"/>
      <c r="V51" s="625"/>
      <c r="AN51" s="11"/>
    </row>
    <row r="52" spans="1:40" s="626" customFormat="1" x14ac:dyDescent="0.25">
      <c r="A52" s="623"/>
      <c r="B52" s="624"/>
      <c r="C52" s="625"/>
      <c r="D52" s="625"/>
      <c r="E52" s="625"/>
      <c r="F52" s="625"/>
      <c r="G52" s="625"/>
      <c r="H52" s="625"/>
      <c r="I52" s="625"/>
      <c r="J52" s="625"/>
      <c r="K52" s="625"/>
      <c r="L52" s="625"/>
      <c r="M52" s="625"/>
      <c r="N52" s="625"/>
      <c r="O52" s="625"/>
      <c r="P52" s="625"/>
      <c r="Q52" s="625"/>
      <c r="R52" s="625"/>
      <c r="S52" s="625"/>
      <c r="T52" s="625"/>
      <c r="U52" s="625"/>
      <c r="V52" s="625"/>
    </row>
    <row r="53" spans="1:40" s="478" customFormat="1" ht="15.75" customHeight="1" x14ac:dyDescent="0.25">
      <c r="A53" s="357"/>
      <c r="B53" s="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</row>
    <row r="54" spans="1:40" s="478" customFormat="1" x14ac:dyDescent="0.25">
      <c r="A54" s="357"/>
      <c r="C54" s="627"/>
      <c r="D54" s="627"/>
      <c r="E54" s="627"/>
      <c r="F54" s="627"/>
      <c r="G54" s="627"/>
      <c r="H54" s="627"/>
      <c r="I54" s="627"/>
      <c r="J54" s="627"/>
      <c r="K54" s="627"/>
      <c r="L54" s="627"/>
      <c r="M54" s="627"/>
      <c r="N54" s="627"/>
      <c r="O54" s="627"/>
      <c r="P54" s="627"/>
      <c r="Q54" s="627"/>
      <c r="R54" s="627"/>
      <c r="S54" s="627"/>
      <c r="T54" s="627"/>
      <c r="U54" s="627"/>
      <c r="V54" s="627"/>
    </row>
    <row r="55" spans="1:40" x14ac:dyDescent="0.25">
      <c r="A55" s="361"/>
      <c r="B55" s="547" t="s">
        <v>306</v>
      </c>
      <c r="C55" s="5">
        <f t="shared" ref="C55:E55" si="3">SUM(C22,C33,C45)</f>
        <v>79280889.284088761</v>
      </c>
      <c r="D55" s="5">
        <f t="shared" si="3"/>
        <v>79592149.301695436</v>
      </c>
      <c r="E55" s="5">
        <f t="shared" si="3"/>
        <v>79671725.445151404</v>
      </c>
      <c r="F55" s="5">
        <f>SUM(F22,F33,F45)</f>
        <v>79785768.727368549</v>
      </c>
      <c r="G55" s="5">
        <f>SUM(G22,G33,G45)</f>
        <v>80563577.020372719</v>
      </c>
      <c r="H55" s="5">
        <f>SUM(H22,H33,H45)</f>
        <v>80565759.563124195</v>
      </c>
      <c r="I55" s="5">
        <f t="shared" ref="I55" si="4">SUM(I22,I33,I45)</f>
        <v>80521313.102873027</v>
      </c>
      <c r="J55" s="5">
        <f>SUM(J22,J33,J45)</f>
        <v>80691407.732536659</v>
      </c>
      <c r="K55" s="5">
        <f>SUM(K22,K33,K45)</f>
        <v>79960798.441956624</v>
      </c>
      <c r="L55" s="5">
        <f>SUM(L22,L33,L45)</f>
        <v>79946108.249955431</v>
      </c>
      <c r="M55" s="5">
        <f>SUM(M22,M33,M45)</f>
        <v>79765111.098023161</v>
      </c>
      <c r="N55" s="5">
        <f t="shared" ref="N55:V55" si="5">SUM(N22,N33,N45)</f>
        <v>79754279.068059176</v>
      </c>
      <c r="O55" s="5">
        <f t="shared" si="5"/>
        <v>79476358.252811044</v>
      </c>
      <c r="P55" s="5">
        <f t="shared" si="5"/>
        <v>79412930.817796007</v>
      </c>
      <c r="Q55" s="5">
        <f t="shared" si="5"/>
        <v>80324294.127601251</v>
      </c>
      <c r="R55" s="5">
        <f t="shared" si="5"/>
        <v>78812622.205266684</v>
      </c>
      <c r="S55" s="5">
        <f t="shared" si="5"/>
        <v>79466978.098263189</v>
      </c>
      <c r="T55" s="5">
        <f t="shared" si="5"/>
        <v>79162242.666093901</v>
      </c>
      <c r="U55" s="5">
        <f t="shared" si="5"/>
        <v>79486533.953910291</v>
      </c>
      <c r="V55" s="5">
        <f t="shared" si="5"/>
        <v>79393701.778259724</v>
      </c>
    </row>
    <row r="56" spans="1:40" x14ac:dyDescent="0.25">
      <c r="B56" s="460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</row>
    <row r="57" spans="1:40" x14ac:dyDescent="0.25">
      <c r="B57" s="460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</row>
    <row r="58" spans="1:40" x14ac:dyDescent="0.25">
      <c r="B58" s="3"/>
    </row>
    <row r="59" spans="1:40" x14ac:dyDescent="0.25">
      <c r="B59" s="1201" t="s">
        <v>308</v>
      </c>
      <c r="C59" s="1201" t="s">
        <v>762</v>
      </c>
      <c r="D59" s="1201" t="s">
        <v>764</v>
      </c>
      <c r="E59" s="1201" t="s">
        <v>763</v>
      </c>
      <c r="F59" s="469" t="s">
        <v>309</v>
      </c>
      <c r="G59" s="469" t="s">
        <v>310</v>
      </c>
      <c r="H59" s="469" t="s">
        <v>311</v>
      </c>
      <c r="I59" s="469" t="s">
        <v>765</v>
      </c>
      <c r="J59" s="469" t="s">
        <v>312</v>
      </c>
      <c r="K59" s="469" t="s">
        <v>313</v>
      </c>
      <c r="L59" s="469" t="s">
        <v>314</v>
      </c>
      <c r="M59" s="1200" t="s">
        <v>315</v>
      </c>
      <c r="N59" t="s">
        <v>766</v>
      </c>
      <c r="O59" t="s">
        <v>767</v>
      </c>
      <c r="P59" t="s">
        <v>768</v>
      </c>
      <c r="Q59" t="s">
        <v>769</v>
      </c>
      <c r="R59" t="s">
        <v>770</v>
      </c>
      <c r="S59" t="s">
        <v>771</v>
      </c>
      <c r="T59" t="s">
        <v>772</v>
      </c>
      <c r="U59" t="s">
        <v>773</v>
      </c>
      <c r="V59" t="s">
        <v>774</v>
      </c>
      <c r="W59" s="469"/>
      <c r="X59" s="469"/>
      <c r="Y59" s="1200"/>
    </row>
    <row r="60" spans="1:40" x14ac:dyDescent="0.25">
      <c r="B60" s="629" t="s">
        <v>62</v>
      </c>
      <c r="C60" s="458"/>
      <c r="D60" s="458"/>
      <c r="E60" s="458"/>
      <c r="F60" s="1177"/>
      <c r="G60" s="458"/>
      <c r="H60" s="458"/>
      <c r="I60" s="458"/>
      <c r="J60" s="458"/>
      <c r="K60" s="458"/>
      <c r="L60" s="458"/>
      <c r="M60" s="458"/>
      <c r="N60" s="458"/>
      <c r="O60" s="458"/>
      <c r="P60" s="458"/>
      <c r="Q60" s="458"/>
      <c r="R60" s="458"/>
      <c r="S60" s="458"/>
      <c r="T60" s="458"/>
      <c r="U60" s="458"/>
      <c r="V60" s="458"/>
    </row>
    <row r="61" spans="1:40" x14ac:dyDescent="0.25">
      <c r="B61" s="201" t="s">
        <v>316</v>
      </c>
      <c r="C61" s="627">
        <f>120*'Degradacion BESS'!$J$24</f>
        <v>105.33230400000001</v>
      </c>
      <c r="D61" s="627">
        <f>120*'Degradacion BESS'!$J$24</f>
        <v>105.33230400000001</v>
      </c>
      <c r="E61" s="627">
        <f>120*'Degradacion BESS'!$J$24</f>
        <v>105.33230400000001</v>
      </c>
      <c r="F61" s="627">
        <f>120*'Degradacion BESS'!$J$24</f>
        <v>105.33230400000001</v>
      </c>
      <c r="G61" s="627">
        <f>120*'Degradacion BESS'!$J$24</f>
        <v>105.33230400000001</v>
      </c>
      <c r="H61" s="627">
        <f>120*'Degradacion BESS'!$J$24</f>
        <v>105.33230400000001</v>
      </c>
      <c r="I61" s="627">
        <f>120*'Degradacion BESS'!$J$24</f>
        <v>105.33230400000001</v>
      </c>
      <c r="J61" s="627">
        <f>120*'Degradacion BESS'!$J$24</f>
        <v>105.33230400000001</v>
      </c>
      <c r="K61" s="627">
        <f>120*'Degradacion BESS'!$J$24</f>
        <v>105.33230400000001</v>
      </c>
      <c r="L61" s="627">
        <f>120*'Degradacion BESS'!$J$24</f>
        <v>105.33230400000001</v>
      </c>
      <c r="M61" s="627">
        <f>120*'Degradacion BESS'!$J$24</f>
        <v>105.33230400000001</v>
      </c>
      <c r="N61" s="627">
        <f>120*'Degradacion BESS'!$J$24</f>
        <v>105.33230400000001</v>
      </c>
      <c r="O61" s="627">
        <f>120*'Degradacion BESS'!$J$24</f>
        <v>105.33230400000001</v>
      </c>
      <c r="P61" s="627">
        <f>120*'Degradacion BESS'!$J$24</f>
        <v>105.33230400000001</v>
      </c>
      <c r="Q61" s="627">
        <f>120*'Degradacion BESS'!$J$24</f>
        <v>105.33230400000001</v>
      </c>
      <c r="R61" s="627">
        <f>120*'Degradacion BESS'!$J$24</f>
        <v>105.33230400000001</v>
      </c>
      <c r="S61" s="627">
        <f>120*'Degradacion BESS'!$J$24</f>
        <v>105.33230400000001</v>
      </c>
      <c r="T61" s="627">
        <f>120*'Degradacion BESS'!$J$24</f>
        <v>105.33230400000001</v>
      </c>
      <c r="U61" s="627">
        <f>120*'Degradacion BESS'!$J$24</f>
        <v>105.33230400000001</v>
      </c>
      <c r="V61" s="627">
        <f>120*'Degradacion BESS'!$J$24</f>
        <v>105.33230400000001</v>
      </c>
    </row>
    <row r="62" spans="1:40" x14ac:dyDescent="0.25">
      <c r="B62" s="1205"/>
      <c r="C62" s="1207"/>
      <c r="D62" s="1207"/>
      <c r="E62" s="1207"/>
      <c r="F62" s="1206"/>
      <c r="G62" s="1207"/>
      <c r="H62" s="1207"/>
      <c r="I62" s="1207"/>
      <c r="J62" s="1207"/>
      <c r="K62" s="1207"/>
      <c r="L62" s="1207"/>
      <c r="M62" s="1207"/>
      <c r="N62" s="1207"/>
      <c r="O62" s="1207"/>
      <c r="P62" s="1207"/>
      <c r="Q62" s="1207"/>
      <c r="R62" s="1207"/>
      <c r="S62" s="1207"/>
      <c r="T62" s="1207"/>
      <c r="U62" s="1207"/>
      <c r="V62" s="1207"/>
    </row>
    <row r="63" spans="1:40" x14ac:dyDescent="0.25">
      <c r="B63" s="200"/>
      <c r="C63" s="207"/>
      <c r="D63" s="207"/>
      <c r="E63" s="207"/>
      <c r="F63" s="207"/>
      <c r="G63" s="207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</row>
    <row r="64" spans="1:40" x14ac:dyDescent="0.25">
      <c r="B64" s="459" t="s">
        <v>328</v>
      </c>
      <c r="C64" s="476">
        <f t="shared" ref="C64:E64" si="6">+C22/C61/1000</f>
        <v>691.26529552204499</v>
      </c>
      <c r="D64" s="476">
        <f t="shared" si="6"/>
        <v>695.63575562148378</v>
      </c>
      <c r="E64" s="476">
        <f t="shared" si="6"/>
        <v>695.00702261888773</v>
      </c>
      <c r="F64" s="1178">
        <f>+F22/F61/1000</f>
        <v>695.63320662001036</v>
      </c>
      <c r="G64" s="476">
        <f>+G22/G61/1000</f>
        <v>702.91786957847046</v>
      </c>
      <c r="H64" s="476">
        <f>+H22/H61/1000</f>
        <v>702.91784117269231</v>
      </c>
      <c r="I64" s="476">
        <f t="shared" ref="I64" si="7">+I22/I61/1000</f>
        <v>703.6163073319932</v>
      </c>
      <c r="J64" s="476">
        <f>+J22/J61/1000</f>
        <v>702.29056812186082</v>
      </c>
      <c r="K64" s="476">
        <f>+K22/K61/1000</f>
        <v>696.98733831652385</v>
      </c>
      <c r="L64" s="476">
        <f>+L22/L61/1000</f>
        <v>696.98753080801112</v>
      </c>
      <c r="M64" s="476">
        <f>+M22/M61/1000</f>
        <v>696.02614544515552</v>
      </c>
      <c r="N64" s="476">
        <f t="shared" ref="N64:V64" si="8">+N22/N61/1000</f>
        <v>696.02628787586116</v>
      </c>
      <c r="O64" s="476">
        <f t="shared" si="8"/>
        <v>693.42528400173819</v>
      </c>
      <c r="P64" s="476">
        <f t="shared" si="8"/>
        <v>691.88230143318026</v>
      </c>
      <c r="Q64" s="476">
        <f t="shared" si="8"/>
        <v>701.00686940394519</v>
      </c>
      <c r="R64" s="476">
        <f t="shared" si="8"/>
        <v>689.79968660954421</v>
      </c>
      <c r="S64" s="476">
        <f t="shared" si="8"/>
        <v>692.14222642570144</v>
      </c>
      <c r="T64" s="476">
        <f t="shared" si="8"/>
        <v>692.72738894197641</v>
      </c>
      <c r="U64" s="476">
        <f t="shared" si="8"/>
        <v>692.96109637964025</v>
      </c>
      <c r="V64" s="476">
        <f t="shared" si="8"/>
        <v>692.96232146381578</v>
      </c>
    </row>
    <row r="65" spans="1:22" x14ac:dyDescent="0.25">
      <c r="B65" s="203"/>
      <c r="C65" s="202"/>
      <c r="D65" s="202"/>
      <c r="E65" s="202"/>
      <c r="F65" s="1179"/>
      <c r="G65" s="202"/>
      <c r="H65" s="202"/>
      <c r="I65" s="202"/>
      <c r="J65" s="202"/>
      <c r="K65" s="202"/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202"/>
    </row>
    <row r="66" spans="1:22" x14ac:dyDescent="0.25">
      <c r="B66" s="459" t="s">
        <v>317</v>
      </c>
      <c r="C66" s="476">
        <f t="shared" ref="C66:E66" si="9">+C33/C61/1000</f>
        <v>54.171233257498379</v>
      </c>
      <c r="D66" s="476">
        <f t="shared" si="9"/>
        <v>52.719101647660679</v>
      </c>
      <c r="E66" s="476">
        <f t="shared" si="9"/>
        <v>54.122841552512057</v>
      </c>
      <c r="F66" s="1178">
        <f>+F33/F61/1000</f>
        <v>54.205015483690005</v>
      </c>
      <c r="G66" s="476">
        <f>+G33/G61/1000</f>
        <v>54.674156549307213</v>
      </c>
      <c r="H66" s="476">
        <f>+H33/H61/1000</f>
        <v>54.694347129218421</v>
      </c>
      <c r="I66" s="476">
        <f t="shared" ref="I66" si="10">+I33/I61/1000</f>
        <v>53.577842743736412</v>
      </c>
      <c r="J66" s="476">
        <f>+J33/J61/1000</f>
        <v>56.377385807585576</v>
      </c>
      <c r="K66" s="476">
        <f>+K33/K61/1000</f>
        <v>54.604997216716477</v>
      </c>
      <c r="L66" s="476">
        <f>+L33/L61/1000</f>
        <v>54.465657571985417</v>
      </c>
      <c r="M66" s="476">
        <f>+M33/M61/1000</f>
        <v>53.710985372093809</v>
      </c>
      <c r="N66" s="476">
        <f t="shared" ref="N66:V66" si="11">+N33/N61/1000</f>
        <v>53.612967279937607</v>
      </c>
      <c r="O66" s="476">
        <f t="shared" si="11"/>
        <v>53.582301015466221</v>
      </c>
      <c r="P66" s="476">
        <f t="shared" si="11"/>
        <v>54.140982403478013</v>
      </c>
      <c r="Q66" s="476">
        <f t="shared" si="11"/>
        <v>53.592595405271979</v>
      </c>
      <c r="R66" s="476">
        <f t="shared" si="11"/>
        <v>50.522050925662484</v>
      </c>
      <c r="S66" s="476">
        <f t="shared" si="11"/>
        <v>54.179646618882622</v>
      </c>
      <c r="T66" s="476">
        <f t="shared" si="11"/>
        <v>50.694682783630967</v>
      </c>
      <c r="U66" s="476">
        <f t="shared" si="11"/>
        <v>53.541671080361546</v>
      </c>
      <c r="V66" s="476">
        <f t="shared" si="11"/>
        <v>52.669784345625288</v>
      </c>
    </row>
    <row r="67" spans="1:22" x14ac:dyDescent="0.25">
      <c r="B67" s="203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</row>
    <row r="68" spans="1:22" x14ac:dyDescent="0.25">
      <c r="B68" s="459" t="s">
        <v>245</v>
      </c>
      <c r="C68" s="476">
        <f t="shared" ref="C68:E68" si="12">+C45/C61/1000</f>
        <v>7.237496883929821</v>
      </c>
      <c r="D68" s="476">
        <f t="shared" si="12"/>
        <v>7.2741974384733581</v>
      </c>
      <c r="E68" s="476">
        <f t="shared" si="12"/>
        <v>7.2546676352090769</v>
      </c>
      <c r="F68" s="1178">
        <f>+F45/F61/1000</f>
        <v>7.6290096713545958</v>
      </c>
      <c r="G68" s="476">
        <f>+G45/G61/1000</f>
        <v>7.2595337542952176</v>
      </c>
      <c r="H68" s="476">
        <f>+H45/H61/1000</f>
        <v>7.2600921252240367</v>
      </c>
      <c r="I68" s="476">
        <f t="shared" ref="I68" si="13">+I45/I61/1000</f>
        <v>7.2561661622311702</v>
      </c>
      <c r="J68" s="476">
        <f>+J45/J61/1000</f>
        <v>7.3972005224741313</v>
      </c>
      <c r="K68" s="476">
        <f>+K45/K61/1000</f>
        <v>7.5365869856921472</v>
      </c>
      <c r="L68" s="476">
        <f>+L45/L61/1000</f>
        <v>7.5362689279480755</v>
      </c>
      <c r="M68" s="476">
        <f>+M45/M61/1000</f>
        <v>7.5339823070126828</v>
      </c>
      <c r="N68" s="476">
        <f t="shared" ref="N68:V68" si="14">+N45/N61/1000</f>
        <v>7.5290212360209186</v>
      </c>
      <c r="O68" s="476">
        <f t="shared" si="14"/>
        <v>7.5221768382948158</v>
      </c>
      <c r="P68" s="476">
        <f t="shared" si="14"/>
        <v>7.904312941211578</v>
      </c>
      <c r="Q68" s="476">
        <f t="shared" si="14"/>
        <v>7.9803998408643535</v>
      </c>
      <c r="R68" s="476">
        <f t="shared" si="14"/>
        <v>7.9066711519011559</v>
      </c>
      <c r="S68" s="476">
        <f t="shared" si="14"/>
        <v>8.118835840538047</v>
      </c>
      <c r="T68" s="476">
        <f t="shared" si="14"/>
        <v>8.1255509874959024</v>
      </c>
      <c r="U68" s="476">
        <f t="shared" si="14"/>
        <v>8.1236000968142399</v>
      </c>
      <c r="V68" s="476">
        <f t="shared" si="14"/>
        <v>8.1129350116513201</v>
      </c>
    </row>
    <row r="69" spans="1:22" x14ac:dyDescent="0.25">
      <c r="B69" s="205"/>
      <c r="C69" s="202"/>
      <c r="D69" s="202"/>
      <c r="E69" s="202"/>
      <c r="F69" s="1179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2"/>
      <c r="R69" s="202"/>
      <c r="S69" s="202"/>
      <c r="T69" s="202"/>
      <c r="U69" s="202"/>
      <c r="V69" s="202"/>
    </row>
    <row r="70" spans="1:22" x14ac:dyDescent="0.25">
      <c r="B70" s="459" t="s">
        <v>246</v>
      </c>
      <c r="C70" s="476">
        <f t="shared" ref="C70:E70" si="15">+C55/C61/1000</f>
        <v>752.67402566347323</v>
      </c>
      <c r="D70" s="476">
        <f t="shared" si="15"/>
        <v>755.6290547076178</v>
      </c>
      <c r="E70" s="476">
        <f t="shared" si="15"/>
        <v>756.38453180660895</v>
      </c>
      <c r="F70" s="1178">
        <f>+F55/F61/1000</f>
        <v>757.46723177505498</v>
      </c>
      <c r="G70" s="476">
        <f>+G55/G61/1000</f>
        <v>764.85155988207293</v>
      </c>
      <c r="H70" s="476">
        <f>+H55/H61/1000</f>
        <v>764.87228042713457</v>
      </c>
      <c r="I70" s="476">
        <f t="shared" ref="I70" si="16">+I55/I61/1000</f>
        <v>764.45031623796081</v>
      </c>
      <c r="J70" s="476">
        <f>+J55/J61/1000</f>
        <v>766.06515445192053</v>
      </c>
      <c r="K70" s="476">
        <f>+K55/K61/1000</f>
        <v>759.12892251893231</v>
      </c>
      <c r="L70" s="476">
        <f>+L55/L61/1000</f>
        <v>758.98945730794446</v>
      </c>
      <c r="M70" s="476">
        <f>+M55/M61/1000</f>
        <v>757.271113124262</v>
      </c>
      <c r="N70" s="476">
        <f t="shared" ref="N70:V70" si="17">+N55/N61/1000</f>
        <v>757.16827639181975</v>
      </c>
      <c r="O70" s="476">
        <f t="shared" si="17"/>
        <v>754.52976185549915</v>
      </c>
      <c r="P70" s="476">
        <f t="shared" si="17"/>
        <v>753.92759677786978</v>
      </c>
      <c r="Q70" s="476">
        <f t="shared" si="17"/>
        <v>762.57986465008162</v>
      </c>
      <c r="R70" s="476">
        <f t="shared" si="17"/>
        <v>748.22840868710784</v>
      </c>
      <c r="S70" s="476">
        <f t="shared" si="17"/>
        <v>754.44070888512204</v>
      </c>
      <c r="T70" s="476">
        <f t="shared" si="17"/>
        <v>751.54762271310324</v>
      </c>
      <c r="U70" s="476">
        <f t="shared" si="17"/>
        <v>754.62636755681604</v>
      </c>
      <c r="V70" s="476">
        <f t="shared" si="17"/>
        <v>753.7450408210924</v>
      </c>
    </row>
    <row r="71" spans="1:22" x14ac:dyDescent="0.25">
      <c r="B71" s="276"/>
      <c r="C71" s="202"/>
      <c r="D71" s="202"/>
      <c r="E71" s="202"/>
      <c r="F71" s="1179"/>
      <c r="G71" s="202"/>
      <c r="H71" s="202"/>
      <c r="I71" s="202"/>
      <c r="J71" s="202"/>
      <c r="K71" s="202"/>
      <c r="L71" s="202"/>
      <c r="M71" s="202"/>
      <c r="N71" s="202"/>
      <c r="O71" s="202"/>
      <c r="P71" s="202"/>
      <c r="Q71" s="202"/>
      <c r="R71" s="202"/>
      <c r="S71" s="202"/>
      <c r="T71" s="202"/>
      <c r="U71" s="202"/>
      <c r="V71" s="202"/>
    </row>
    <row r="72" spans="1:22" ht="17.399999999999999" x14ac:dyDescent="0.3">
      <c r="B72" s="467" t="s">
        <v>318</v>
      </c>
      <c r="C72" s="207"/>
      <c r="D72" s="207"/>
      <c r="E72" s="207"/>
      <c r="F72" s="207"/>
      <c r="G72" s="207"/>
      <c r="H72" s="207"/>
      <c r="I72" s="207"/>
      <c r="J72" s="207"/>
      <c r="K72" s="207"/>
      <c r="L72" s="207"/>
      <c r="M72" s="207"/>
      <c r="N72" s="207"/>
      <c r="O72" s="207"/>
      <c r="P72" s="207"/>
      <c r="Q72" s="207"/>
      <c r="R72" s="207"/>
      <c r="S72" s="207"/>
      <c r="T72" s="207"/>
      <c r="U72" s="207"/>
      <c r="V72" s="207"/>
    </row>
    <row r="73" spans="1:22" x14ac:dyDescent="0.25">
      <c r="B73" s="276"/>
      <c r="C73" s="207"/>
      <c r="D73" s="207"/>
      <c r="E73" s="207"/>
      <c r="F73" s="207"/>
      <c r="G73" s="207"/>
      <c r="H73" s="207"/>
      <c r="I73" s="207"/>
      <c r="J73" s="207"/>
      <c r="K73" s="207"/>
      <c r="L73" s="207"/>
      <c r="M73" s="207"/>
      <c r="N73" s="207"/>
      <c r="O73" s="207"/>
      <c r="P73" s="207"/>
      <c r="Q73" s="207"/>
      <c r="R73" s="207"/>
      <c r="S73" s="207"/>
      <c r="T73" s="207"/>
      <c r="U73" s="207"/>
      <c r="V73" s="207"/>
    </row>
    <row r="74" spans="1:22" x14ac:dyDescent="0.25">
      <c r="B74" s="274" t="s">
        <v>231</v>
      </c>
      <c r="C74" s="627">
        <f>+HLOOKUP(C59,Perdidas!$D$1:$W$4,2,FALSE)</f>
        <v>285.67500000000024</v>
      </c>
      <c r="D74" s="627">
        <f>+HLOOKUP(D59,Perdidas!$D$1:$W$4,2,FALSE)</f>
        <v>285.67500000000024</v>
      </c>
      <c r="E74" s="627">
        <f>+HLOOKUP(E59,Perdidas!$D$1:$W$4,2,FALSE)</f>
        <v>285.67500000000024</v>
      </c>
      <c r="F74" s="627">
        <f>+HLOOKUP(F59,Perdidas!$D$1:$W$4,2,FALSE)</f>
        <v>285.67500000000024</v>
      </c>
      <c r="G74" s="627">
        <f>+HLOOKUP(G59,Perdidas!$D$1:$W$4,2,FALSE)</f>
        <v>285.67500000000024</v>
      </c>
      <c r="H74" s="627">
        <f>+HLOOKUP(H59,Perdidas!$D$1:$W$4,2,FALSE)</f>
        <v>285.67500000000024</v>
      </c>
      <c r="I74" s="627">
        <f>+HLOOKUP(I59,Perdidas!$D$1:$W$4,2,FALSE)</f>
        <v>285.67500000000024</v>
      </c>
      <c r="J74" s="627">
        <f>+HLOOKUP(J59,Perdidas!$D$1:$W$4,2,FALSE)</f>
        <v>285.67500000000024</v>
      </c>
      <c r="K74" s="627">
        <f>+HLOOKUP(K59,Perdidas!$D$1:$W$4,2,FALSE)</f>
        <v>285.67500000000024</v>
      </c>
      <c r="L74" s="627">
        <f>+HLOOKUP(L59,Perdidas!$D$1:$W$4,2,FALSE)</f>
        <v>285.67500000000024</v>
      </c>
      <c r="M74" s="627">
        <f>+HLOOKUP(M59,Perdidas!$D$1:$W$4,2,FALSE)</f>
        <v>285.67500000000024</v>
      </c>
      <c r="N74" s="627">
        <f>+HLOOKUP(N59,Perdidas!$D$1:$W$4,2,FALSE)</f>
        <v>285.67500000000024</v>
      </c>
      <c r="O74" s="627">
        <f>+HLOOKUP(O59,Perdidas!$D$1:$W$4,2,FALSE)</f>
        <v>285.67500000000024</v>
      </c>
      <c r="P74" s="627">
        <f>+HLOOKUP(P59,Perdidas!$D$1:$W$4,2,FALSE)</f>
        <v>285.67500000000024</v>
      </c>
      <c r="Q74" s="627">
        <f>+HLOOKUP(Q59,Perdidas!$D$1:$W$4,2,FALSE)</f>
        <v>285.67500000000024</v>
      </c>
      <c r="R74" s="627">
        <f>+HLOOKUP(R59,Perdidas!$D$1:$W$4,2,FALSE)</f>
        <v>285.67500000000024</v>
      </c>
      <c r="S74" s="627">
        <f>+HLOOKUP(S59,Perdidas!$D$1:$W$4,2,FALSE)</f>
        <v>285.67500000000024</v>
      </c>
      <c r="T74" s="627">
        <f>+HLOOKUP(T59,Perdidas!$D$1:$W$4,2,FALSE)</f>
        <v>285.67500000000024</v>
      </c>
      <c r="U74" s="627">
        <f>+HLOOKUP(U59,Perdidas!$D$1:$W$4,2,FALSE)</f>
        <v>285.67500000000024</v>
      </c>
      <c r="V74" s="627">
        <f>+HLOOKUP(V59,Perdidas!$D$1:$W$4,2,FALSE)</f>
        <v>285.67500000000024</v>
      </c>
    </row>
    <row r="75" spans="1:22" x14ac:dyDescent="0.25">
      <c r="B75" s="10"/>
    </row>
    <row r="76" spans="1:22" x14ac:dyDescent="0.25">
      <c r="A76" s="1395" t="s">
        <v>211</v>
      </c>
      <c r="B76" s="1396"/>
    </row>
    <row r="77" spans="1:22" x14ac:dyDescent="0.25">
      <c r="A77" s="357" t="s">
        <v>212</v>
      </c>
      <c r="B77" s="1265">
        <f>+Parametros!C11</f>
        <v>9.3659999999999993E-3</v>
      </c>
    </row>
    <row r="78" spans="1:22" x14ac:dyDescent="0.25">
      <c r="A78" s="357" t="s">
        <v>213</v>
      </c>
      <c r="B78" s="1265">
        <f>+Parametros!F11</f>
        <v>8.1379999999999994E-3</v>
      </c>
    </row>
    <row r="79" spans="1:22" x14ac:dyDescent="0.25">
      <c r="A79" s="357" t="s">
        <v>214</v>
      </c>
      <c r="B79" s="1265">
        <f>+Parametros!I11</f>
        <v>8.0569999999999999E-3</v>
      </c>
    </row>
    <row r="80" spans="1:22" x14ac:dyDescent="0.25">
      <c r="A80" s="1265" t="s">
        <v>215</v>
      </c>
      <c r="B80" s="1297">
        <f>1+Parametros!D13</f>
        <v>1.1000000000000001</v>
      </c>
    </row>
    <row r="81" spans="1:22" x14ac:dyDescent="0.25">
      <c r="A81" s="357" t="s">
        <v>216</v>
      </c>
      <c r="B81" s="1265">
        <f>+Parametros!D14</f>
        <v>1.0488090000000001</v>
      </c>
    </row>
    <row r="82" spans="1:22" x14ac:dyDescent="0.25">
      <c r="B82" s="206"/>
    </row>
    <row r="83" spans="1:22" x14ac:dyDescent="0.25">
      <c r="A83" s="204"/>
      <c r="B83" s="274" t="s">
        <v>319</v>
      </c>
      <c r="C83" s="1180">
        <f>+VLOOKUP(C59,'Resumen CF'!$A$1:$D$21,2,FALSE)</f>
        <v>925279.77334442432</v>
      </c>
      <c r="D83" s="1180">
        <f>+VLOOKUP(D59,'Resumen CF'!$A$1:$D$21,2,FALSE)</f>
        <v>1018715.5374583349</v>
      </c>
      <c r="E83" s="1180">
        <f>+VLOOKUP(E59,'Resumen CF'!$A$1:$D$21,2,FALSE)</f>
        <v>1019080.6477305744</v>
      </c>
      <c r="F83" s="1180">
        <f>+VLOOKUP(F59,'Resumen CF'!$A$1:$D$21,3,FALSE)</f>
        <v>1133638.5189041879</v>
      </c>
      <c r="G83" s="1180">
        <f>+VLOOKUP(G59,'Resumen CF'!$A$1:$D$21,3,FALSE)</f>
        <v>1270402.1775792891</v>
      </c>
      <c r="H83" s="1180">
        <f>+VLOOKUP(H59,'Resumen CF'!$A$1:$D$21,3,FALSE)</f>
        <v>1270408.7252075435</v>
      </c>
      <c r="I83" s="1180">
        <f>+VLOOKUP(I59,'Resumen CF'!$A$1:$D$21,2,FALSE)</f>
        <v>1155514.7804366201</v>
      </c>
      <c r="J83" s="1180">
        <f>+VLOOKUP(J59,'Resumen CF'!$A$1:$D$21,3,FALSE)</f>
        <v>1270785.669715781</v>
      </c>
      <c r="K83" s="1180">
        <f>+VLOOKUP(K59,'Resumen CF'!$A$1:$D$21,3,FALSE)</f>
        <v>1159385.0055058575</v>
      </c>
      <c r="L83" s="1180">
        <f>+VLOOKUP(L59,'Resumen CF'!$A$1:$D$21,3,FALSE)</f>
        <v>1159340.9349298538</v>
      </c>
      <c r="M83" s="1180">
        <f>+VLOOKUP(M59,'Resumen CF'!$A$1:$D$21,3,FALSE)</f>
        <v>1158797.9434740571</v>
      </c>
      <c r="N83" s="1180">
        <f>+VLOOKUP(N59,'Resumen CF'!$A$1:$D$21,2,FALSE)</f>
        <v>1044457.7966774089</v>
      </c>
      <c r="O83" s="1180">
        <f>+VLOOKUP(O59,'Resumen CF'!$A$1:$D$21,2,FALSE)</f>
        <v>924353.85647128429</v>
      </c>
      <c r="P83" s="1180">
        <f>+VLOOKUP(P59,'Resumen CF'!$A$1:$D$21,2,FALSE)</f>
        <v>956216.25041173352</v>
      </c>
      <c r="Q83" s="1180">
        <f>+VLOOKUP(Q59,'Resumen CF'!$A$1:$D$21,2,FALSE)</f>
        <v>1115207.6382209139</v>
      </c>
      <c r="R83" s="1180">
        <f>+VLOOKUP(R59,'Resumen CF'!$A$1:$D$21,2,FALSE)</f>
        <v>914419.42047225195</v>
      </c>
      <c r="S83" s="1180">
        <f>+VLOOKUP(S59,'Resumen CF'!$A$1:$D$21,2,FALSE)</f>
        <v>967267.65444464749</v>
      </c>
      <c r="T83" s="1180">
        <f>+VLOOKUP(T59,'Resumen CF'!$A$1:$D$21,2,FALSE)</f>
        <v>977629.24246016145</v>
      </c>
      <c r="U83" s="1180">
        <f>+VLOOKUP(U59,'Resumen CF'!$A$1:$D$21,2,FALSE)</f>
        <v>960375.87475779222</v>
      </c>
      <c r="V83" s="1180">
        <f>+VLOOKUP(V59,'Resumen CF'!$A$1:$D$21,2,FALSE)</f>
        <v>960051.77290975419</v>
      </c>
    </row>
    <row r="84" spans="1:22" s="466" customFormat="1" ht="13.8" x14ac:dyDescent="0.25">
      <c r="A84" s="464"/>
      <c r="B84" s="465"/>
    </row>
    <row r="85" spans="1:22" x14ac:dyDescent="0.25">
      <c r="B85" s="463" t="s">
        <v>320</v>
      </c>
      <c r="C85" s="501">
        <f t="shared" ref="C85:E85" si="18">+C83/(C61*1000)/12</f>
        <v>0.73203229067031528</v>
      </c>
      <c r="D85" s="501">
        <f t="shared" si="18"/>
        <v>0.80595371249888581</v>
      </c>
      <c r="E85" s="501">
        <f t="shared" si="18"/>
        <v>0.80624256838510988</v>
      </c>
      <c r="F85" s="501">
        <f>+F83/(F61*1000)/12</f>
        <v>0.89687468125019831</v>
      </c>
      <c r="G85" s="501">
        <f>+G83/(G61*1000)/12</f>
        <v>1.005074835651629</v>
      </c>
      <c r="H85" s="501">
        <f>+H83/(H61*1000)/12</f>
        <v>1.0050800157878943</v>
      </c>
      <c r="I85" s="501">
        <f t="shared" ref="I85" si="19">+I83/(I61*1000)/12</f>
        <v>0.91418201931402099</v>
      </c>
      <c r="J85" s="501">
        <f>+J83/(J61*1000)/12</f>
        <v>1.0053782342940909</v>
      </c>
      <c r="K85" s="501">
        <f>+K83/(K61*1000)/12</f>
        <v>0.91724393615740263</v>
      </c>
      <c r="L85" s="501">
        <f>+L83/(L61*1000)/12</f>
        <v>0.91720906985465556</v>
      </c>
      <c r="M85" s="501">
        <f>+M83/(M61*1000)/12</f>
        <v>0.91677948380873497</v>
      </c>
      <c r="N85" s="501">
        <f t="shared" ref="N85:V85" si="20">+N83/(N61*1000)/12</f>
        <v>0.82631962292515126</v>
      </c>
      <c r="O85" s="501">
        <f t="shared" si="20"/>
        <v>0.73129975434007111</v>
      </c>
      <c r="P85" s="501">
        <f t="shared" si="20"/>
        <v>0.75650759081763874</v>
      </c>
      <c r="Q85" s="501">
        <f t="shared" si="20"/>
        <v>0.88229314581159102</v>
      </c>
      <c r="R85" s="501">
        <f t="shared" si="20"/>
        <v>0.72344015538374296</v>
      </c>
      <c r="S85" s="501">
        <f t="shared" si="20"/>
        <v>0.76525087565147432</v>
      </c>
      <c r="T85" s="501">
        <f t="shared" si="20"/>
        <v>0.77344841463210356</v>
      </c>
      <c r="U85" s="501">
        <f t="shared" si="20"/>
        <v>0.75979846502249382</v>
      </c>
      <c r="V85" s="501">
        <f t="shared" si="20"/>
        <v>0.75954205282689136</v>
      </c>
    </row>
    <row r="86" spans="1:22" x14ac:dyDescent="0.25">
      <c r="B86" s="203"/>
      <c r="C86" s="477"/>
      <c r="D86" s="477"/>
      <c r="E86" s="477"/>
      <c r="F86" s="1182"/>
      <c r="G86" s="477"/>
      <c r="H86" s="477"/>
      <c r="I86" s="477"/>
      <c r="J86" s="477"/>
      <c r="K86" s="477"/>
      <c r="L86" s="477"/>
      <c r="M86" s="477"/>
      <c r="N86" s="477"/>
      <c r="O86" s="477"/>
      <c r="P86" s="477"/>
      <c r="Q86" s="477"/>
      <c r="R86" s="477"/>
      <c r="S86" s="477"/>
      <c r="T86" s="477"/>
      <c r="U86" s="477"/>
      <c r="V86" s="477"/>
    </row>
    <row r="87" spans="1:22" x14ac:dyDescent="0.25">
      <c r="B87" s="274" t="s">
        <v>203</v>
      </c>
      <c r="C87" s="502">
        <f t="shared" ref="C87:E87" si="21">1+C$74/(C61*1000)</f>
        <v>1.0027121309337352</v>
      </c>
      <c r="D87" s="502">
        <f t="shared" si="21"/>
        <v>1.0027121309337352</v>
      </c>
      <c r="E87" s="502">
        <f t="shared" si="21"/>
        <v>1.0027121309337352</v>
      </c>
      <c r="F87" s="502">
        <f t="shared" ref="F87:V87" si="22">1+F$74/(F61*1000)</f>
        <v>1.0027121309337352</v>
      </c>
      <c r="G87" s="502">
        <f t="shared" si="22"/>
        <v>1.0027121309337352</v>
      </c>
      <c r="H87" s="502">
        <f t="shared" si="22"/>
        <v>1.0027121309337352</v>
      </c>
      <c r="I87" s="502">
        <f t="shared" si="22"/>
        <v>1.0027121309337352</v>
      </c>
      <c r="J87" s="502">
        <f t="shared" si="22"/>
        <v>1.0027121309337352</v>
      </c>
      <c r="K87" s="502">
        <f t="shared" si="22"/>
        <v>1.0027121309337352</v>
      </c>
      <c r="L87" s="502">
        <f t="shared" si="22"/>
        <v>1.0027121309337352</v>
      </c>
      <c r="M87" s="502">
        <f t="shared" si="22"/>
        <v>1.0027121309337352</v>
      </c>
      <c r="N87" s="502">
        <f t="shared" si="22"/>
        <v>1.0027121309337352</v>
      </c>
      <c r="O87" s="502">
        <f t="shared" si="22"/>
        <v>1.0027121309337352</v>
      </c>
      <c r="P87" s="502">
        <f t="shared" si="22"/>
        <v>1.0027121309337352</v>
      </c>
      <c r="Q87" s="502">
        <f t="shared" si="22"/>
        <v>1.0027121309337352</v>
      </c>
      <c r="R87" s="502">
        <f t="shared" si="22"/>
        <v>1.0027121309337352</v>
      </c>
      <c r="S87" s="502">
        <f t="shared" si="22"/>
        <v>1.0027121309337352</v>
      </c>
      <c r="T87" s="502">
        <f t="shared" si="22"/>
        <v>1.0027121309337352</v>
      </c>
      <c r="U87" s="502">
        <f t="shared" si="22"/>
        <v>1.0027121309337352</v>
      </c>
      <c r="V87" s="502">
        <f t="shared" si="22"/>
        <v>1.0027121309337352</v>
      </c>
    </row>
    <row r="88" spans="1:22" x14ac:dyDescent="0.25">
      <c r="B88" s="205"/>
      <c r="C88" s="477"/>
      <c r="D88" s="477"/>
      <c r="E88" s="477"/>
      <c r="F88" s="1182"/>
      <c r="G88" s="477"/>
      <c r="H88" s="477"/>
      <c r="I88" s="477"/>
      <c r="J88" s="477"/>
      <c r="K88" s="477"/>
      <c r="L88" s="477"/>
      <c r="M88" s="477"/>
      <c r="N88" s="477"/>
      <c r="O88" s="477"/>
      <c r="P88" s="477"/>
      <c r="Q88" s="477"/>
      <c r="R88" s="477"/>
      <c r="S88" s="477"/>
      <c r="T88" s="477"/>
      <c r="U88" s="477"/>
      <c r="V88" s="477"/>
    </row>
    <row r="89" spans="1:22" x14ac:dyDescent="0.25">
      <c r="B89" s="10"/>
      <c r="C89" s="477"/>
      <c r="D89" s="477"/>
      <c r="E89" s="477"/>
      <c r="F89" s="1182"/>
      <c r="G89" s="477"/>
      <c r="H89" s="477"/>
      <c r="I89" s="477"/>
      <c r="J89" s="477"/>
      <c r="K89" s="477"/>
      <c r="L89" s="477"/>
      <c r="M89" s="477"/>
      <c r="N89" s="477"/>
      <c r="O89" s="477"/>
      <c r="P89" s="477"/>
      <c r="Q89" s="477"/>
      <c r="R89" s="477"/>
      <c r="S89" s="477"/>
      <c r="T89" s="477"/>
      <c r="U89" s="477"/>
      <c r="V89" s="477"/>
    </row>
    <row r="90" spans="1:22" x14ac:dyDescent="0.25">
      <c r="B90" s="274" t="s">
        <v>1505</v>
      </c>
      <c r="C90" s="470">
        <f t="shared" ref="C90:E90" si="23">+((C64*$B$77+C66*$B$78+C68*$B$79)*$B$81+C85)*$B$80*C87</f>
        <v>8.8745521446308224</v>
      </c>
      <c r="D90" s="470">
        <f t="shared" si="23"/>
        <v>8.9901105731933786</v>
      </c>
      <c r="E90" s="470">
        <f t="shared" si="23"/>
        <v>8.9966500512953651</v>
      </c>
      <c r="F90" s="1181">
        <f>+((F64*$B$77+F66*$B$78+F68*$B$79)*$B$81+F85)*$B$80*F87</f>
        <v>9.1076629711710062</v>
      </c>
      <c r="G90" s="470">
        <f>+((G64*$B$77+G66*$B$78+G68*$B$79)*$B$81+G85)*$B$80*G87</f>
        <v>9.3069064412338065</v>
      </c>
      <c r="H90" s="470">
        <f>+((H64*$B$77+H66*$B$78+H68*$B$79)*$B$81+H85)*$B$80*H87</f>
        <v>9.3071071293514738</v>
      </c>
      <c r="I90" s="470">
        <f t="shared" ref="I90" si="24">+((I64*$B$77+I66*$B$78+I68*$B$79)*$B$81+I85)*$B$80*I87</f>
        <v>9.2038682918262236</v>
      </c>
      <c r="J90" s="470">
        <f>+((J64*$B$77+J66*$B$78+J68*$B$79)*$B$81+J85)*$B$80*J87</f>
        <v>9.3177620694536945</v>
      </c>
      <c r="K90" s="470">
        <f>+((K64*$B$77+K66*$B$78+K68*$B$79)*$B$81+K85)*$B$80*K87</f>
        <v>9.1477056994527537</v>
      </c>
      <c r="L90" s="470">
        <f>+((L64*$B$77+L66*$B$78+L68*$B$79)*$B$81+L85)*$B$80*L87</f>
        <v>9.1463545934976196</v>
      </c>
      <c r="M90" s="470">
        <f>+((M64*$B$77+M66*$B$78+M68*$B$79)*$B$81+M85)*$B$80*M87</f>
        <v>9.1283384410419828</v>
      </c>
      <c r="N90" s="470">
        <f t="shared" ref="N90:V90" si="25">+((N64*$B$77+N66*$B$78+N68*$B$79)*$B$81+N85)*$B$80*N87</f>
        <v>9.0275952636513921</v>
      </c>
      <c r="O90" s="470">
        <f t="shared" si="25"/>
        <v>8.8942561731707084</v>
      </c>
      <c r="P90" s="470">
        <f t="shared" si="25"/>
        <v>8.9141633720888933</v>
      </c>
      <c r="Q90" s="470">
        <f t="shared" si="25"/>
        <v>9.1473118444647366</v>
      </c>
      <c r="R90" s="470">
        <f t="shared" si="25"/>
        <v>8.8210785628842352</v>
      </c>
      <c r="S90" s="470">
        <f t="shared" si="25"/>
        <v>8.9289867467360118</v>
      </c>
      <c r="T90" s="470">
        <f t="shared" si="25"/>
        <v>8.911623064555366</v>
      </c>
      <c r="U90" s="470">
        <f t="shared" si="25"/>
        <v>8.925883473566401</v>
      </c>
      <c r="V90" s="470">
        <f t="shared" si="25"/>
        <v>8.9173064158633704</v>
      </c>
    </row>
    <row r="92" spans="1:22" ht="17.399999999999999" x14ac:dyDescent="0.3">
      <c r="B92" s="467" t="s">
        <v>321</v>
      </c>
    </row>
    <row r="95" spans="1:22" x14ac:dyDescent="0.25">
      <c r="A95" s="1392"/>
      <c r="B95" s="274" t="s">
        <v>162</v>
      </c>
      <c r="C95" s="2">
        <f>+'120MW-220kV Roncacho'!$H$224</f>
        <v>56946036.637022264</v>
      </c>
      <c r="D95" s="2">
        <f>+'120MW-220kV Condores'!$H$224</f>
        <v>56946036.637022264</v>
      </c>
      <c r="E95" s="2">
        <f>+'120MW-220kV Nueva Pozo Almonte'!$H$224</f>
        <v>56946036.637022264</v>
      </c>
      <c r="F95" s="627">
        <f>+'120MW-220kV Nueva Lagunas'!$H$224</f>
        <v>56946036.637022264</v>
      </c>
      <c r="G95" s="2">
        <f>+'120MW-220kV Kimal'!$H$224</f>
        <v>56946036.637022264</v>
      </c>
      <c r="H95" s="2">
        <f>+'120MW-220kV Miraje'!$H$224</f>
        <v>56946036.637022264</v>
      </c>
      <c r="I95" s="2">
        <f>+'120MW-220kV Kapatur'!$H$224</f>
        <v>56946036.637022264</v>
      </c>
      <c r="J95" s="2">
        <f>+'120MW-220kV Parinas'!$H$224</f>
        <v>56946036.637022264</v>
      </c>
      <c r="K95" s="2">
        <f>+'120MW-220kV Cumbres'!$H$224</f>
        <v>56946036.637022264</v>
      </c>
      <c r="L95" s="2">
        <f>+'120MW-220kV Illapa'!$H$224</f>
        <v>56946036.637022264</v>
      </c>
      <c r="M95" s="2">
        <f>+'120MW-220kV Nueva Cardones'!$H$224</f>
        <v>56946036.637022264</v>
      </c>
      <c r="N95" s="2">
        <f>+'120MW-220kV Nueva Maitencillo'!$H$224</f>
        <v>56946036.637022264</v>
      </c>
      <c r="O95" s="2">
        <f>+'120MW-220kV Nueva PdA'!$H$224</f>
        <v>56946036.637022264</v>
      </c>
      <c r="P95" s="2">
        <f>+'120MW-220kV Nogales'!$H$224</f>
        <v>56946036.637022264</v>
      </c>
      <c r="Q95" s="2">
        <f>+'120MW-220kV Lo Aguirre'!$H$224</f>
        <v>56946036.637022264</v>
      </c>
      <c r="R95" s="2">
        <f>+'120MW-220kV Candelaria'!$H$224</f>
        <v>56946036.637022264</v>
      </c>
      <c r="S95" s="2">
        <f>+'120MW-220kV Entre Rios'!$H$224</f>
        <v>56946036.637022264</v>
      </c>
      <c r="T95" s="2">
        <f>+'120MW-220kV Ciruelos'!$H$224</f>
        <v>56946036.637022264</v>
      </c>
      <c r="U95" s="2">
        <f>+'120MW-220kV Tineo'!$H$224</f>
        <v>56946036.637022264</v>
      </c>
      <c r="V95" s="2">
        <f>+'120MW-220kV Puerto Montt'!$H$224</f>
        <v>56946036.637022264</v>
      </c>
    </row>
    <row r="96" spans="1:22" x14ac:dyDescent="0.25">
      <c r="A96" s="1393"/>
      <c r="B96" s="274" t="s">
        <v>163</v>
      </c>
      <c r="C96" s="2">
        <f>+'120MW-220kV Roncacho'!$I$224</f>
        <v>0</v>
      </c>
      <c r="D96" s="2">
        <f>+'120MW-220kV Condores'!$I$224</f>
        <v>0</v>
      </c>
      <c r="E96" s="2">
        <f>+'120MW-220kV Nueva Pozo Almonte'!$I$224</f>
        <v>0</v>
      </c>
      <c r="F96" s="627">
        <f>+'120MW-220kV Nueva Lagunas'!$I$224</f>
        <v>0</v>
      </c>
      <c r="G96" s="2">
        <f>+'120MW-220kV Kimal'!$I$224</f>
        <v>0</v>
      </c>
      <c r="H96" s="2">
        <f>+'120MW-220kV Miraje'!$I$224</f>
        <v>0</v>
      </c>
      <c r="I96" s="2">
        <f>+'120MW-220kV Kapatur'!$I$224</f>
        <v>0</v>
      </c>
      <c r="J96" s="2">
        <f>+'120MW-220kV Parinas'!$I$224</f>
        <v>0</v>
      </c>
      <c r="K96" s="2">
        <f>+'120MW-220kV Cumbres'!$I$224</f>
        <v>0</v>
      </c>
      <c r="L96" s="2">
        <f>+'120MW-220kV Illapa'!$I$224</f>
        <v>0</v>
      </c>
      <c r="M96" s="2">
        <f>+'120MW-220kV Nueva Cardones'!$I$224</f>
        <v>0</v>
      </c>
      <c r="N96" s="2">
        <f>+'120MW-220kV Nueva Maitencillo'!$I$224</f>
        <v>0</v>
      </c>
      <c r="O96" s="2">
        <f>+'120MW-220kV Nueva PdA'!$I$224</f>
        <v>0</v>
      </c>
      <c r="P96" s="2">
        <f>+'120MW-220kV Nogales'!$I$224</f>
        <v>0</v>
      </c>
      <c r="Q96" s="2">
        <f>+'120MW-220kV Lo Aguirre'!$I$224</f>
        <v>0</v>
      </c>
      <c r="R96" s="2">
        <f>+'120MW-220kV Candelaria'!$I$224</f>
        <v>0</v>
      </c>
      <c r="S96" s="2">
        <f>+'120MW-220kV Entre Rios'!$I$224</f>
        <v>0</v>
      </c>
      <c r="T96" s="2">
        <f>+'120MW-220kV Ciruelos'!$I$224</f>
        <v>0</v>
      </c>
      <c r="U96" s="2">
        <f>+'120MW-220kV Tineo'!$I$224</f>
        <v>0</v>
      </c>
      <c r="V96" s="2">
        <f>+'120MW-220kV Puerto Montt'!$I$224</f>
        <v>0</v>
      </c>
    </row>
    <row r="97" spans="1:22" x14ac:dyDescent="0.25">
      <c r="A97" s="1393"/>
      <c r="B97" s="274" t="s">
        <v>164</v>
      </c>
      <c r="C97" s="2">
        <f>+'120MW-220kV Roncacho'!$J$224</f>
        <v>5100691.673205616</v>
      </c>
      <c r="D97" s="2">
        <f>+'120MW-220kV Condores'!$J$224</f>
        <v>4974265.2064527953</v>
      </c>
      <c r="E97" s="2">
        <f>+'120MW-220kV Nueva Pozo Almonte'!$J$224</f>
        <v>5104314.2816100512</v>
      </c>
      <c r="F97" s="627">
        <f>+'120MW-220kV Nueva Lagunas'!$J$224</f>
        <v>5100691.673205616</v>
      </c>
      <c r="G97" s="2">
        <f>+'120MW-220kV Kimal'!$J$224</f>
        <v>5147214.5569646331</v>
      </c>
      <c r="H97" s="2">
        <f>+'120MW-220kV Miraje'!$J$224</f>
        <v>5149053.8559554545</v>
      </c>
      <c r="I97" s="2">
        <f>+'120MW-220kV Kapatur'!$J$224</f>
        <v>5430093.4283341998</v>
      </c>
      <c r="J97" s="2">
        <f>+'120MW-220kV Parinas'!$J$224</f>
        <v>5309204.0090161553</v>
      </c>
      <c r="K97" s="2">
        <f>+'120MW-220kV Cumbres'!$J$224</f>
        <v>5114663.134941455</v>
      </c>
      <c r="L97" s="2">
        <f>+'120MW-220kV Illapa'!$J$224</f>
        <v>5100691.673205616</v>
      </c>
      <c r="M97" s="2">
        <f>+'120MW-220kV Nueva Cardones'!$J$224</f>
        <v>5430093.4283341998</v>
      </c>
      <c r="N97" s="2">
        <f>+'120MW-220kV Nueva Maitencillo'!$J$224</f>
        <v>5430093.4283341998</v>
      </c>
      <c r="O97" s="2">
        <f>+'120MW-220kV Nueva PdA'!$J$224</f>
        <v>5430093.4283341998</v>
      </c>
      <c r="P97" s="2">
        <f>+'120MW-220kV Nogales'!$J$224</f>
        <v>5100691.673205616</v>
      </c>
      <c r="Q97" s="2">
        <f>+'120MW-220kV Lo Aguirre'!$J$224</f>
        <v>5430093.4283341998</v>
      </c>
      <c r="R97" s="2">
        <f>+'120MW-220kV Candelaria'!$J$224</f>
        <v>4908346.9403035389</v>
      </c>
      <c r="S97" s="2">
        <f>+'120MW-220kV Entre Rios'!$J$224</f>
        <v>5100691.673205616</v>
      </c>
      <c r="T97" s="2">
        <f>+'120MW-220kV Ciruelos'!$J$224</f>
        <v>4906801.9403035389</v>
      </c>
      <c r="U97" s="2">
        <f>+'120MW-220kV Tineo'!$J$224</f>
        <v>5430093.4283341998</v>
      </c>
      <c r="V97" s="2">
        <f>+'120MW-220kV Puerto Montt'!$J$224</f>
        <v>4974265.2064527953</v>
      </c>
    </row>
    <row r="98" spans="1:22" x14ac:dyDescent="0.25">
      <c r="A98" s="1393"/>
      <c r="B98" s="274" t="s">
        <v>165</v>
      </c>
      <c r="C98" s="2">
        <f>+'120MW-220kV Roncacho'!$K$224</f>
        <v>0</v>
      </c>
      <c r="D98" s="2">
        <f>+'120MW-220kV Condores'!$K$224</f>
        <v>0</v>
      </c>
      <c r="E98" s="2">
        <f>+'120MW-220kV Nueva Pozo Almonte'!$K$224</f>
        <v>0</v>
      </c>
      <c r="F98" s="627">
        <f>+'120MW-220kV Nueva Lagunas'!$K$224</f>
        <v>0</v>
      </c>
      <c r="G98" s="2">
        <f>+'120MW-220kV Kimal'!$K$224</f>
        <v>0</v>
      </c>
      <c r="H98" s="2">
        <f>+'120MW-220kV Miraje'!$K$224</f>
        <v>0</v>
      </c>
      <c r="I98" s="2">
        <f>+'120MW-220kV Kapatur'!$K$224</f>
        <v>0</v>
      </c>
      <c r="J98" s="2">
        <f>+'120MW-220kV Parinas'!$K$224</f>
        <v>0</v>
      </c>
      <c r="K98" s="2">
        <f>+'120MW-220kV Cumbres'!$K$224</f>
        <v>0</v>
      </c>
      <c r="L98" s="2">
        <f>+'120MW-220kV Illapa'!$K$224</f>
        <v>0</v>
      </c>
      <c r="M98" s="2">
        <f>+'120MW-220kV Nueva Cardones'!$K$224</f>
        <v>0</v>
      </c>
      <c r="N98" s="2">
        <f>+'120MW-220kV Nueva Maitencillo'!$K$224</f>
        <v>0</v>
      </c>
      <c r="O98" s="2">
        <f>+'120MW-220kV Nueva PdA'!$K$224</f>
        <v>0</v>
      </c>
      <c r="P98" s="2">
        <f>+'120MW-220kV Nogales'!$K$224</f>
        <v>0</v>
      </c>
      <c r="Q98" s="2">
        <f>+'120MW-220kV Lo Aguirre'!$K$224</f>
        <v>0</v>
      </c>
      <c r="R98" s="2">
        <f>+'120MW-220kV Candelaria'!$K$224</f>
        <v>0</v>
      </c>
      <c r="S98" s="2">
        <f>+'120MW-220kV Entre Rios'!$K$224</f>
        <v>0</v>
      </c>
      <c r="T98" s="2">
        <f>+'120MW-220kV Ciruelos'!$K$224</f>
        <v>0</v>
      </c>
      <c r="U98" s="2">
        <f>+'120MW-220kV Tineo'!$K$224</f>
        <v>0</v>
      </c>
      <c r="V98" s="2">
        <f>+'120MW-220kV Puerto Montt'!$K$224</f>
        <v>0</v>
      </c>
    </row>
    <row r="99" spans="1:22" x14ac:dyDescent="0.25">
      <c r="A99" s="1393"/>
      <c r="B99" s="274" t="s">
        <v>166</v>
      </c>
      <c r="C99" s="2">
        <f>+'120MW-220kV Roncacho'!$L$224</f>
        <v>0</v>
      </c>
      <c r="D99" s="2">
        <f>+'120MW-220kV Condores'!$L$224</f>
        <v>0</v>
      </c>
      <c r="E99" s="2">
        <f>+'120MW-220kV Nueva Pozo Almonte'!$L$224</f>
        <v>0</v>
      </c>
      <c r="F99" s="627">
        <f>+'120MW-220kV Nueva Lagunas'!$L$224</f>
        <v>0</v>
      </c>
      <c r="G99" s="2">
        <f>+'120MW-220kV Kimal'!$L$224</f>
        <v>0</v>
      </c>
      <c r="H99" s="2">
        <f>+'120MW-220kV Miraje'!$L$224</f>
        <v>0</v>
      </c>
      <c r="I99" s="2">
        <f>+'120MW-220kV Kapatur'!$L$224</f>
        <v>0</v>
      </c>
      <c r="J99" s="2">
        <f>+'120MW-220kV Parinas'!$L$224</f>
        <v>0</v>
      </c>
      <c r="K99" s="2">
        <f>+'120MW-220kV Cumbres'!$L$224</f>
        <v>0</v>
      </c>
      <c r="L99" s="2">
        <f>+'120MW-220kV Illapa'!$L$224</f>
        <v>0</v>
      </c>
      <c r="M99" s="2">
        <f>+'120MW-220kV Nueva Cardones'!$L$224</f>
        <v>0</v>
      </c>
      <c r="N99" s="2">
        <f>+'120MW-220kV Nueva Maitencillo'!$L$224</f>
        <v>0</v>
      </c>
      <c r="O99" s="2">
        <f>+'120MW-220kV Nueva PdA'!$L$224</f>
        <v>0</v>
      </c>
      <c r="P99" s="2">
        <f>+'120MW-220kV Nogales'!$L$224</f>
        <v>0</v>
      </c>
      <c r="Q99" s="2">
        <f>+'120MW-220kV Lo Aguirre'!$L$224</f>
        <v>0</v>
      </c>
      <c r="R99" s="2">
        <f>+'120MW-220kV Candelaria'!$L$224</f>
        <v>0</v>
      </c>
      <c r="S99" s="2">
        <f>+'120MW-220kV Entre Rios'!$L$224</f>
        <v>0</v>
      </c>
      <c r="T99" s="2">
        <f>+'120MW-220kV Ciruelos'!$L$224</f>
        <v>0</v>
      </c>
      <c r="U99" s="2">
        <f>+'120MW-220kV Tineo'!$L$224</f>
        <v>0</v>
      </c>
      <c r="V99" s="2">
        <f>+'120MW-220kV Puerto Montt'!$L$224</f>
        <v>0</v>
      </c>
    </row>
    <row r="100" spans="1:22" x14ac:dyDescent="0.25">
      <c r="A100" s="1393"/>
      <c r="B100" s="274" t="s">
        <v>167</v>
      </c>
      <c r="C100" s="2">
        <f>+'120MW-220kV Roncacho'!$M$224</f>
        <v>0</v>
      </c>
      <c r="D100" s="2">
        <f>+'120MW-220kV Condores'!$M$224</f>
        <v>0</v>
      </c>
      <c r="E100" s="2">
        <f>+'120MW-220kV Nueva Pozo Almonte'!$M$224</f>
        <v>0</v>
      </c>
      <c r="F100" s="627">
        <f>+'120MW-220kV Nueva Lagunas'!$M$224</f>
        <v>0</v>
      </c>
      <c r="G100" s="2">
        <f>+'120MW-220kV Kimal'!$M$224</f>
        <v>0</v>
      </c>
      <c r="H100" s="2">
        <f>+'120MW-220kV Miraje'!$M$224</f>
        <v>0</v>
      </c>
      <c r="I100" s="2">
        <f>+'120MW-220kV Kapatur'!$M$224</f>
        <v>0</v>
      </c>
      <c r="J100" s="2">
        <f>+'120MW-220kV Parinas'!$M$224</f>
        <v>0</v>
      </c>
      <c r="K100" s="2">
        <f>+'120MW-220kV Cumbres'!$M$224</f>
        <v>0</v>
      </c>
      <c r="L100" s="2">
        <f>+'120MW-220kV Illapa'!$M$224</f>
        <v>0</v>
      </c>
      <c r="M100" s="2">
        <f>+'120MW-220kV Nueva Cardones'!$M$224</f>
        <v>0</v>
      </c>
      <c r="N100" s="2">
        <f>+'120MW-220kV Nueva Maitencillo'!$M$224</f>
        <v>0</v>
      </c>
      <c r="O100" s="2">
        <f>+'120MW-220kV Nueva PdA'!$M$224</f>
        <v>0</v>
      </c>
      <c r="P100" s="2">
        <f>+'120MW-220kV Nogales'!$M$224</f>
        <v>0</v>
      </c>
      <c r="Q100" s="2">
        <f>+'120MW-220kV Lo Aguirre'!$M$224</f>
        <v>0</v>
      </c>
      <c r="R100" s="2">
        <f>+'120MW-220kV Candelaria'!$M$224</f>
        <v>0</v>
      </c>
      <c r="S100" s="2">
        <f>+'120MW-220kV Entre Rios'!$M$224</f>
        <v>0</v>
      </c>
      <c r="T100" s="2">
        <f>+'120MW-220kV Ciruelos'!$M$224</f>
        <v>0</v>
      </c>
      <c r="U100" s="2">
        <f>+'120MW-220kV Tineo'!$M$224</f>
        <v>0</v>
      </c>
      <c r="V100" s="2">
        <f>+'120MW-220kV Puerto Montt'!$M$224</f>
        <v>0</v>
      </c>
    </row>
    <row r="101" spans="1:22" x14ac:dyDescent="0.25">
      <c r="A101" s="1393"/>
      <c r="B101" s="274" t="s">
        <v>168</v>
      </c>
      <c r="C101" s="2">
        <f>+'120MW-220kV Roncacho'!$N$224</f>
        <v>17234160.973860882</v>
      </c>
      <c r="D101" s="2">
        <f>+'120MW-220kV Condores'!$N$224</f>
        <v>17671847.45822037</v>
      </c>
      <c r="E101" s="2">
        <f>+'120MW-220kV Nueva Pozo Almonte'!$N$224</f>
        <v>17621374.526519086</v>
      </c>
      <c r="F101" s="627">
        <f>+'120MW-220kV Nueva Lagunas'!$N$224</f>
        <v>17739040.41714067</v>
      </c>
      <c r="G101" s="2">
        <f>+'120MW-220kV Kimal'!$N$224</f>
        <v>18470325.826385811</v>
      </c>
      <c r="H101" s="2">
        <f>+'120MW-220kV Miraje'!$N$224</f>
        <v>18470669.070146479</v>
      </c>
      <c r="I101" s="2">
        <f>+'120MW-220kV Kapatur'!$N$224</f>
        <v>18145183.03751656</v>
      </c>
      <c r="J101" s="2">
        <f>+'120MW-220kV Parinas'!$N$224</f>
        <v>18436167.086498249</v>
      </c>
      <c r="K101" s="2">
        <f>+'120MW-220kV Cumbres'!$N$224</f>
        <v>17900098.669992916</v>
      </c>
      <c r="L101" s="2">
        <f>+'120MW-220kV Illapa'!$N$224</f>
        <v>17899379.939727552</v>
      </c>
      <c r="M101" s="2">
        <f>+'120MW-220kV Nueva Cardones'!$N$224</f>
        <v>17388981.03266672</v>
      </c>
      <c r="N101" s="2">
        <f>+'120MW-220kV Nueva Maitencillo'!$N$224</f>
        <v>17378149.002702717</v>
      </c>
      <c r="O101" s="2">
        <f>+'120MW-220kV Nueva PdA'!$N$224</f>
        <v>17100228.187454589</v>
      </c>
      <c r="P101" s="2">
        <f>+'120MW-220kV Nogales'!$N$224</f>
        <v>17366202.507568132</v>
      </c>
      <c r="Q101" s="2">
        <f>+'120MW-220kV Lo Aguirre'!$N$224</f>
        <v>17948164.062244784</v>
      </c>
      <c r="R101" s="2">
        <f>+'120MW-220kV Candelaria'!$N$224</f>
        <v>16958238.627940886</v>
      </c>
      <c r="S101" s="2">
        <f>+'120MW-220kV Entre Rios'!$N$224</f>
        <v>17420249.788035311</v>
      </c>
      <c r="T101" s="2">
        <f>+'120MW-220kV Ciruelos'!$N$224</f>
        <v>17309404.088768095</v>
      </c>
      <c r="U101" s="2">
        <f>+'120MW-220kV Tineo'!$N$224</f>
        <v>17110403.888553843</v>
      </c>
      <c r="V101" s="2">
        <f>+'120MW-220kV Puerto Montt'!$N$224</f>
        <v>17473399.934784669</v>
      </c>
    </row>
    <row r="102" spans="1:22" x14ac:dyDescent="0.25">
      <c r="A102" s="1393"/>
      <c r="B102" s="274" t="s">
        <v>238</v>
      </c>
      <c r="C102" s="2">
        <f>+'120MW-220kV Roncacho'!$O$224</f>
        <v>79280889.284088761</v>
      </c>
      <c r="D102" s="2">
        <f>+'120MW-220kV Condores'!$O$224</f>
        <v>79592149.301695436</v>
      </c>
      <c r="E102" s="2">
        <f>+'120MW-220kV Nueva Pozo Almonte'!$O$224</f>
        <v>79671725.445151404</v>
      </c>
      <c r="F102" s="627">
        <f>+'120MW-220kV Nueva Lagunas'!$O$224</f>
        <v>79785768.727368549</v>
      </c>
      <c r="G102" s="2">
        <f>+'120MW-220kV Kimal'!$O$224</f>
        <v>80563577.020372719</v>
      </c>
      <c r="H102" s="2">
        <f>+'120MW-220kV Miraje'!$O$224</f>
        <v>80565759.563124195</v>
      </c>
      <c r="I102" s="2">
        <f>+'120MW-220kV Kapatur'!$O$224</f>
        <v>80521313.102873027</v>
      </c>
      <c r="J102" s="2">
        <f>+'120MW-220kV Parinas'!$O$224</f>
        <v>80691407.732536674</v>
      </c>
      <c r="K102" s="2">
        <f>+'120MW-220kV Cumbres'!$O$224</f>
        <v>79960798.441956639</v>
      </c>
      <c r="L102" s="2">
        <f>+'120MW-220kV Illapa'!$O$224</f>
        <v>79946108.249955431</v>
      </c>
      <c r="M102" s="2">
        <f>+'120MW-220kV Nueva Cardones'!$O$224</f>
        <v>79765111.098023176</v>
      </c>
      <c r="N102" s="2">
        <f>+'120MW-220kV Nueva Maitencillo'!$O$224</f>
        <v>79754279.068059176</v>
      </c>
      <c r="O102" s="2">
        <f>+'120MW-220kV Nueva PdA'!$O$224</f>
        <v>79476358.252811044</v>
      </c>
      <c r="P102" s="2">
        <f>+'120MW-220kV Nogales'!$O$224</f>
        <v>79412930.817796007</v>
      </c>
      <c r="Q102" s="2">
        <f>+'120MW-220kV Lo Aguirre'!$O$224</f>
        <v>80324294.127601251</v>
      </c>
      <c r="R102" s="2">
        <f>+'120MW-220kV Candelaria'!$O$224</f>
        <v>78812622.205266684</v>
      </c>
      <c r="S102" s="2">
        <f>+'120MW-220kV Entre Rios'!$O$224</f>
        <v>79466978.098263189</v>
      </c>
      <c r="T102" s="2">
        <f>+'120MW-220kV Ciruelos'!$O$224</f>
        <v>79162242.666093901</v>
      </c>
      <c r="U102" s="2">
        <f>+'120MW-220kV Tineo'!$O$224</f>
        <v>79486533.953910306</v>
      </c>
      <c r="V102" s="2">
        <f>+'120MW-220kV Puerto Montt'!$O$224</f>
        <v>79393701.778259724</v>
      </c>
    </row>
    <row r="103" spans="1:22" x14ac:dyDescent="0.25">
      <c r="A103" s="1394"/>
      <c r="B103" s="274" t="s">
        <v>189</v>
      </c>
      <c r="C103" s="480">
        <f t="shared" ref="C103:E103" si="26">+C102-C55</f>
        <v>0</v>
      </c>
      <c r="D103" s="480">
        <f t="shared" si="26"/>
        <v>0</v>
      </c>
      <c r="E103" s="480">
        <f t="shared" si="26"/>
        <v>0</v>
      </c>
      <c r="F103" s="1183">
        <f>+F102-F55</f>
        <v>0</v>
      </c>
      <c r="G103" s="480">
        <f>+G102-G55</f>
        <v>0</v>
      </c>
      <c r="H103" s="480">
        <f>+H102-H55</f>
        <v>0</v>
      </c>
      <c r="I103" s="480">
        <f t="shared" ref="I103" si="27">+I102-I55</f>
        <v>0</v>
      </c>
      <c r="J103" s="480">
        <f>+J102-J55</f>
        <v>0</v>
      </c>
      <c r="K103" s="480">
        <f>+K102-K55</f>
        <v>0</v>
      </c>
      <c r="L103" s="480">
        <f>+L102-L55</f>
        <v>0</v>
      </c>
      <c r="M103" s="480">
        <f>+M102-M55</f>
        <v>0</v>
      </c>
      <c r="N103" s="480">
        <f t="shared" ref="N103:V103" si="28">+N102-N55</f>
        <v>0</v>
      </c>
      <c r="O103" s="480">
        <f t="shared" si="28"/>
        <v>0</v>
      </c>
      <c r="P103" s="480">
        <f t="shared" si="28"/>
        <v>0</v>
      </c>
      <c r="Q103" s="480">
        <f t="shared" si="28"/>
        <v>0</v>
      </c>
      <c r="R103" s="480">
        <f t="shared" si="28"/>
        <v>0</v>
      </c>
      <c r="S103" s="480">
        <f t="shared" si="28"/>
        <v>0</v>
      </c>
      <c r="T103" s="480">
        <f t="shared" si="28"/>
        <v>0</v>
      </c>
      <c r="U103" s="480">
        <f t="shared" si="28"/>
        <v>0</v>
      </c>
      <c r="V103" s="480">
        <f t="shared" si="28"/>
        <v>0</v>
      </c>
    </row>
    <row r="104" spans="1:22" x14ac:dyDescent="0.25">
      <c r="A104" s="1204"/>
      <c r="B104" s="303"/>
    </row>
    <row r="106" spans="1:22" ht="17.399999999999999" x14ac:dyDescent="0.3">
      <c r="B106" s="467" t="s">
        <v>322</v>
      </c>
    </row>
    <row r="108" spans="1:22" ht="21" x14ac:dyDescent="0.4">
      <c r="B108" s="1257"/>
    </row>
    <row r="109" spans="1:22" x14ac:dyDescent="0.25">
      <c r="A109" s="1397" t="s">
        <v>323</v>
      </c>
      <c r="B109" s="274" t="s">
        <v>162</v>
      </c>
      <c r="C109" s="500">
        <f>+'120MW-220kV Roncacho'!$P$215</f>
        <v>0.78209077866426835</v>
      </c>
      <c r="D109" s="500">
        <f>+'120MW-220kV Condores'!$P$215</f>
        <v>0.77717714891670397</v>
      </c>
      <c r="E109" s="500">
        <f>+'120MW-220kV Nueva Pozo Almonte'!$P$215</f>
        <v>0.777880216521037</v>
      </c>
      <c r="F109" s="1184">
        <f>+'120MW-220kV Nueva Lagunas'!$P$215</f>
        <v>0.77717999671879112</v>
      </c>
      <c r="G109" s="500">
        <f>+'120MW-220kV Kimal'!$P$215</f>
        <v>0.76912572099302445</v>
      </c>
      <c r="H109" s="500">
        <f>+'120MW-220kV Miraje'!$P$215</f>
        <v>0.76912575207434475</v>
      </c>
      <c r="I109" s="500">
        <f>+'120MW-220kV Kapatur'!$P$215</f>
        <v>0.76836225596933283</v>
      </c>
      <c r="J109" s="500">
        <f>+'120MW-220kV Parinas'!$P$215</f>
        <v>0.76981272108528687</v>
      </c>
      <c r="K109" s="500">
        <f>+'120MW-220kV Cumbres'!$P$215</f>
        <v>0.77567006388415005</v>
      </c>
      <c r="L109" s="500">
        <f>+'120MW-220kV Illapa'!$P$215</f>
        <v>0.77566984966240649</v>
      </c>
      <c r="M109" s="500">
        <f>+'120MW-220kV Nueva Cardones'!$P$215</f>
        <v>0.77674124280583012</v>
      </c>
      <c r="N109" s="500">
        <f>+'120MW-220kV Nueva Maitencillo'!$P$215</f>
        <v>0.77674108385809337</v>
      </c>
      <c r="O109" s="500">
        <f>+'120MW-220kV Nueva PdA'!$P$215</f>
        <v>0.77965460116834528</v>
      </c>
      <c r="P109" s="500">
        <f>+'120MW-220kV Nogales'!$P$215</f>
        <v>0.78139332675303919</v>
      </c>
      <c r="Q109" s="500">
        <f>+'120MW-220kV Lo Aguirre'!$P$215</f>
        <v>0.77122241854507445</v>
      </c>
      <c r="R109" s="500">
        <f>+'120MW-220kV Candelaria'!$P$215</f>
        <v>0.78375247732526498</v>
      </c>
      <c r="S109" s="500">
        <f>+'120MW-220kV Entre Rios'!$P$215</f>
        <v>0.78109988467298963</v>
      </c>
      <c r="T109" s="500">
        <f>+'120MW-220kV Ciruelos'!$P$215</f>
        <v>0.78044007190786235</v>
      </c>
      <c r="U109" s="500">
        <f>+'120MW-220kV Tineo'!$P$215</f>
        <v>0.78017686138939479</v>
      </c>
      <c r="V109" s="500">
        <f>+'120MW-220kV Puerto Montt'!$P$215</f>
        <v>0.78017548211912668</v>
      </c>
    </row>
    <row r="110" spans="1:22" x14ac:dyDescent="0.25">
      <c r="A110" s="1398"/>
      <c r="B110" s="274" t="s">
        <v>163</v>
      </c>
      <c r="C110" s="500">
        <f>+'120MW-220kV Roncacho'!$Q$215</f>
        <v>0</v>
      </c>
      <c r="D110" s="500">
        <f>+'120MW-220kV Condores'!$Q$215</f>
        <v>0</v>
      </c>
      <c r="E110" s="500">
        <f>+'120MW-220kV Nueva Pozo Almonte'!$Q$215</f>
        <v>0</v>
      </c>
      <c r="F110" s="1184">
        <f>+'120MW-220kV Nueva Lagunas'!$Q$215</f>
        <v>0</v>
      </c>
      <c r="G110" s="500">
        <f>+'120MW-220kV Kimal'!$Q$215</f>
        <v>0</v>
      </c>
      <c r="H110" s="500">
        <f>+'120MW-220kV Miraje'!$Q$215</f>
        <v>0</v>
      </c>
      <c r="I110" s="500">
        <f>+'120MW-220kV Kapatur'!$Q$215</f>
        <v>0</v>
      </c>
      <c r="J110" s="500">
        <f>+'120MW-220kV Parinas'!$Q$215</f>
        <v>0</v>
      </c>
      <c r="K110" s="500">
        <f>+'120MW-220kV Cumbres'!$Q$215</f>
        <v>0</v>
      </c>
      <c r="L110" s="500">
        <f>+'120MW-220kV Illapa'!$Q$215</f>
        <v>0</v>
      </c>
      <c r="M110" s="500">
        <f>+'120MW-220kV Nueva Cardones'!$Q$215</f>
        <v>0</v>
      </c>
      <c r="N110" s="500">
        <f>+'120MW-220kV Nueva Maitencillo'!$Q$215</f>
        <v>0</v>
      </c>
      <c r="O110" s="500">
        <f>+'120MW-220kV Nueva PdA'!$Q$215</f>
        <v>0</v>
      </c>
      <c r="P110" s="500">
        <f>+'120MW-220kV Nogales'!$Q$215</f>
        <v>0</v>
      </c>
      <c r="Q110" s="500">
        <f>+'120MW-220kV Lo Aguirre'!$Q$215</f>
        <v>0</v>
      </c>
      <c r="R110" s="500">
        <f>+'120MW-220kV Candelaria'!$Q$215</f>
        <v>0</v>
      </c>
      <c r="S110" s="500">
        <f>+'120MW-220kV Entre Rios'!$Q$215</f>
        <v>0</v>
      </c>
      <c r="T110" s="500">
        <f>+'120MW-220kV Ciruelos'!$Q$215</f>
        <v>0</v>
      </c>
      <c r="U110" s="500">
        <f>+'120MW-220kV Tineo'!$Q$215</f>
        <v>0</v>
      </c>
      <c r="V110" s="500">
        <f>+'120MW-220kV Puerto Montt'!$Q$215</f>
        <v>0</v>
      </c>
    </row>
    <row r="111" spans="1:22" x14ac:dyDescent="0.25">
      <c r="A111" s="1398"/>
      <c r="B111" s="274" t="s">
        <v>164</v>
      </c>
      <c r="C111" s="500">
        <f>+'120MW-220kV Roncacho'!$R$215</f>
        <v>2.2606504653739878E-2</v>
      </c>
      <c r="D111" s="500">
        <f>+'120MW-220kV Condores'!$R$215</f>
        <v>2.2464475113454566E-2</v>
      </c>
      <c r="E111" s="500">
        <f>+'120MW-220kV Nueva Pozo Almonte'!$R$215</f>
        <v>2.2484797436006936E-2</v>
      </c>
      <c r="F111" s="1184">
        <f>+'120MW-220kV Nueva Lagunas'!$R$215</f>
        <v>2.2464557429795445E-2</v>
      </c>
      <c r="G111" s="500">
        <f>+'120MW-220kV Kimal'!$R$215</f>
        <v>2.2231746832043583E-2</v>
      </c>
      <c r="H111" s="500">
        <f>+'120MW-220kV Miraje'!$R$215</f>
        <v>2.2231747730455931E-2</v>
      </c>
      <c r="I111" s="500">
        <f>+'120MW-220kV Kapatur'!$R$215</f>
        <v>2.220967870890252E-2</v>
      </c>
      <c r="J111" s="500">
        <f>+'120MW-220kV Parinas'!$R$215</f>
        <v>2.2251604719652707E-2</v>
      </c>
      <c r="K111" s="500">
        <f>+'120MW-220kV Cumbres'!$R$215</f>
        <v>2.2420912491657386E-2</v>
      </c>
      <c r="L111" s="500">
        <f>+'120MW-220kV Illapa'!$R$215</f>
        <v>2.2420906299531133E-2</v>
      </c>
      <c r="M111" s="500">
        <f>+'120MW-220kV Nueva Cardones'!$R$215</f>
        <v>2.2451875152180382E-2</v>
      </c>
      <c r="N111" s="500">
        <f>+'120MW-220kV Nueva Maitencillo'!$R$215</f>
        <v>2.2451870557761364E-2</v>
      </c>
      <c r="O111" s="500">
        <f>+'120MW-220kV Nueva PdA'!$R$215</f>
        <v>2.2536086411508484E-2</v>
      </c>
      <c r="P111" s="500">
        <f>+'120MW-220kV Nogales'!$R$215</f>
        <v>2.2586344654022338E-2</v>
      </c>
      <c r="Q111" s="500">
        <f>+'120MW-220kV Lo Aguirre'!$R$215</f>
        <v>2.2292352332403599E-2</v>
      </c>
      <c r="R111" s="500">
        <f>+'120MW-220kV Candelaria'!$R$215</f>
        <v>2.2654536416212633E-2</v>
      </c>
      <c r="S111" s="500">
        <f>+'120MW-220kV Entre Rios'!$R$215</f>
        <v>2.2577862646652846E-2</v>
      </c>
      <c r="T111" s="500">
        <f>+'120MW-220kV Ciruelos'!$R$215</f>
        <v>2.2558790614668374E-2</v>
      </c>
      <c r="U111" s="500">
        <f>+'120MW-220kV Tineo'!$R$215</f>
        <v>2.2551182457184644E-2</v>
      </c>
      <c r="V111" s="500">
        <f>+'120MW-220kV Puerto Montt'!$R$215</f>
        <v>2.2551142589076506E-2</v>
      </c>
    </row>
    <row r="112" spans="1:22" x14ac:dyDescent="0.25">
      <c r="A112" s="1398"/>
      <c r="B112" s="274" t="s">
        <v>165</v>
      </c>
      <c r="C112" s="500">
        <f>+'120MW-220kV Roncacho'!$S$215</f>
        <v>0</v>
      </c>
      <c r="D112" s="500">
        <f>+'120MW-220kV Condores'!$S$215</f>
        <v>0</v>
      </c>
      <c r="E112" s="500">
        <f>+'120MW-220kV Nueva Pozo Almonte'!$S$215</f>
        <v>0</v>
      </c>
      <c r="F112" s="1184">
        <f>+'120MW-220kV Nueva Lagunas'!$S$215</f>
        <v>0</v>
      </c>
      <c r="G112" s="500">
        <f>+'120MW-220kV Kimal'!$S$215</f>
        <v>0</v>
      </c>
      <c r="H112" s="500">
        <f>+'120MW-220kV Miraje'!$S$215</f>
        <v>0</v>
      </c>
      <c r="I112" s="500">
        <f>+'120MW-220kV Kapatur'!$S$215</f>
        <v>0</v>
      </c>
      <c r="J112" s="500">
        <f>+'120MW-220kV Parinas'!$S$215</f>
        <v>0</v>
      </c>
      <c r="K112" s="500">
        <f>+'120MW-220kV Cumbres'!$S$215</f>
        <v>0</v>
      </c>
      <c r="L112" s="500">
        <f>+'120MW-220kV Illapa'!$S$215</f>
        <v>0</v>
      </c>
      <c r="M112" s="500">
        <f>+'120MW-220kV Nueva Cardones'!$S$215</f>
        <v>0</v>
      </c>
      <c r="N112" s="500">
        <f>+'120MW-220kV Nueva Maitencillo'!$S$215</f>
        <v>0</v>
      </c>
      <c r="O112" s="500">
        <f>+'120MW-220kV Nueva PdA'!$S$215</f>
        <v>0</v>
      </c>
      <c r="P112" s="500">
        <f>+'120MW-220kV Nogales'!$S$215</f>
        <v>0</v>
      </c>
      <c r="Q112" s="500">
        <f>+'120MW-220kV Lo Aguirre'!$S$215</f>
        <v>0</v>
      </c>
      <c r="R112" s="500">
        <f>+'120MW-220kV Candelaria'!$S$215</f>
        <v>0</v>
      </c>
      <c r="S112" s="500">
        <f>+'120MW-220kV Entre Rios'!$S$215</f>
        <v>0</v>
      </c>
      <c r="T112" s="500">
        <f>+'120MW-220kV Ciruelos'!$S$215</f>
        <v>0</v>
      </c>
      <c r="U112" s="500">
        <f>+'120MW-220kV Tineo'!$S$215</f>
        <v>0</v>
      </c>
      <c r="V112" s="500">
        <f>+'120MW-220kV Puerto Montt'!$S$215</f>
        <v>0</v>
      </c>
    </row>
    <row r="113" spans="1:22" x14ac:dyDescent="0.25">
      <c r="A113" s="1398"/>
      <c r="B113" s="274" t="s">
        <v>166</v>
      </c>
      <c r="C113" s="500">
        <f>+'120MW-220kV Roncacho'!$T$215</f>
        <v>0</v>
      </c>
      <c r="D113" s="500">
        <f>+'120MW-220kV Condores'!$T$215</f>
        <v>0</v>
      </c>
      <c r="E113" s="500">
        <f>+'120MW-220kV Nueva Pozo Almonte'!$T$215</f>
        <v>0</v>
      </c>
      <c r="F113" s="1184">
        <f>+'120MW-220kV Nueva Lagunas'!$T$215</f>
        <v>0</v>
      </c>
      <c r="G113" s="500">
        <f>+'120MW-220kV Kimal'!$T$215</f>
        <v>0</v>
      </c>
      <c r="H113" s="500">
        <f>+'120MW-220kV Miraje'!$T$215</f>
        <v>0</v>
      </c>
      <c r="I113" s="500">
        <f>+'120MW-220kV Kapatur'!$T$215</f>
        <v>0</v>
      </c>
      <c r="J113" s="500">
        <f>+'120MW-220kV Parinas'!$T$215</f>
        <v>0</v>
      </c>
      <c r="K113" s="500">
        <f>+'120MW-220kV Cumbres'!$T$215</f>
        <v>0</v>
      </c>
      <c r="L113" s="500">
        <f>+'120MW-220kV Illapa'!$T$215</f>
        <v>0</v>
      </c>
      <c r="M113" s="500">
        <f>+'120MW-220kV Nueva Cardones'!$T$215</f>
        <v>0</v>
      </c>
      <c r="N113" s="500">
        <f>+'120MW-220kV Nueva Maitencillo'!$T$215</f>
        <v>0</v>
      </c>
      <c r="O113" s="500">
        <f>+'120MW-220kV Nueva PdA'!$T$215</f>
        <v>0</v>
      </c>
      <c r="P113" s="500">
        <f>+'120MW-220kV Nogales'!$T$215</f>
        <v>0</v>
      </c>
      <c r="Q113" s="500">
        <f>+'120MW-220kV Lo Aguirre'!$T$215</f>
        <v>0</v>
      </c>
      <c r="R113" s="500">
        <f>+'120MW-220kV Candelaria'!$T$215</f>
        <v>0</v>
      </c>
      <c r="S113" s="500">
        <f>+'120MW-220kV Entre Rios'!$T$215</f>
        <v>0</v>
      </c>
      <c r="T113" s="500">
        <f>+'120MW-220kV Ciruelos'!$T$215</f>
        <v>0</v>
      </c>
      <c r="U113" s="500">
        <f>+'120MW-220kV Tineo'!$T$215</f>
        <v>0</v>
      </c>
      <c r="V113" s="500">
        <f>+'120MW-220kV Puerto Montt'!$T$215</f>
        <v>0</v>
      </c>
    </row>
    <row r="114" spans="1:22" x14ac:dyDescent="0.25">
      <c r="A114" s="1398"/>
      <c r="B114" s="274" t="s">
        <v>167</v>
      </c>
      <c r="C114" s="500">
        <f>+'120MW-220kV Roncacho'!$U$215</f>
        <v>0</v>
      </c>
      <c r="D114" s="500">
        <f>+'120MW-220kV Condores'!$U$215</f>
        <v>0</v>
      </c>
      <c r="E114" s="500">
        <f>+'120MW-220kV Nueva Pozo Almonte'!$U$215</f>
        <v>0</v>
      </c>
      <c r="F114" s="1184">
        <f>+'120MW-220kV Nueva Lagunas'!$U$215</f>
        <v>0</v>
      </c>
      <c r="G114" s="500">
        <f>+'120MW-220kV Kimal'!$U$215</f>
        <v>0</v>
      </c>
      <c r="H114" s="500">
        <f>+'120MW-220kV Miraje'!$U$215</f>
        <v>0</v>
      </c>
      <c r="I114" s="500">
        <f>+'120MW-220kV Kapatur'!$U$215</f>
        <v>0</v>
      </c>
      <c r="J114" s="500">
        <f>+'120MW-220kV Parinas'!$U$215</f>
        <v>0</v>
      </c>
      <c r="K114" s="500">
        <f>+'120MW-220kV Cumbres'!$U$215</f>
        <v>0</v>
      </c>
      <c r="L114" s="500">
        <f>+'120MW-220kV Illapa'!$U$215</f>
        <v>0</v>
      </c>
      <c r="M114" s="500">
        <f>+'120MW-220kV Nueva Cardones'!$U$215</f>
        <v>0</v>
      </c>
      <c r="N114" s="500">
        <f>+'120MW-220kV Nueva Maitencillo'!$U$215</f>
        <v>0</v>
      </c>
      <c r="O114" s="500">
        <f>+'120MW-220kV Nueva PdA'!$U$215</f>
        <v>0</v>
      </c>
      <c r="P114" s="500">
        <f>+'120MW-220kV Nogales'!$U$215</f>
        <v>0</v>
      </c>
      <c r="Q114" s="500">
        <f>+'120MW-220kV Lo Aguirre'!$U$215</f>
        <v>0</v>
      </c>
      <c r="R114" s="500">
        <f>+'120MW-220kV Candelaria'!$U$215</f>
        <v>0</v>
      </c>
      <c r="S114" s="500">
        <f>+'120MW-220kV Entre Rios'!$U$215</f>
        <v>0</v>
      </c>
      <c r="T114" s="500">
        <f>+'120MW-220kV Ciruelos'!$U$215</f>
        <v>0</v>
      </c>
      <c r="U114" s="500">
        <f>+'120MW-220kV Tineo'!$U$215</f>
        <v>0</v>
      </c>
      <c r="V114" s="500">
        <f>+'120MW-220kV Puerto Montt'!$U$215</f>
        <v>0</v>
      </c>
    </row>
    <row r="115" spans="1:22" x14ac:dyDescent="0.25">
      <c r="A115" s="1398"/>
      <c r="B115" s="274" t="s">
        <v>168</v>
      </c>
      <c r="C115" s="500">
        <f>+'120MW-220kV Roncacho'!$V$215</f>
        <v>0.19530271668199181</v>
      </c>
      <c r="D115" s="500">
        <f>+'120MW-220kV Condores'!$V$215</f>
        <v>0.20035837596984155</v>
      </c>
      <c r="E115" s="500">
        <f>+'120MW-220kV Nueva Pozo Almonte'!$V$215</f>
        <v>0.19963498604295599</v>
      </c>
      <c r="F115" s="1184">
        <f>+'120MW-220kV Nueva Lagunas'!$V$215</f>
        <v>0.20035544585141354</v>
      </c>
      <c r="G115" s="500">
        <f>+'120MW-220kV Kimal'!$V$215</f>
        <v>0.20864253217493209</v>
      </c>
      <c r="H115" s="500">
        <f>+'120MW-220kV Miraje'!$V$215</f>
        <v>0.20864250019519925</v>
      </c>
      <c r="I115" s="500">
        <f>+'120MW-220kV Kapatur'!$V$215</f>
        <v>0.20942806532176467</v>
      </c>
      <c r="J115" s="500">
        <f>+'120MW-220kV Parinas'!$V$215</f>
        <v>0.20793567419506059</v>
      </c>
      <c r="K115" s="500">
        <f>+'120MW-220kV Cumbres'!$V$215</f>
        <v>0.2019090236241925</v>
      </c>
      <c r="L115" s="500">
        <f>+'120MW-220kV Illapa'!$V$215</f>
        <v>0.20190924403806251</v>
      </c>
      <c r="M115" s="500">
        <f>+'120MW-220kV Nueva Cardones'!$V$215</f>
        <v>0.20080688204198952</v>
      </c>
      <c r="N115" s="500">
        <f>+'120MW-220kV Nueva Maitencillo'!$V$215</f>
        <v>0.20080704558414531</v>
      </c>
      <c r="O115" s="500">
        <f>+'120MW-220kV Nueva PdA'!$V$215</f>
        <v>0.19780931242014629</v>
      </c>
      <c r="P115" s="500">
        <f>+'120MW-220kV Nogales'!$V$215</f>
        <v>0.19602032859293855</v>
      </c>
      <c r="Q115" s="500">
        <f>+'120MW-220kV Lo Aguirre'!$V$215</f>
        <v>0.20648522912252204</v>
      </c>
      <c r="R115" s="500">
        <f>+'120MW-220kV Candelaria'!$V$215</f>
        <v>0.19359298625852234</v>
      </c>
      <c r="S115" s="500">
        <f>+'120MW-220kV Entre Rios'!$V$215</f>
        <v>0.19632225268035752</v>
      </c>
      <c r="T115" s="500">
        <f>+'120MW-220kV Ciruelos'!$V$215</f>
        <v>0.19700113747746936</v>
      </c>
      <c r="U115" s="500">
        <f>+'120MW-220kV Tineo'!$V$215</f>
        <v>0.19727195615342069</v>
      </c>
      <c r="V115" s="500">
        <f>+'120MW-220kV Puerto Montt'!$V$215</f>
        <v>0.19727337529179698</v>
      </c>
    </row>
    <row r="116" spans="1:22" x14ac:dyDescent="0.25">
      <c r="A116" s="1204"/>
      <c r="B116" s="303"/>
      <c r="C116" s="489" t="str">
        <f>+IF(SUM(C109:C115)=1,"OK",+IF(SUM(C109:C115)=0,"N/A","ERROR"))</f>
        <v>OK</v>
      </c>
      <c r="D116" s="489" t="str">
        <f t="shared" ref="D116:V116" si="29">+IF(SUM(D109:D115)=1,"OK",+IF(SUM(D109:D115)=0,"N/A","ERROR"))</f>
        <v>OK</v>
      </c>
      <c r="E116" s="489" t="str">
        <f t="shared" si="29"/>
        <v>OK</v>
      </c>
      <c r="F116" s="489" t="str">
        <f t="shared" si="29"/>
        <v>OK</v>
      </c>
      <c r="G116" s="489" t="str">
        <f t="shared" si="29"/>
        <v>OK</v>
      </c>
      <c r="H116" s="489" t="str">
        <f t="shared" si="29"/>
        <v>OK</v>
      </c>
      <c r="I116" s="489" t="str">
        <f t="shared" si="29"/>
        <v>OK</v>
      </c>
      <c r="J116" s="489" t="str">
        <f t="shared" si="29"/>
        <v>OK</v>
      </c>
      <c r="K116" s="489" t="str">
        <f t="shared" si="29"/>
        <v>OK</v>
      </c>
      <c r="L116" s="489" t="str">
        <f t="shared" si="29"/>
        <v>OK</v>
      </c>
      <c r="M116" s="489" t="str">
        <f t="shared" si="29"/>
        <v>OK</v>
      </c>
      <c r="N116" s="489" t="str">
        <f t="shared" si="29"/>
        <v>OK</v>
      </c>
      <c r="O116" s="489" t="str">
        <f t="shared" si="29"/>
        <v>OK</v>
      </c>
      <c r="P116" s="489" t="str">
        <f t="shared" si="29"/>
        <v>OK</v>
      </c>
      <c r="Q116" s="489" t="str">
        <f t="shared" si="29"/>
        <v>OK</v>
      </c>
      <c r="R116" s="489" t="str">
        <f t="shared" si="29"/>
        <v>OK</v>
      </c>
      <c r="S116" s="489" t="str">
        <f t="shared" si="29"/>
        <v>OK</v>
      </c>
      <c r="T116" s="489" t="str">
        <f t="shared" si="29"/>
        <v>OK</v>
      </c>
      <c r="U116" s="489" t="str">
        <f t="shared" si="29"/>
        <v>OK</v>
      </c>
      <c r="V116" s="489" t="str">
        <f t="shared" si="29"/>
        <v>OK</v>
      </c>
    </row>
    <row r="117" spans="1:22" x14ac:dyDescent="0.25">
      <c r="A117" s="1397" t="s">
        <v>324</v>
      </c>
      <c r="B117" s="274" t="s">
        <v>162</v>
      </c>
      <c r="C117" s="500">
        <f>+'120MW-220kV Roncacho'!$P$216</f>
        <v>0</v>
      </c>
      <c r="D117" s="500">
        <f>+'120MW-220kV Condores'!$P$216</f>
        <v>0</v>
      </c>
      <c r="E117" s="500">
        <f>+'120MW-220kV Nueva Pozo Almonte'!$P$216</f>
        <v>0</v>
      </c>
      <c r="F117" s="1184">
        <f>+'120MW-220kV Nueva Lagunas'!$P$216</f>
        <v>0</v>
      </c>
      <c r="G117" s="500">
        <f>+'120MW-220kV Kimal'!$P$216</f>
        <v>0</v>
      </c>
      <c r="H117" s="500">
        <f>+'120MW-220kV Miraje'!$P$216</f>
        <v>0</v>
      </c>
      <c r="I117" s="500">
        <f>+'120MW-220kV Kapatur'!$P$216</f>
        <v>0</v>
      </c>
      <c r="J117" s="500">
        <f>+'120MW-220kV Parinas'!$P$216</f>
        <v>0</v>
      </c>
      <c r="K117" s="500">
        <f>+'120MW-220kV Cumbres'!$P$216</f>
        <v>0</v>
      </c>
      <c r="L117" s="500">
        <f>+'120MW-220kV Illapa'!$P$216</f>
        <v>0</v>
      </c>
      <c r="M117" s="500">
        <f>+'120MW-220kV Nueva Cardones'!$P$216</f>
        <v>0</v>
      </c>
      <c r="N117" s="500">
        <f>+'120MW-220kV Nueva Maitencillo'!$P$216</f>
        <v>0</v>
      </c>
      <c r="O117" s="500">
        <f>+'120MW-220kV Nueva PdA'!$P$216</f>
        <v>0</v>
      </c>
      <c r="P117" s="500">
        <f>+'120MW-220kV Nogales'!$P$216</f>
        <v>0</v>
      </c>
      <c r="Q117" s="500">
        <f>+'120MW-220kV Lo Aguirre'!$P$216</f>
        <v>0</v>
      </c>
      <c r="R117" s="500">
        <f>+'120MW-220kV Candelaria'!$P$216</f>
        <v>0</v>
      </c>
      <c r="S117" s="500">
        <f>+'120MW-220kV Entre Rios'!$P$216</f>
        <v>0</v>
      </c>
      <c r="T117" s="500">
        <f>+'120MW-220kV Ciruelos'!$P$216</f>
        <v>0</v>
      </c>
      <c r="U117" s="500">
        <f>+'120MW-220kV Tineo'!$P$216</f>
        <v>0</v>
      </c>
      <c r="V117" s="500">
        <f>+'120MW-220kV Puerto Montt'!$P$216</f>
        <v>0</v>
      </c>
    </row>
    <row r="118" spans="1:22" x14ac:dyDescent="0.25">
      <c r="A118" s="1398"/>
      <c r="B118" s="274" t="s">
        <v>163</v>
      </c>
      <c r="C118" s="500">
        <f>+'120MW-220kV Roncacho'!$Q$216</f>
        <v>0</v>
      </c>
      <c r="D118" s="500">
        <f>+'120MW-220kV Condores'!$Q$216</f>
        <v>0</v>
      </c>
      <c r="E118" s="500">
        <f>+'120MW-220kV Nueva Pozo Almonte'!$Q$216</f>
        <v>0</v>
      </c>
      <c r="F118" s="1184">
        <f>+'120MW-220kV Nueva Lagunas'!$Q$216</f>
        <v>0</v>
      </c>
      <c r="G118" s="500">
        <f>+'120MW-220kV Kimal'!$Q$216</f>
        <v>0</v>
      </c>
      <c r="H118" s="500">
        <f>+'120MW-220kV Miraje'!$Q$216</f>
        <v>0</v>
      </c>
      <c r="I118" s="500">
        <f>+'120MW-220kV Kapatur'!$Q$216</f>
        <v>0</v>
      </c>
      <c r="J118" s="500">
        <f>+'120MW-220kV Parinas'!$Q$216</f>
        <v>0</v>
      </c>
      <c r="K118" s="500">
        <f>+'120MW-220kV Cumbres'!$Q$216</f>
        <v>0</v>
      </c>
      <c r="L118" s="500">
        <f>+'120MW-220kV Illapa'!$Q$216</f>
        <v>0</v>
      </c>
      <c r="M118" s="500">
        <f>+'120MW-220kV Nueva Cardones'!$Q$216</f>
        <v>0</v>
      </c>
      <c r="N118" s="500">
        <f>+'120MW-220kV Nueva Maitencillo'!$Q$216</f>
        <v>0</v>
      </c>
      <c r="O118" s="500">
        <f>+'120MW-220kV Nueva PdA'!$Q$216</f>
        <v>0</v>
      </c>
      <c r="P118" s="500">
        <f>+'120MW-220kV Nogales'!$Q$216</f>
        <v>0</v>
      </c>
      <c r="Q118" s="500">
        <f>+'120MW-220kV Lo Aguirre'!$Q$216</f>
        <v>0</v>
      </c>
      <c r="R118" s="500">
        <f>+'120MW-220kV Candelaria'!$Q$216</f>
        <v>0</v>
      </c>
      <c r="S118" s="500">
        <f>+'120MW-220kV Entre Rios'!$Q$216</f>
        <v>0</v>
      </c>
      <c r="T118" s="500">
        <f>+'120MW-220kV Ciruelos'!$Q$216</f>
        <v>0</v>
      </c>
      <c r="U118" s="500">
        <f>+'120MW-220kV Tineo'!$Q$216</f>
        <v>0</v>
      </c>
      <c r="V118" s="500">
        <f>+'120MW-220kV Puerto Montt'!$Q$216</f>
        <v>0</v>
      </c>
    </row>
    <row r="119" spans="1:22" x14ac:dyDescent="0.25">
      <c r="A119" s="1398"/>
      <c r="B119" s="274" t="s">
        <v>164</v>
      </c>
      <c r="C119" s="500">
        <f>+'120MW-220kV Roncacho'!$R$216</f>
        <v>0.58667994067829876</v>
      </c>
      <c r="D119" s="500">
        <f>+'120MW-220kV Condores'!$R$216</f>
        <v>0.58007272435271828</v>
      </c>
      <c r="E119" s="500">
        <f>+'120MW-220kV Nueva Pozo Almonte'!$R$216</f>
        <v>0.58783774755389107</v>
      </c>
      <c r="F119" s="1184">
        <f>+'120MW-220kV Nueva Lagunas'!$R$216</f>
        <v>0.58631430376663607</v>
      </c>
      <c r="G119" s="500">
        <f>+'120MW-220kV Kimal'!$R$216</f>
        <v>0.58933377520354091</v>
      </c>
      <c r="H119" s="500">
        <f>+'120MW-220kV Miraje'!$R$216</f>
        <v>0.58943438056646291</v>
      </c>
      <c r="I119" s="500">
        <f>+'120MW-220kV Kapatur'!$R$216</f>
        <v>0.65154617167990259</v>
      </c>
      <c r="J119" s="500">
        <f>+'120MW-220kV Parinas'!$R$216</f>
        <v>0.59871351657927951</v>
      </c>
      <c r="K119" s="500">
        <f>+'120MW-220kV Cumbres'!$R$216</f>
        <v>0.58444027085367911</v>
      </c>
      <c r="L119" s="500">
        <f>+'120MW-220kV Illapa'!$R$216</f>
        <v>0.58350853236234834</v>
      </c>
      <c r="M119" s="500">
        <f>+'120MW-220kV Nueva Cardones'!$R$216</f>
        <v>0.64993107247454085</v>
      </c>
      <c r="N119" s="500">
        <f>+'120MW-220kV Nueva Maitencillo'!$R$216</f>
        <v>0.65111931119716848</v>
      </c>
      <c r="O119" s="500">
        <f>+'120MW-220kV Nueva PdA'!$R$216</f>
        <v>0.6514919603111704</v>
      </c>
      <c r="P119" s="500">
        <f>+'120MW-220kV Nogales'!$R$216</f>
        <v>0.58700774354507845</v>
      </c>
      <c r="Q119" s="500">
        <f>+'120MW-220kV Lo Aguirre'!$R$216</f>
        <v>0.65136681779579053</v>
      </c>
      <c r="R119" s="500">
        <f>+'120MW-220kV Candelaria'!$R$216</f>
        <v>0.59291141055468943</v>
      </c>
      <c r="S119" s="500">
        <f>+'120MW-220kV Entre Rios'!$R$216</f>
        <v>0.58658883727202282</v>
      </c>
      <c r="T119" s="500">
        <f>+'120MW-220kV Ciruelos'!$R$216</f>
        <v>0.5906030173101785</v>
      </c>
      <c r="U119" s="500">
        <f>+'120MW-220kV Tineo'!$R$216</f>
        <v>0.65198634301411096</v>
      </c>
      <c r="V119" s="500">
        <f>+'120MW-220kV Puerto Montt'!$R$216</f>
        <v>0.58061587489158661</v>
      </c>
    </row>
    <row r="120" spans="1:22" x14ac:dyDescent="0.25">
      <c r="A120" s="1398"/>
      <c r="B120" s="274" t="s">
        <v>165</v>
      </c>
      <c r="C120" s="500">
        <f>+'120MW-220kV Roncacho'!$S$216</f>
        <v>0</v>
      </c>
      <c r="D120" s="500">
        <f>+'120MW-220kV Condores'!$S$216</f>
        <v>0</v>
      </c>
      <c r="E120" s="500">
        <f>+'120MW-220kV Nueva Pozo Almonte'!$S$216</f>
        <v>0</v>
      </c>
      <c r="F120" s="1184">
        <f>+'120MW-220kV Nueva Lagunas'!$S$216</f>
        <v>0</v>
      </c>
      <c r="G120" s="500">
        <f>+'120MW-220kV Kimal'!$S$216</f>
        <v>0</v>
      </c>
      <c r="H120" s="500">
        <f>+'120MW-220kV Miraje'!$S$216</f>
        <v>0</v>
      </c>
      <c r="I120" s="500">
        <f>+'120MW-220kV Kapatur'!$S$216</f>
        <v>0</v>
      </c>
      <c r="J120" s="500">
        <f>+'120MW-220kV Parinas'!$S$216</f>
        <v>0</v>
      </c>
      <c r="K120" s="500">
        <f>+'120MW-220kV Cumbres'!$S$216</f>
        <v>0</v>
      </c>
      <c r="L120" s="500">
        <f>+'120MW-220kV Illapa'!$S$216</f>
        <v>0</v>
      </c>
      <c r="M120" s="500">
        <f>+'120MW-220kV Nueva Cardones'!$S$216</f>
        <v>0</v>
      </c>
      <c r="N120" s="500">
        <f>+'120MW-220kV Nueva Maitencillo'!$S$216</f>
        <v>0</v>
      </c>
      <c r="O120" s="500">
        <f>+'120MW-220kV Nueva PdA'!$S$216</f>
        <v>0</v>
      </c>
      <c r="P120" s="500">
        <f>+'120MW-220kV Nogales'!$S$216</f>
        <v>0</v>
      </c>
      <c r="Q120" s="500">
        <f>+'120MW-220kV Lo Aguirre'!$S$216</f>
        <v>0</v>
      </c>
      <c r="R120" s="500">
        <f>+'120MW-220kV Candelaria'!$S$216</f>
        <v>0</v>
      </c>
      <c r="S120" s="500">
        <f>+'120MW-220kV Entre Rios'!$S$216</f>
        <v>0</v>
      </c>
      <c r="T120" s="500">
        <f>+'120MW-220kV Ciruelos'!$S$216</f>
        <v>0</v>
      </c>
      <c r="U120" s="500">
        <f>+'120MW-220kV Tineo'!$S$216</f>
        <v>0</v>
      </c>
      <c r="V120" s="500">
        <f>+'120MW-220kV Puerto Montt'!$S$216</f>
        <v>0</v>
      </c>
    </row>
    <row r="121" spans="1:22" x14ac:dyDescent="0.25">
      <c r="A121" s="1398"/>
      <c r="B121" s="274" t="s">
        <v>166</v>
      </c>
      <c r="C121" s="500">
        <f>+'120MW-220kV Roncacho'!$T$216</f>
        <v>0</v>
      </c>
      <c r="D121" s="500">
        <f>+'120MW-220kV Condores'!$T$216</f>
        <v>0</v>
      </c>
      <c r="E121" s="500">
        <f>+'120MW-220kV Nueva Pozo Almonte'!$T$216</f>
        <v>0</v>
      </c>
      <c r="F121" s="1184">
        <f>+'120MW-220kV Nueva Lagunas'!$T$216</f>
        <v>0</v>
      </c>
      <c r="G121" s="500">
        <f>+'120MW-220kV Kimal'!$T$216</f>
        <v>0</v>
      </c>
      <c r="H121" s="500">
        <f>+'120MW-220kV Miraje'!$T$216</f>
        <v>0</v>
      </c>
      <c r="I121" s="500">
        <f>+'120MW-220kV Kapatur'!$T$216</f>
        <v>0</v>
      </c>
      <c r="J121" s="500">
        <f>+'120MW-220kV Parinas'!$T$216</f>
        <v>0</v>
      </c>
      <c r="K121" s="500">
        <f>+'120MW-220kV Cumbres'!$T$216</f>
        <v>0</v>
      </c>
      <c r="L121" s="500">
        <f>+'120MW-220kV Illapa'!$T$216</f>
        <v>0</v>
      </c>
      <c r="M121" s="500">
        <f>+'120MW-220kV Nueva Cardones'!$T$216</f>
        <v>0</v>
      </c>
      <c r="N121" s="500">
        <f>+'120MW-220kV Nueva Maitencillo'!$T$216</f>
        <v>0</v>
      </c>
      <c r="O121" s="500">
        <f>+'120MW-220kV Nueva PdA'!$T$216</f>
        <v>0</v>
      </c>
      <c r="P121" s="500">
        <f>+'120MW-220kV Nogales'!$T$216</f>
        <v>0</v>
      </c>
      <c r="Q121" s="500">
        <f>+'120MW-220kV Lo Aguirre'!$T$216</f>
        <v>0</v>
      </c>
      <c r="R121" s="500">
        <f>+'120MW-220kV Candelaria'!$T$216</f>
        <v>0</v>
      </c>
      <c r="S121" s="500">
        <f>+'120MW-220kV Entre Rios'!$T$216</f>
        <v>0</v>
      </c>
      <c r="T121" s="500">
        <f>+'120MW-220kV Ciruelos'!$T$216</f>
        <v>0</v>
      </c>
      <c r="U121" s="500">
        <f>+'120MW-220kV Tineo'!$T$216</f>
        <v>0</v>
      </c>
      <c r="V121" s="500">
        <f>+'120MW-220kV Puerto Montt'!$T$216</f>
        <v>0</v>
      </c>
    </row>
    <row r="122" spans="1:22" x14ac:dyDescent="0.25">
      <c r="A122" s="1398"/>
      <c r="B122" s="274" t="s">
        <v>167</v>
      </c>
      <c r="C122" s="500">
        <f>+'120MW-220kV Roncacho'!$U$216</f>
        <v>0</v>
      </c>
      <c r="D122" s="500">
        <f>+'120MW-220kV Condores'!$U$216</f>
        <v>0</v>
      </c>
      <c r="E122" s="500">
        <f>+'120MW-220kV Nueva Pozo Almonte'!$U$216</f>
        <v>0</v>
      </c>
      <c r="F122" s="1184">
        <f>+'120MW-220kV Nueva Lagunas'!$U$216</f>
        <v>0</v>
      </c>
      <c r="G122" s="500">
        <f>+'120MW-220kV Kimal'!$U$216</f>
        <v>0</v>
      </c>
      <c r="H122" s="500">
        <f>+'120MW-220kV Miraje'!$U$216</f>
        <v>0</v>
      </c>
      <c r="I122" s="500">
        <f>+'120MW-220kV Kapatur'!$U$216</f>
        <v>0</v>
      </c>
      <c r="J122" s="500">
        <f>+'120MW-220kV Parinas'!$U$216</f>
        <v>0</v>
      </c>
      <c r="K122" s="500">
        <f>+'120MW-220kV Cumbres'!$U$216</f>
        <v>0</v>
      </c>
      <c r="L122" s="500">
        <f>+'120MW-220kV Illapa'!$U$216</f>
        <v>0</v>
      </c>
      <c r="M122" s="500">
        <f>+'120MW-220kV Nueva Cardones'!$U$216</f>
        <v>0</v>
      </c>
      <c r="N122" s="500">
        <f>+'120MW-220kV Nueva Maitencillo'!$U$216</f>
        <v>0</v>
      </c>
      <c r="O122" s="500">
        <f>+'120MW-220kV Nueva PdA'!$U$216</f>
        <v>0</v>
      </c>
      <c r="P122" s="500">
        <f>+'120MW-220kV Nogales'!$U$216</f>
        <v>0</v>
      </c>
      <c r="Q122" s="500">
        <f>+'120MW-220kV Lo Aguirre'!$U$216</f>
        <v>0</v>
      </c>
      <c r="R122" s="500">
        <f>+'120MW-220kV Candelaria'!$U$216</f>
        <v>0</v>
      </c>
      <c r="S122" s="500">
        <f>+'120MW-220kV Entre Rios'!$U$216</f>
        <v>0</v>
      </c>
      <c r="T122" s="500">
        <f>+'120MW-220kV Ciruelos'!$U$216</f>
        <v>0</v>
      </c>
      <c r="U122" s="500">
        <f>+'120MW-220kV Tineo'!$U$216</f>
        <v>0</v>
      </c>
      <c r="V122" s="500">
        <f>+'120MW-220kV Puerto Montt'!$U$216</f>
        <v>0</v>
      </c>
    </row>
    <row r="123" spans="1:22" x14ac:dyDescent="0.25">
      <c r="A123" s="1398"/>
      <c r="B123" s="274" t="s">
        <v>168</v>
      </c>
      <c r="C123" s="500">
        <f>+'120MW-220kV Roncacho'!$V$216</f>
        <v>0.41332005932170124</v>
      </c>
      <c r="D123" s="500">
        <f>+'120MW-220kV Condores'!$V$216</f>
        <v>0.41992727564728161</v>
      </c>
      <c r="E123" s="500">
        <f>+'120MW-220kV Nueva Pozo Almonte'!$V$216</f>
        <v>0.41216225244610882</v>
      </c>
      <c r="F123" s="1184">
        <f>+'120MW-220kV Nueva Lagunas'!$V$216</f>
        <v>0.41368569623336399</v>
      </c>
      <c r="G123" s="500">
        <f>+'120MW-220kV Kimal'!$V$216</f>
        <v>0.41066622479645909</v>
      </c>
      <c r="H123" s="500">
        <f>+'120MW-220kV Miraje'!$V$216</f>
        <v>0.41056561943353709</v>
      </c>
      <c r="I123" s="500">
        <f>+'120MW-220kV Kapatur'!$V$216</f>
        <v>0.34845382832009741</v>
      </c>
      <c r="J123" s="500">
        <f>+'120MW-220kV Parinas'!$V$216</f>
        <v>0.4012864834207206</v>
      </c>
      <c r="K123" s="500">
        <f>+'120MW-220kV Cumbres'!$V$216</f>
        <v>0.41555972914632078</v>
      </c>
      <c r="L123" s="500">
        <f>+'120MW-220kV Illapa'!$V$216</f>
        <v>0.41649146763765166</v>
      </c>
      <c r="M123" s="500">
        <f>+'120MW-220kV Nueva Cardones'!$V$216</f>
        <v>0.35006892752545921</v>
      </c>
      <c r="N123" s="500">
        <f>+'120MW-220kV Nueva Maitencillo'!$V$216</f>
        <v>0.34888068880283157</v>
      </c>
      <c r="O123" s="500">
        <f>+'120MW-220kV Nueva PdA'!$V$216</f>
        <v>0.3485080396888296</v>
      </c>
      <c r="P123" s="500">
        <f>+'120MW-220kV Nogales'!$V$216</f>
        <v>0.41299225645492144</v>
      </c>
      <c r="Q123" s="500">
        <f>+'120MW-220kV Lo Aguirre'!$V$216</f>
        <v>0.34863318220420958</v>
      </c>
      <c r="R123" s="500">
        <f>+'120MW-220kV Candelaria'!$V$216</f>
        <v>0.40708858944531062</v>
      </c>
      <c r="S123" s="500">
        <f>+'120MW-220kV Entre Rios'!$V$216</f>
        <v>0.41341116272797718</v>
      </c>
      <c r="T123" s="500">
        <f>+'120MW-220kV Ciruelos'!$V$216</f>
        <v>0.40939698268982144</v>
      </c>
      <c r="U123" s="500">
        <f>+'120MW-220kV Tineo'!$V$216</f>
        <v>0.34801365698588899</v>
      </c>
      <c r="V123" s="500">
        <f>+'120MW-220kV Puerto Montt'!$V$216</f>
        <v>0.41938412510841344</v>
      </c>
    </row>
    <row r="124" spans="1:22" x14ac:dyDescent="0.25">
      <c r="A124" s="1204"/>
      <c r="B124" s="303"/>
      <c r="C124" s="489" t="str">
        <f>+IF(SUM(C117:C123)=1,"OK",+IF(SUM(C117:C123)=0,"N/A","ERROR"))</f>
        <v>OK</v>
      </c>
      <c r="D124" s="489" t="str">
        <f t="shared" ref="D124:V124" si="30">+IF(SUM(D117:D123)=1,"OK",+IF(SUM(D117:D123)=0,"N/A","ERROR"))</f>
        <v>OK</v>
      </c>
      <c r="E124" s="489" t="str">
        <f t="shared" si="30"/>
        <v>OK</v>
      </c>
      <c r="F124" s="489" t="str">
        <f t="shared" si="30"/>
        <v>OK</v>
      </c>
      <c r="G124" s="489" t="str">
        <f t="shared" si="30"/>
        <v>OK</v>
      </c>
      <c r="H124" s="489" t="str">
        <f t="shared" si="30"/>
        <v>OK</v>
      </c>
      <c r="I124" s="489" t="str">
        <f t="shared" si="30"/>
        <v>OK</v>
      </c>
      <c r="J124" s="489" t="str">
        <f t="shared" si="30"/>
        <v>OK</v>
      </c>
      <c r="K124" s="489" t="str">
        <f t="shared" si="30"/>
        <v>OK</v>
      </c>
      <c r="L124" s="489" t="str">
        <f t="shared" si="30"/>
        <v>OK</v>
      </c>
      <c r="M124" s="489" t="str">
        <f t="shared" si="30"/>
        <v>OK</v>
      </c>
      <c r="N124" s="489" t="str">
        <f t="shared" si="30"/>
        <v>OK</v>
      </c>
      <c r="O124" s="489" t="str">
        <f t="shared" si="30"/>
        <v>OK</v>
      </c>
      <c r="P124" s="489" t="str">
        <f t="shared" si="30"/>
        <v>OK</v>
      </c>
      <c r="Q124" s="489" t="str">
        <f t="shared" si="30"/>
        <v>OK</v>
      </c>
      <c r="R124" s="489" t="str">
        <f t="shared" si="30"/>
        <v>OK</v>
      </c>
      <c r="S124" s="489" t="str">
        <f t="shared" si="30"/>
        <v>OK</v>
      </c>
      <c r="T124" s="489" t="str">
        <f t="shared" si="30"/>
        <v>OK</v>
      </c>
      <c r="U124" s="489" t="str">
        <f t="shared" si="30"/>
        <v>OK</v>
      </c>
      <c r="V124" s="489" t="str">
        <f t="shared" si="30"/>
        <v>OK</v>
      </c>
    </row>
    <row r="125" spans="1:22" ht="12.75" customHeight="1" x14ac:dyDescent="0.25">
      <c r="A125" s="1397" t="s">
        <v>72</v>
      </c>
      <c r="B125" s="274" t="s">
        <v>162</v>
      </c>
      <c r="C125" s="500">
        <f>+'120MW-220kV Roncacho'!$P$217</f>
        <v>0</v>
      </c>
      <c r="D125" s="500">
        <f>+'120MW-220kV Condores'!$P$217</f>
        <v>0</v>
      </c>
      <c r="E125" s="500">
        <f>+'120MW-220kV Nueva Pozo Almonte'!$P$217</f>
        <v>0</v>
      </c>
      <c r="F125" s="1184">
        <f>+'120MW-220kV Nueva Lagunas'!$P$217</f>
        <v>0</v>
      </c>
      <c r="G125" s="500">
        <f>+'120MW-220kV Kimal'!$P$217</f>
        <v>0</v>
      </c>
      <c r="H125" s="500">
        <f>+'120MW-220kV Miraje'!$P$217</f>
        <v>0</v>
      </c>
      <c r="I125" s="500">
        <f>+'120MW-220kV Kapatur'!$P$217</f>
        <v>0</v>
      </c>
      <c r="J125" s="500">
        <f>+'120MW-220kV Parinas'!$P$217</f>
        <v>0</v>
      </c>
      <c r="K125" s="500">
        <f>+'120MW-220kV Cumbres'!$P$217</f>
        <v>0</v>
      </c>
      <c r="L125" s="500">
        <f>+'120MW-220kV Illapa'!$P$217</f>
        <v>0</v>
      </c>
      <c r="M125" s="500">
        <f>+'120MW-220kV Nueva Cardones'!$P$217</f>
        <v>0</v>
      </c>
      <c r="N125" s="500">
        <f>+'120MW-220kV Nueva Maitencillo'!$P$217</f>
        <v>0</v>
      </c>
      <c r="O125" s="500">
        <f>+'120MW-220kV Nueva PdA'!$P$217</f>
        <v>0</v>
      </c>
      <c r="P125" s="500">
        <f>+'120MW-220kV Nogales'!$P$217</f>
        <v>0</v>
      </c>
      <c r="Q125" s="500">
        <f>+'120MW-220kV Lo Aguirre'!$P$217</f>
        <v>0</v>
      </c>
      <c r="R125" s="500">
        <f>+'120MW-220kV Candelaria'!$P$217</f>
        <v>0</v>
      </c>
      <c r="S125" s="500">
        <f>+'120MW-220kV Entre Rios'!$P$217</f>
        <v>0</v>
      </c>
      <c r="T125" s="500">
        <f>+'120MW-220kV Ciruelos'!$P$217</f>
        <v>0</v>
      </c>
      <c r="U125" s="500">
        <f>+'120MW-220kV Tineo'!$P$217</f>
        <v>0</v>
      </c>
      <c r="V125" s="500">
        <f>+'120MW-220kV Puerto Montt'!$P$217</f>
        <v>0</v>
      </c>
    </row>
    <row r="126" spans="1:22" x14ac:dyDescent="0.25">
      <c r="A126" s="1398"/>
      <c r="B126" s="274" t="s">
        <v>163</v>
      </c>
      <c r="C126" s="500">
        <f>+'120MW-220kV Roncacho'!$Q$217</f>
        <v>0</v>
      </c>
      <c r="D126" s="500">
        <f>+'120MW-220kV Condores'!$Q$217</f>
        <v>0</v>
      </c>
      <c r="E126" s="500">
        <f>+'120MW-220kV Nueva Pozo Almonte'!$Q$217</f>
        <v>0</v>
      </c>
      <c r="F126" s="1184">
        <f>+'120MW-220kV Nueva Lagunas'!$Q$217</f>
        <v>0</v>
      </c>
      <c r="G126" s="500">
        <f>+'120MW-220kV Kimal'!$Q$217</f>
        <v>0</v>
      </c>
      <c r="H126" s="500">
        <f>+'120MW-220kV Miraje'!$Q$217</f>
        <v>0</v>
      </c>
      <c r="I126" s="500">
        <f>+'120MW-220kV Kapatur'!$Q$217</f>
        <v>0</v>
      </c>
      <c r="J126" s="500">
        <f>+'120MW-220kV Parinas'!$Q$217</f>
        <v>0</v>
      </c>
      <c r="K126" s="500">
        <f>+'120MW-220kV Cumbres'!$Q$217</f>
        <v>0</v>
      </c>
      <c r="L126" s="500">
        <f>+'120MW-220kV Illapa'!$Q$217</f>
        <v>0</v>
      </c>
      <c r="M126" s="500">
        <f>+'120MW-220kV Nueva Cardones'!$Q$217</f>
        <v>0</v>
      </c>
      <c r="N126" s="500">
        <f>+'120MW-220kV Nueva Maitencillo'!$Q$217</f>
        <v>0</v>
      </c>
      <c r="O126" s="500">
        <f>+'120MW-220kV Nueva PdA'!$Q$217</f>
        <v>0</v>
      </c>
      <c r="P126" s="500">
        <f>+'120MW-220kV Nogales'!$Q$217</f>
        <v>0</v>
      </c>
      <c r="Q126" s="500">
        <f>+'120MW-220kV Lo Aguirre'!$Q$217</f>
        <v>0</v>
      </c>
      <c r="R126" s="500">
        <f>+'120MW-220kV Candelaria'!$Q$217</f>
        <v>0</v>
      </c>
      <c r="S126" s="500">
        <f>+'120MW-220kV Entre Rios'!$Q$217</f>
        <v>0</v>
      </c>
      <c r="T126" s="500">
        <f>+'120MW-220kV Ciruelos'!$Q$217</f>
        <v>0</v>
      </c>
      <c r="U126" s="500">
        <f>+'120MW-220kV Tineo'!$Q$217</f>
        <v>0</v>
      </c>
      <c r="V126" s="500">
        <f>+'120MW-220kV Puerto Montt'!$Q$217</f>
        <v>0</v>
      </c>
    </row>
    <row r="127" spans="1:22" x14ac:dyDescent="0.25">
      <c r="A127" s="1398"/>
      <c r="B127" s="274" t="s">
        <v>164</v>
      </c>
      <c r="C127" s="500">
        <f>+'120MW-220kV Roncacho'!$R$217</f>
        <v>0.14044817331450465</v>
      </c>
      <c r="D127" s="500">
        <f>+'120MW-220kV Condores'!$R$217</f>
        <v>0.13973956925352513</v>
      </c>
      <c r="E127" s="500">
        <f>+'120MW-220kV Nueva Pozo Almonte'!$R$217</f>
        <v>0.14013213291048046</v>
      </c>
      <c r="F127" s="1184">
        <f>+'120MW-220kV Nueva Lagunas'!$R$217</f>
        <v>0.1332405201338375</v>
      </c>
      <c r="G127" s="500">
        <f>+'120MW-220kV Kimal'!$R$217</f>
        <v>0.14023205113392084</v>
      </c>
      <c r="H127" s="500">
        <f>+'120MW-220kV Miraje'!$R$217</f>
        <v>0.14022957638488745</v>
      </c>
      <c r="I127" s="500">
        <f>+'120MW-220kV Kapatur'!$R$217</f>
        <v>0.14008681636981773</v>
      </c>
      <c r="J127" s="500">
        <f>+'120MW-220kV Parinas'!$R$217</f>
        <v>0.13834058596646412</v>
      </c>
      <c r="K127" s="500">
        <f>+'120MW-220kV Cumbres'!$R$217</f>
        <v>0.13493528636212979</v>
      </c>
      <c r="L127" s="500">
        <f>+'120MW-220kV Illapa'!$R$217</f>
        <v>0.13488016768453176</v>
      </c>
      <c r="M127" s="500">
        <f>+'120MW-220kV Nueva Cardones'!$R$217</f>
        <v>0.13492110484135381</v>
      </c>
      <c r="N127" s="500">
        <f>+'120MW-220kV Nueva Maitencillo'!$R$217</f>
        <v>0.13501000792163773</v>
      </c>
      <c r="O127" s="500">
        <f>+'120MW-220kV Nueva PdA'!$R$217</f>
        <v>0.13513285297182523</v>
      </c>
      <c r="P127" s="500">
        <f>+'120MW-220kV Nogales'!$R$217</f>
        <v>0.12859981939955353</v>
      </c>
      <c r="Q127" s="500">
        <f>+'120MW-220kV Lo Aguirre'!$R$217</f>
        <v>0.12737372023796575</v>
      </c>
      <c r="R127" s="500">
        <f>+'120MW-220kV Candelaria'!$R$217</f>
        <v>0.12856146375493907</v>
      </c>
      <c r="S127" s="500">
        <f>+'120MW-220kV Entre Rios'!$R$217</f>
        <v>0.12520184379660992</v>
      </c>
      <c r="T127" s="500">
        <f>+'120MW-220kV Ciruelos'!$R$217</f>
        <v>0.12509837404030882</v>
      </c>
      <c r="U127" s="500">
        <f>+'120MW-220kV Tineo'!$R$217</f>
        <v>0.12512841653985304</v>
      </c>
      <c r="V127" s="500">
        <f>+'120MW-220kV Puerto Montt'!$R$217</f>
        <v>0.1252929075923245</v>
      </c>
    </row>
    <row r="128" spans="1:22" x14ac:dyDescent="0.25">
      <c r="A128" s="1398"/>
      <c r="B128" s="274" t="s">
        <v>165</v>
      </c>
      <c r="C128" s="500">
        <f>+'120MW-220kV Roncacho'!$S$217</f>
        <v>0</v>
      </c>
      <c r="D128" s="500">
        <f>+'120MW-220kV Condores'!$S$217</f>
        <v>0</v>
      </c>
      <c r="E128" s="500">
        <f>+'120MW-220kV Nueva Pozo Almonte'!$S$217</f>
        <v>0</v>
      </c>
      <c r="F128" s="1184">
        <f>+'120MW-220kV Nueva Lagunas'!$S$217</f>
        <v>0</v>
      </c>
      <c r="G128" s="500">
        <f>+'120MW-220kV Kimal'!$S$217</f>
        <v>0</v>
      </c>
      <c r="H128" s="500">
        <f>+'120MW-220kV Miraje'!$S$217</f>
        <v>0</v>
      </c>
      <c r="I128" s="500">
        <f>+'120MW-220kV Kapatur'!$S$217</f>
        <v>0</v>
      </c>
      <c r="J128" s="500">
        <f>+'120MW-220kV Parinas'!$S$217</f>
        <v>0</v>
      </c>
      <c r="K128" s="500">
        <f>+'120MW-220kV Cumbres'!$S$217</f>
        <v>0</v>
      </c>
      <c r="L128" s="500">
        <f>+'120MW-220kV Illapa'!$S$217</f>
        <v>0</v>
      </c>
      <c r="M128" s="500">
        <f>+'120MW-220kV Nueva Cardones'!$S$217</f>
        <v>0</v>
      </c>
      <c r="N128" s="500">
        <f>+'120MW-220kV Nueva Maitencillo'!$S$217</f>
        <v>0</v>
      </c>
      <c r="O128" s="500">
        <f>+'120MW-220kV Nueva PdA'!$S$217</f>
        <v>0</v>
      </c>
      <c r="P128" s="500">
        <f>+'120MW-220kV Nogales'!$S$217</f>
        <v>0</v>
      </c>
      <c r="Q128" s="500">
        <f>+'120MW-220kV Lo Aguirre'!$S$217</f>
        <v>0</v>
      </c>
      <c r="R128" s="500">
        <f>+'120MW-220kV Candelaria'!$S$217</f>
        <v>0</v>
      </c>
      <c r="S128" s="500">
        <f>+'120MW-220kV Entre Rios'!$S$217</f>
        <v>0</v>
      </c>
      <c r="T128" s="500">
        <f>+'120MW-220kV Ciruelos'!$S$217</f>
        <v>0</v>
      </c>
      <c r="U128" s="500">
        <f>+'120MW-220kV Tineo'!$S$217</f>
        <v>0</v>
      </c>
      <c r="V128" s="500">
        <f>+'120MW-220kV Puerto Montt'!$S$217</f>
        <v>0</v>
      </c>
    </row>
    <row r="129" spans="1:22" x14ac:dyDescent="0.25">
      <c r="A129" s="1398"/>
      <c r="B129" s="274" t="s">
        <v>166</v>
      </c>
      <c r="C129" s="500">
        <f>+'120MW-220kV Roncacho'!$T$217</f>
        <v>0</v>
      </c>
      <c r="D129" s="500">
        <f>+'120MW-220kV Condores'!$T$217</f>
        <v>0</v>
      </c>
      <c r="E129" s="500">
        <f>+'120MW-220kV Nueva Pozo Almonte'!$T$217</f>
        <v>0</v>
      </c>
      <c r="F129" s="1184">
        <f>+'120MW-220kV Nueva Lagunas'!$T$217</f>
        <v>0</v>
      </c>
      <c r="G129" s="500">
        <f>+'120MW-220kV Kimal'!$T$217</f>
        <v>0</v>
      </c>
      <c r="H129" s="500">
        <f>+'120MW-220kV Miraje'!$T$217</f>
        <v>0</v>
      </c>
      <c r="I129" s="500">
        <f>+'120MW-220kV Kapatur'!$T$217</f>
        <v>0</v>
      </c>
      <c r="J129" s="500">
        <f>+'120MW-220kV Parinas'!$T$217</f>
        <v>0</v>
      </c>
      <c r="K129" s="500">
        <f>+'120MW-220kV Cumbres'!$T$217</f>
        <v>0</v>
      </c>
      <c r="L129" s="500">
        <f>+'120MW-220kV Illapa'!$T$217</f>
        <v>0</v>
      </c>
      <c r="M129" s="500">
        <f>+'120MW-220kV Nueva Cardones'!$T$217</f>
        <v>0</v>
      </c>
      <c r="N129" s="500">
        <f>+'120MW-220kV Nueva Maitencillo'!$T$217</f>
        <v>0</v>
      </c>
      <c r="O129" s="500">
        <f>+'120MW-220kV Nueva PdA'!$T$217</f>
        <v>0</v>
      </c>
      <c r="P129" s="500">
        <f>+'120MW-220kV Nogales'!$T$217</f>
        <v>0</v>
      </c>
      <c r="Q129" s="500">
        <f>+'120MW-220kV Lo Aguirre'!$T$217</f>
        <v>0</v>
      </c>
      <c r="R129" s="500">
        <f>+'120MW-220kV Candelaria'!$T$217</f>
        <v>0</v>
      </c>
      <c r="S129" s="500">
        <f>+'120MW-220kV Entre Rios'!$T$217</f>
        <v>0</v>
      </c>
      <c r="T129" s="500">
        <f>+'120MW-220kV Ciruelos'!$T$217</f>
        <v>0</v>
      </c>
      <c r="U129" s="500">
        <f>+'120MW-220kV Tineo'!$T$217</f>
        <v>0</v>
      </c>
      <c r="V129" s="500">
        <f>+'120MW-220kV Puerto Montt'!$T$217</f>
        <v>0</v>
      </c>
    </row>
    <row r="130" spans="1:22" x14ac:dyDescent="0.25">
      <c r="A130" s="1398"/>
      <c r="B130" s="274" t="s">
        <v>167</v>
      </c>
      <c r="C130" s="500">
        <f>+'120MW-220kV Roncacho'!$U$217</f>
        <v>0</v>
      </c>
      <c r="D130" s="500">
        <f>+'120MW-220kV Condores'!$U$217</f>
        <v>0</v>
      </c>
      <c r="E130" s="500">
        <f>+'120MW-220kV Nueva Pozo Almonte'!$U$217</f>
        <v>0</v>
      </c>
      <c r="F130" s="1184">
        <f>+'120MW-220kV Nueva Lagunas'!$U$217</f>
        <v>0</v>
      </c>
      <c r="G130" s="500">
        <f>+'120MW-220kV Kimal'!$U$217</f>
        <v>0</v>
      </c>
      <c r="H130" s="500">
        <f>+'120MW-220kV Miraje'!$U$217</f>
        <v>0</v>
      </c>
      <c r="I130" s="500">
        <f>+'120MW-220kV Kapatur'!$U$217</f>
        <v>0</v>
      </c>
      <c r="J130" s="500">
        <f>+'120MW-220kV Parinas'!$U$217</f>
        <v>0</v>
      </c>
      <c r="K130" s="500">
        <f>+'120MW-220kV Cumbres'!$U$217</f>
        <v>0</v>
      </c>
      <c r="L130" s="500">
        <f>+'120MW-220kV Illapa'!$U$217</f>
        <v>0</v>
      </c>
      <c r="M130" s="500">
        <f>+'120MW-220kV Nueva Cardones'!$U$217</f>
        <v>0</v>
      </c>
      <c r="N130" s="500">
        <f>+'120MW-220kV Nueva Maitencillo'!$U$217</f>
        <v>0</v>
      </c>
      <c r="O130" s="500">
        <f>+'120MW-220kV Nueva PdA'!$U$217</f>
        <v>0</v>
      </c>
      <c r="P130" s="500">
        <f>+'120MW-220kV Nogales'!$U$217</f>
        <v>0</v>
      </c>
      <c r="Q130" s="500">
        <f>+'120MW-220kV Lo Aguirre'!$U$217</f>
        <v>0</v>
      </c>
      <c r="R130" s="500">
        <f>+'120MW-220kV Candelaria'!$U$217</f>
        <v>0</v>
      </c>
      <c r="S130" s="500">
        <f>+'120MW-220kV Entre Rios'!$U$217</f>
        <v>0</v>
      </c>
      <c r="T130" s="500">
        <f>+'120MW-220kV Ciruelos'!$U$217</f>
        <v>0</v>
      </c>
      <c r="U130" s="500">
        <f>+'120MW-220kV Tineo'!$U$217</f>
        <v>0</v>
      </c>
      <c r="V130" s="500">
        <f>+'120MW-220kV Puerto Montt'!$U$217</f>
        <v>0</v>
      </c>
    </row>
    <row r="131" spans="1:22" x14ac:dyDescent="0.25">
      <c r="A131" s="1399"/>
      <c r="B131" s="274" t="s">
        <v>168</v>
      </c>
      <c r="C131" s="500">
        <f>+'120MW-220kV Roncacho'!$V$217</f>
        <v>0.85955182668549535</v>
      </c>
      <c r="D131" s="500">
        <f>+'120MW-220kV Condores'!$V$217</f>
        <v>0.86026043074647496</v>
      </c>
      <c r="E131" s="500">
        <f>+'120MW-220kV Nueva Pozo Almonte'!$V$217</f>
        <v>0.85986786708951957</v>
      </c>
      <c r="F131" s="1184">
        <f>+'120MW-220kV Nueva Lagunas'!$V$217</f>
        <v>0.86675947986616253</v>
      </c>
      <c r="G131" s="500">
        <f>+'120MW-220kV Kimal'!$V$217</f>
        <v>0.85976794886607921</v>
      </c>
      <c r="H131" s="500">
        <f>+'120MW-220kV Miraje'!$V$217</f>
        <v>0.85977042361511258</v>
      </c>
      <c r="I131" s="500">
        <f>+'120MW-220kV Kapatur'!$V$217</f>
        <v>0.85991318363018232</v>
      </c>
      <c r="J131" s="500">
        <f>+'120MW-220kV Parinas'!$V$217</f>
        <v>0.86165941403353585</v>
      </c>
      <c r="K131" s="500">
        <f>+'120MW-220kV Cumbres'!$V$217</f>
        <v>0.8650647136378703</v>
      </c>
      <c r="L131" s="500">
        <f>+'120MW-220kV Illapa'!$V$217</f>
        <v>0.8651198323154683</v>
      </c>
      <c r="M131" s="500">
        <f>+'120MW-220kV Nueva Cardones'!$V$217</f>
        <v>0.86507889515864622</v>
      </c>
      <c r="N131" s="500">
        <f>+'120MW-220kV Nueva Maitencillo'!$V$217</f>
        <v>0.86498999207836236</v>
      </c>
      <c r="O131" s="500">
        <f>+'120MW-220kV Nueva PdA'!$V$217</f>
        <v>0.8648671470281748</v>
      </c>
      <c r="P131" s="500">
        <f>+'120MW-220kV Nogales'!$V$217</f>
        <v>0.87140018060044655</v>
      </c>
      <c r="Q131" s="500">
        <f>+'120MW-220kV Lo Aguirre'!$V$217</f>
        <v>0.87262627976203433</v>
      </c>
      <c r="R131" s="500">
        <f>+'120MW-220kV Candelaria'!$V$217</f>
        <v>0.87143853624506096</v>
      </c>
      <c r="S131" s="500">
        <f>+'120MW-220kV Entre Rios'!$V$217</f>
        <v>0.87479815620339008</v>
      </c>
      <c r="T131" s="500">
        <f>+'120MW-220kV Ciruelos'!$V$217</f>
        <v>0.87490162595969123</v>
      </c>
      <c r="U131" s="500">
        <f>+'120MW-220kV Tineo'!$V$217</f>
        <v>0.87487158346014704</v>
      </c>
      <c r="V131" s="500">
        <f>+'120MW-220kV Puerto Montt'!$V$217</f>
        <v>0.87470709240767552</v>
      </c>
    </row>
    <row r="132" spans="1:22" x14ac:dyDescent="0.25">
      <c r="C132" s="489" t="str">
        <f>+IF(SUM(C125:C131)=1,"OK",+IF(SUM(C125:C131)=0,"N/A","ERROR"))</f>
        <v>OK</v>
      </c>
      <c r="D132" s="489" t="str">
        <f t="shared" ref="D132:V132" si="31">+IF(SUM(D125:D131)=1,"OK",+IF(SUM(D125:D131)=0,"N/A","ERROR"))</f>
        <v>OK</v>
      </c>
      <c r="E132" s="489" t="str">
        <f t="shared" si="31"/>
        <v>OK</v>
      </c>
      <c r="F132" s="489" t="str">
        <f t="shared" si="31"/>
        <v>OK</v>
      </c>
      <c r="G132" s="489" t="str">
        <f t="shared" si="31"/>
        <v>OK</v>
      </c>
      <c r="H132" s="489" t="str">
        <f t="shared" si="31"/>
        <v>OK</v>
      </c>
      <c r="I132" s="489" t="str">
        <f t="shared" si="31"/>
        <v>OK</v>
      </c>
      <c r="J132" s="489" t="str">
        <f t="shared" si="31"/>
        <v>OK</v>
      </c>
      <c r="K132" s="489" t="str">
        <f t="shared" si="31"/>
        <v>OK</v>
      </c>
      <c r="L132" s="489" t="str">
        <f t="shared" si="31"/>
        <v>OK</v>
      </c>
      <c r="M132" s="489" t="str">
        <f t="shared" si="31"/>
        <v>OK</v>
      </c>
      <c r="N132" s="489" t="str">
        <f t="shared" si="31"/>
        <v>OK</v>
      </c>
      <c r="O132" s="489" t="str">
        <f t="shared" si="31"/>
        <v>OK</v>
      </c>
      <c r="P132" s="489" t="str">
        <f t="shared" si="31"/>
        <v>OK</v>
      </c>
      <c r="Q132" s="489" t="str">
        <f t="shared" si="31"/>
        <v>OK</v>
      </c>
      <c r="R132" s="489" t="str">
        <f t="shared" si="31"/>
        <v>OK</v>
      </c>
      <c r="S132" s="489" t="str">
        <f t="shared" si="31"/>
        <v>OK</v>
      </c>
      <c r="T132" s="489" t="str">
        <f t="shared" si="31"/>
        <v>OK</v>
      </c>
      <c r="U132" s="489" t="str">
        <f t="shared" si="31"/>
        <v>OK</v>
      </c>
      <c r="V132" s="489" t="str">
        <f t="shared" si="31"/>
        <v>OK</v>
      </c>
    </row>
    <row r="135" spans="1:22" ht="17.399999999999999" x14ac:dyDescent="0.3">
      <c r="B135" s="467" t="s">
        <v>325</v>
      </c>
    </row>
    <row r="136" spans="1:22" ht="17.399999999999999" x14ac:dyDescent="0.3">
      <c r="B136" s="467"/>
    </row>
    <row r="137" spans="1:22" x14ac:dyDescent="0.25">
      <c r="A137" s="1392"/>
      <c r="B137" s="274" t="s">
        <v>162</v>
      </c>
      <c r="C137" s="528">
        <f t="shared" ref="C137:E143" si="32">+C95/C$102</f>
        <v>0.71828201160769545</v>
      </c>
      <c r="D137" s="528">
        <f t="shared" si="32"/>
        <v>0.71547303517545824</v>
      </c>
      <c r="E137" s="528">
        <f t="shared" si="32"/>
        <v>0.71475842049166816</v>
      </c>
      <c r="F137" s="1185">
        <f t="shared" ref="F137:U143" si="33">+F95/F$102</f>
        <v>0.71373676716219103</v>
      </c>
      <c r="G137" s="528">
        <f t="shared" si="33"/>
        <v>0.70684593141416607</v>
      </c>
      <c r="H137" s="528">
        <f t="shared" si="33"/>
        <v>0.70682678281465705</v>
      </c>
      <c r="I137" s="528">
        <f t="shared" si="33"/>
        <v>0.70721693974697997</v>
      </c>
      <c r="J137" s="528">
        <f t="shared" si="33"/>
        <v>0.70572615148539886</v>
      </c>
      <c r="K137" s="528">
        <f t="shared" si="33"/>
        <v>0.71217443730704189</v>
      </c>
      <c r="L137" s="528">
        <f t="shared" si="33"/>
        <v>0.71230530020270266</v>
      </c>
      <c r="M137" s="528">
        <f t="shared" si="33"/>
        <v>0.71392161125484299</v>
      </c>
      <c r="N137" s="528">
        <f t="shared" si="33"/>
        <v>0.71401857433162608</v>
      </c>
      <c r="O137" s="528">
        <f t="shared" si="33"/>
        <v>0.71651542532785983</v>
      </c>
      <c r="P137" s="528">
        <f t="shared" si="33"/>
        <v>0.71708770915001874</v>
      </c>
      <c r="Q137" s="528">
        <f t="shared" si="33"/>
        <v>0.70895159746513492</v>
      </c>
      <c r="R137" s="528">
        <f t="shared" si="33"/>
        <v>0.72254970134995489</v>
      </c>
      <c r="S137" s="528">
        <f t="shared" si="33"/>
        <v>0.71660000165863691</v>
      </c>
      <c r="T137" s="528">
        <f t="shared" si="33"/>
        <v>0.71935855679607863</v>
      </c>
      <c r="U137" s="528">
        <f t="shared" si="33"/>
        <v>0.7164236985102661</v>
      </c>
      <c r="V137" s="528">
        <f t="shared" ref="V137:V143" si="34">+V95/V$102</f>
        <v>0.71726138675417861</v>
      </c>
    </row>
    <row r="138" spans="1:22" x14ac:dyDescent="0.25">
      <c r="A138" s="1393"/>
      <c r="B138" s="274" t="s">
        <v>163</v>
      </c>
      <c r="C138" s="528">
        <f t="shared" si="32"/>
        <v>0</v>
      </c>
      <c r="D138" s="528">
        <f t="shared" si="32"/>
        <v>0</v>
      </c>
      <c r="E138" s="528">
        <f t="shared" si="32"/>
        <v>0</v>
      </c>
      <c r="F138" s="1185">
        <f t="shared" si="33"/>
        <v>0</v>
      </c>
      <c r="G138" s="528">
        <f t="shared" si="33"/>
        <v>0</v>
      </c>
      <c r="H138" s="528">
        <f t="shared" si="33"/>
        <v>0</v>
      </c>
      <c r="I138" s="528">
        <f t="shared" si="33"/>
        <v>0</v>
      </c>
      <c r="J138" s="528">
        <f t="shared" si="33"/>
        <v>0</v>
      </c>
      <c r="K138" s="528">
        <f t="shared" si="33"/>
        <v>0</v>
      </c>
      <c r="L138" s="528">
        <f t="shared" si="33"/>
        <v>0</v>
      </c>
      <c r="M138" s="528">
        <f t="shared" si="33"/>
        <v>0</v>
      </c>
      <c r="N138" s="528">
        <f t="shared" si="33"/>
        <v>0</v>
      </c>
      <c r="O138" s="528">
        <f t="shared" si="33"/>
        <v>0</v>
      </c>
      <c r="P138" s="528">
        <f t="shared" si="33"/>
        <v>0</v>
      </c>
      <c r="Q138" s="528">
        <f t="shared" si="33"/>
        <v>0</v>
      </c>
      <c r="R138" s="528">
        <f t="shared" si="33"/>
        <v>0</v>
      </c>
      <c r="S138" s="528">
        <f t="shared" si="33"/>
        <v>0</v>
      </c>
      <c r="T138" s="528">
        <f t="shared" si="33"/>
        <v>0</v>
      </c>
      <c r="U138" s="528">
        <f t="shared" si="33"/>
        <v>0</v>
      </c>
      <c r="V138" s="528">
        <f t="shared" si="34"/>
        <v>0</v>
      </c>
    </row>
    <row r="139" spans="1:22" x14ac:dyDescent="0.25">
      <c r="A139" s="1393"/>
      <c r="B139" s="274" t="s">
        <v>164</v>
      </c>
      <c r="C139" s="528">
        <f t="shared" si="32"/>
        <v>6.4336963412811976E-2</v>
      </c>
      <c r="D139" s="528">
        <f t="shared" si="32"/>
        <v>6.2496932801723394E-2</v>
      </c>
      <c r="E139" s="528">
        <f t="shared" si="32"/>
        <v>6.4066822365031195E-2</v>
      </c>
      <c r="F139" s="1185">
        <f t="shared" si="33"/>
        <v>6.3929843060545069E-2</v>
      </c>
      <c r="G139" s="528">
        <f t="shared" si="33"/>
        <v>6.3890094597748789E-2</v>
      </c>
      <c r="H139" s="528">
        <f t="shared" si="33"/>
        <v>6.391119358740871E-2</v>
      </c>
      <c r="I139" s="528">
        <f t="shared" si="33"/>
        <v>6.743672226751668E-2</v>
      </c>
      <c r="J139" s="528">
        <f t="shared" si="33"/>
        <v>6.5796398380039159E-2</v>
      </c>
      <c r="K139" s="528">
        <f t="shared" si="33"/>
        <v>6.3964633102734425E-2</v>
      </c>
      <c r="L139" s="528">
        <f t="shared" si="33"/>
        <v>6.3801625680865573E-2</v>
      </c>
      <c r="M139" s="528">
        <f t="shared" si="33"/>
        <v>6.8076046702438234E-2</v>
      </c>
      <c r="N139" s="528">
        <f t="shared" si="33"/>
        <v>6.8085292623614221E-2</v>
      </c>
      <c r="O139" s="528">
        <f t="shared" si="33"/>
        <v>6.8323380030339276E-2</v>
      </c>
      <c r="P139" s="528">
        <f t="shared" si="33"/>
        <v>6.4229989004039867E-2</v>
      </c>
      <c r="Q139" s="528">
        <f t="shared" si="33"/>
        <v>6.7602130679269748E-2</v>
      </c>
      <c r="R139" s="528">
        <f t="shared" si="33"/>
        <v>6.2278690937598781E-2</v>
      </c>
      <c r="S139" s="528">
        <f t="shared" si="33"/>
        <v>6.4186304742813616E-2</v>
      </c>
      <c r="T139" s="528">
        <f t="shared" si="33"/>
        <v>6.1984119891605578E-2</v>
      </c>
      <c r="U139" s="528">
        <f t="shared" si="33"/>
        <v>6.831463341303573E-2</v>
      </c>
      <c r="V139" s="528">
        <f t="shared" si="34"/>
        <v>6.2653146219904463E-2</v>
      </c>
    </row>
    <row r="140" spans="1:22" x14ac:dyDescent="0.25">
      <c r="A140" s="1393"/>
      <c r="B140" s="274" t="s">
        <v>165</v>
      </c>
      <c r="C140" s="528">
        <f t="shared" si="32"/>
        <v>0</v>
      </c>
      <c r="D140" s="528">
        <f t="shared" si="32"/>
        <v>0</v>
      </c>
      <c r="E140" s="528">
        <f t="shared" si="32"/>
        <v>0</v>
      </c>
      <c r="F140" s="1185">
        <f t="shared" si="33"/>
        <v>0</v>
      </c>
      <c r="G140" s="528">
        <f t="shared" si="33"/>
        <v>0</v>
      </c>
      <c r="H140" s="528">
        <f t="shared" si="33"/>
        <v>0</v>
      </c>
      <c r="I140" s="528">
        <f t="shared" si="33"/>
        <v>0</v>
      </c>
      <c r="J140" s="528">
        <f t="shared" si="33"/>
        <v>0</v>
      </c>
      <c r="K140" s="528">
        <f t="shared" si="33"/>
        <v>0</v>
      </c>
      <c r="L140" s="528">
        <f t="shared" si="33"/>
        <v>0</v>
      </c>
      <c r="M140" s="528">
        <f t="shared" si="33"/>
        <v>0</v>
      </c>
      <c r="N140" s="528">
        <f t="shared" si="33"/>
        <v>0</v>
      </c>
      <c r="O140" s="528">
        <f t="shared" si="33"/>
        <v>0</v>
      </c>
      <c r="P140" s="528">
        <f t="shared" si="33"/>
        <v>0</v>
      </c>
      <c r="Q140" s="528">
        <f t="shared" si="33"/>
        <v>0</v>
      </c>
      <c r="R140" s="528">
        <f t="shared" si="33"/>
        <v>0</v>
      </c>
      <c r="S140" s="528">
        <f t="shared" si="33"/>
        <v>0</v>
      </c>
      <c r="T140" s="528">
        <f t="shared" si="33"/>
        <v>0</v>
      </c>
      <c r="U140" s="528">
        <f t="shared" si="33"/>
        <v>0</v>
      </c>
      <c r="V140" s="528">
        <f t="shared" si="34"/>
        <v>0</v>
      </c>
    </row>
    <row r="141" spans="1:22" x14ac:dyDescent="0.25">
      <c r="A141" s="1393"/>
      <c r="B141" s="274" t="s">
        <v>166</v>
      </c>
      <c r="C141" s="528">
        <f t="shared" si="32"/>
        <v>0</v>
      </c>
      <c r="D141" s="528">
        <f t="shared" si="32"/>
        <v>0</v>
      </c>
      <c r="E141" s="528">
        <f t="shared" si="32"/>
        <v>0</v>
      </c>
      <c r="F141" s="1185">
        <f t="shared" si="33"/>
        <v>0</v>
      </c>
      <c r="G141" s="528">
        <f t="shared" si="33"/>
        <v>0</v>
      </c>
      <c r="H141" s="528">
        <f t="shared" si="33"/>
        <v>0</v>
      </c>
      <c r="I141" s="528">
        <f t="shared" si="33"/>
        <v>0</v>
      </c>
      <c r="J141" s="528">
        <f t="shared" si="33"/>
        <v>0</v>
      </c>
      <c r="K141" s="528">
        <f t="shared" si="33"/>
        <v>0</v>
      </c>
      <c r="L141" s="528">
        <f t="shared" si="33"/>
        <v>0</v>
      </c>
      <c r="M141" s="528">
        <f t="shared" si="33"/>
        <v>0</v>
      </c>
      <c r="N141" s="528">
        <f t="shared" si="33"/>
        <v>0</v>
      </c>
      <c r="O141" s="528">
        <f t="shared" si="33"/>
        <v>0</v>
      </c>
      <c r="P141" s="528">
        <f t="shared" si="33"/>
        <v>0</v>
      </c>
      <c r="Q141" s="528">
        <f t="shared" si="33"/>
        <v>0</v>
      </c>
      <c r="R141" s="528">
        <f t="shared" si="33"/>
        <v>0</v>
      </c>
      <c r="S141" s="528">
        <f t="shared" si="33"/>
        <v>0</v>
      </c>
      <c r="T141" s="528">
        <f t="shared" si="33"/>
        <v>0</v>
      </c>
      <c r="U141" s="528">
        <f t="shared" si="33"/>
        <v>0</v>
      </c>
      <c r="V141" s="528">
        <f t="shared" si="34"/>
        <v>0</v>
      </c>
    </row>
    <row r="142" spans="1:22" x14ac:dyDescent="0.25">
      <c r="A142" s="1393"/>
      <c r="B142" s="274" t="s">
        <v>167</v>
      </c>
      <c r="C142" s="528">
        <f t="shared" si="32"/>
        <v>0</v>
      </c>
      <c r="D142" s="528">
        <f t="shared" si="32"/>
        <v>0</v>
      </c>
      <c r="E142" s="528">
        <f t="shared" si="32"/>
        <v>0</v>
      </c>
      <c r="F142" s="1185">
        <f t="shared" si="33"/>
        <v>0</v>
      </c>
      <c r="G142" s="528">
        <f t="shared" si="33"/>
        <v>0</v>
      </c>
      <c r="H142" s="528">
        <f t="shared" si="33"/>
        <v>0</v>
      </c>
      <c r="I142" s="528">
        <f t="shared" si="33"/>
        <v>0</v>
      </c>
      <c r="J142" s="528">
        <f t="shared" si="33"/>
        <v>0</v>
      </c>
      <c r="K142" s="528">
        <f t="shared" si="33"/>
        <v>0</v>
      </c>
      <c r="L142" s="528">
        <f t="shared" si="33"/>
        <v>0</v>
      </c>
      <c r="M142" s="528">
        <f t="shared" si="33"/>
        <v>0</v>
      </c>
      <c r="N142" s="528">
        <f t="shared" si="33"/>
        <v>0</v>
      </c>
      <c r="O142" s="528">
        <f t="shared" si="33"/>
        <v>0</v>
      </c>
      <c r="P142" s="528">
        <f t="shared" si="33"/>
        <v>0</v>
      </c>
      <c r="Q142" s="528">
        <f t="shared" si="33"/>
        <v>0</v>
      </c>
      <c r="R142" s="528">
        <f t="shared" si="33"/>
        <v>0</v>
      </c>
      <c r="S142" s="528">
        <f t="shared" si="33"/>
        <v>0</v>
      </c>
      <c r="T142" s="528">
        <f t="shared" si="33"/>
        <v>0</v>
      </c>
      <c r="U142" s="528">
        <f t="shared" si="33"/>
        <v>0</v>
      </c>
      <c r="V142" s="528">
        <f t="shared" si="34"/>
        <v>0</v>
      </c>
    </row>
    <row r="143" spans="1:22" x14ac:dyDescent="0.25">
      <c r="A143" s="1393"/>
      <c r="B143" s="274" t="s">
        <v>168</v>
      </c>
      <c r="C143" s="528">
        <f t="shared" si="32"/>
        <v>0.21738102497949255</v>
      </c>
      <c r="D143" s="528">
        <f t="shared" si="32"/>
        <v>0.22203003202281826</v>
      </c>
      <c r="E143" s="528">
        <f t="shared" si="32"/>
        <v>0.22117475714330062</v>
      </c>
      <c r="F143" s="1185">
        <f t="shared" si="33"/>
        <v>0.22233338977726397</v>
      </c>
      <c r="G143" s="528">
        <f t="shared" si="33"/>
        <v>0.22926397398808496</v>
      </c>
      <c r="H143" s="528">
        <f t="shared" si="33"/>
        <v>0.22926202359793429</v>
      </c>
      <c r="I143" s="528">
        <f t="shared" si="33"/>
        <v>0.2253463379855033</v>
      </c>
      <c r="J143" s="528">
        <f t="shared" si="33"/>
        <v>0.22847745013456189</v>
      </c>
      <c r="K143" s="528">
        <f t="shared" si="33"/>
        <v>0.22386092959022361</v>
      </c>
      <c r="L143" s="528">
        <f t="shared" si="33"/>
        <v>0.22389307411643181</v>
      </c>
      <c r="M143" s="528">
        <f t="shared" si="33"/>
        <v>0.21800234204271887</v>
      </c>
      <c r="N143" s="528">
        <f t="shared" si="33"/>
        <v>0.21789613304475972</v>
      </c>
      <c r="O143" s="528">
        <f t="shared" si="33"/>
        <v>0.21516119464180106</v>
      </c>
      <c r="P143" s="528">
        <f t="shared" si="33"/>
        <v>0.21868230184594145</v>
      </c>
      <c r="Q143" s="528">
        <f t="shared" si="33"/>
        <v>0.22344627185559526</v>
      </c>
      <c r="R143" s="528">
        <f t="shared" si="33"/>
        <v>0.21517160771244639</v>
      </c>
      <c r="S143" s="528">
        <f t="shared" si="33"/>
        <v>0.2192136935985495</v>
      </c>
      <c r="T143" s="528">
        <f t="shared" si="33"/>
        <v>0.2186573233123158</v>
      </c>
      <c r="U143" s="528">
        <f t="shared" si="33"/>
        <v>0.21526166807669822</v>
      </c>
      <c r="V143" s="528">
        <f t="shared" si="34"/>
        <v>0.22008546702591703</v>
      </c>
    </row>
    <row r="144" spans="1:22" x14ac:dyDescent="0.25">
      <c r="A144" s="1393"/>
      <c r="B144" s="274" t="s">
        <v>238</v>
      </c>
      <c r="C144" s="529">
        <f t="shared" ref="C144:E144" si="35">+SUM(C137:C143)</f>
        <v>1</v>
      </c>
      <c r="D144" s="529">
        <f t="shared" si="35"/>
        <v>0.99999999999999989</v>
      </c>
      <c r="E144" s="529">
        <f t="shared" si="35"/>
        <v>0.99999999999999989</v>
      </c>
      <c r="F144" s="1186">
        <f>+SUM(F137:F143)</f>
        <v>1</v>
      </c>
      <c r="G144" s="529">
        <f t="shared" ref="G144:V144" si="36">+SUM(G137:G143)</f>
        <v>0.99999999999999978</v>
      </c>
      <c r="H144" s="529">
        <f t="shared" si="36"/>
        <v>1</v>
      </c>
      <c r="I144" s="529">
        <f t="shared" si="36"/>
        <v>0.99999999999999989</v>
      </c>
      <c r="J144" s="529">
        <f>+SUM(J137:J143)</f>
        <v>0.99999999999999989</v>
      </c>
      <c r="K144" s="529">
        <f>+SUM(K137:K143)</f>
        <v>1</v>
      </c>
      <c r="L144" s="529">
        <f t="shared" si="36"/>
        <v>1</v>
      </c>
      <c r="M144" s="529">
        <f t="shared" si="36"/>
        <v>1.0000000000000002</v>
      </c>
      <c r="N144" s="529">
        <f t="shared" si="36"/>
        <v>1</v>
      </c>
      <c r="O144" s="529">
        <f t="shared" si="36"/>
        <v>1.0000000000000002</v>
      </c>
      <c r="P144" s="529">
        <f t="shared" si="36"/>
        <v>1</v>
      </c>
      <c r="Q144" s="529">
        <f t="shared" si="36"/>
        <v>1</v>
      </c>
      <c r="R144" s="529">
        <f t="shared" si="36"/>
        <v>1</v>
      </c>
      <c r="S144" s="529">
        <f t="shared" si="36"/>
        <v>1</v>
      </c>
      <c r="T144" s="529">
        <f t="shared" si="36"/>
        <v>1</v>
      </c>
      <c r="U144" s="529">
        <f t="shared" si="36"/>
        <v>1</v>
      </c>
      <c r="V144" s="529">
        <f t="shared" si="36"/>
        <v>1</v>
      </c>
    </row>
    <row r="145" spans="1:22" x14ac:dyDescent="0.25">
      <c r="A145" s="1394"/>
      <c r="B145" s="274" t="s">
        <v>189</v>
      </c>
      <c r="C145" s="530">
        <f t="shared" ref="C145:E145" si="37">+C144-1</f>
        <v>0</v>
      </c>
      <c r="D145" s="530">
        <f t="shared" si="37"/>
        <v>0</v>
      </c>
      <c r="E145" s="530">
        <f t="shared" si="37"/>
        <v>0</v>
      </c>
      <c r="F145" s="1187">
        <f>+F144-1</f>
        <v>0</v>
      </c>
      <c r="G145" s="530">
        <f t="shared" ref="G145:V145" si="38">+G144-1</f>
        <v>0</v>
      </c>
      <c r="H145" s="530">
        <f t="shared" si="38"/>
        <v>0</v>
      </c>
      <c r="I145" s="530">
        <f t="shared" si="38"/>
        <v>0</v>
      </c>
      <c r="J145" s="530">
        <f>+J144-1</f>
        <v>0</v>
      </c>
      <c r="K145" s="530">
        <f>+K144-1</f>
        <v>0</v>
      </c>
      <c r="L145" s="530">
        <f t="shared" si="38"/>
        <v>0</v>
      </c>
      <c r="M145" s="530">
        <f t="shared" si="38"/>
        <v>0</v>
      </c>
      <c r="N145" s="530">
        <f t="shared" si="38"/>
        <v>0</v>
      </c>
      <c r="O145" s="530">
        <f t="shared" si="38"/>
        <v>0</v>
      </c>
      <c r="P145" s="530">
        <f t="shared" si="38"/>
        <v>0</v>
      </c>
      <c r="Q145" s="530">
        <f t="shared" si="38"/>
        <v>0</v>
      </c>
      <c r="R145" s="530">
        <f t="shared" si="38"/>
        <v>0</v>
      </c>
      <c r="S145" s="530">
        <f t="shared" si="38"/>
        <v>0</v>
      </c>
      <c r="T145" s="530">
        <f t="shared" si="38"/>
        <v>0</v>
      </c>
      <c r="U145" s="530">
        <f t="shared" si="38"/>
        <v>0</v>
      </c>
      <c r="V145" s="530">
        <f t="shared" si="38"/>
        <v>0</v>
      </c>
    </row>
    <row r="146" spans="1:22" x14ac:dyDescent="0.25">
      <c r="A146" s="1204"/>
      <c r="B146" s="303"/>
    </row>
    <row r="150" spans="1:22" x14ac:dyDescent="0.25">
      <c r="B150" s="547" t="s">
        <v>326</v>
      </c>
      <c r="C150" s="540">
        <f t="shared" ref="C150:E150" si="39">+C55/1000000</f>
        <v>79.280889284088758</v>
      </c>
      <c r="D150" s="540">
        <f t="shared" si="39"/>
        <v>79.592149301695443</v>
      </c>
      <c r="E150" s="540">
        <f t="shared" si="39"/>
        <v>79.671725445151409</v>
      </c>
      <c r="F150" s="1199">
        <f t="shared" ref="F150:V150" si="40">+F55/1000000</f>
        <v>79.785768727368549</v>
      </c>
      <c r="G150" s="540">
        <f t="shared" si="40"/>
        <v>80.563577020372719</v>
      </c>
      <c r="H150" s="540">
        <f t="shared" si="40"/>
        <v>80.565759563124189</v>
      </c>
      <c r="I150" s="540">
        <f t="shared" si="40"/>
        <v>80.521313102873023</v>
      </c>
      <c r="J150" s="540">
        <f t="shared" si="40"/>
        <v>80.691407732536661</v>
      </c>
      <c r="K150" s="540">
        <f t="shared" si="40"/>
        <v>79.960798441956626</v>
      </c>
      <c r="L150" s="540">
        <f t="shared" si="40"/>
        <v>79.946108249955429</v>
      </c>
      <c r="M150" s="540">
        <f t="shared" si="40"/>
        <v>79.765111098023155</v>
      </c>
      <c r="N150" s="540">
        <f t="shared" si="40"/>
        <v>79.754279068059176</v>
      </c>
      <c r="O150" s="540">
        <f t="shared" si="40"/>
        <v>79.476358252811039</v>
      </c>
      <c r="P150" s="540">
        <f t="shared" si="40"/>
        <v>79.41293081779601</v>
      </c>
      <c r="Q150" s="540">
        <f t="shared" si="40"/>
        <v>80.324294127601249</v>
      </c>
      <c r="R150" s="540">
        <f t="shared" si="40"/>
        <v>78.812622205266678</v>
      </c>
      <c r="S150" s="540">
        <f t="shared" si="40"/>
        <v>79.466978098263183</v>
      </c>
      <c r="T150" s="540">
        <f t="shared" si="40"/>
        <v>79.162242666093903</v>
      </c>
      <c r="U150" s="540">
        <f t="shared" si="40"/>
        <v>79.486533953910296</v>
      </c>
      <c r="V150" s="540">
        <f t="shared" si="40"/>
        <v>79.393701778259725</v>
      </c>
    </row>
    <row r="152" spans="1:22" x14ac:dyDescent="0.25">
      <c r="F152" s="1188"/>
      <c r="G152" s="593"/>
      <c r="H152" s="593"/>
      <c r="I152" s="593"/>
      <c r="J152" s="593"/>
      <c r="K152" s="593"/>
      <c r="L152" s="593"/>
      <c r="M152" s="593"/>
    </row>
    <row r="153" spans="1:22" x14ac:dyDescent="0.25">
      <c r="F153" s="1188"/>
      <c r="G153" s="593"/>
      <c r="H153" s="593"/>
      <c r="I153" s="593"/>
      <c r="J153" s="593"/>
      <c r="K153" s="593"/>
      <c r="L153" s="593"/>
      <c r="M153" s="593"/>
    </row>
    <row r="154" spans="1:22" x14ac:dyDescent="0.25">
      <c r="F154" s="1188"/>
      <c r="G154" s="593"/>
      <c r="H154" s="593"/>
      <c r="I154" s="593"/>
      <c r="J154" s="593"/>
      <c r="K154" s="593"/>
      <c r="L154" s="593"/>
      <c r="M154" s="593"/>
    </row>
  </sheetData>
  <mergeCells count="6">
    <mergeCell ref="A117:A123"/>
    <mergeCell ref="A76:B76"/>
    <mergeCell ref="A95:A103"/>
    <mergeCell ref="A109:A115"/>
    <mergeCell ref="A137:A145"/>
    <mergeCell ref="A125:A131"/>
  </mergeCells>
  <conditionalFormatting sqref="C116:V116">
    <cfRule type="cellIs" dxfId="17" priority="7" operator="equal">
      <formula>"ERROR"</formula>
    </cfRule>
    <cfRule type="cellIs" dxfId="16" priority="8" operator="equal">
      <formula>"N/A"</formula>
    </cfRule>
    <cfRule type="cellIs" dxfId="15" priority="9" operator="equal">
      <formula>"Ok"</formula>
    </cfRule>
  </conditionalFormatting>
  <conditionalFormatting sqref="C124:V124">
    <cfRule type="cellIs" dxfId="14" priority="4" operator="equal">
      <formula>"ERROR"</formula>
    </cfRule>
    <cfRule type="cellIs" dxfId="13" priority="5" operator="equal">
      <formula>"N/A"</formula>
    </cfRule>
    <cfRule type="cellIs" dxfId="12" priority="6" operator="equal">
      <formula>"Ok"</formula>
    </cfRule>
  </conditionalFormatting>
  <conditionalFormatting sqref="C132:V132">
    <cfRule type="cellIs" dxfId="11" priority="1" operator="equal">
      <formula>"ERROR"</formula>
    </cfRule>
    <cfRule type="cellIs" dxfId="10" priority="2" operator="equal">
      <formula>"N/A"</formula>
    </cfRule>
    <cfRule type="cellIs" dxfId="9" priority="3" operator="equal">
      <formula>"Ok"</formula>
    </cfRule>
  </conditionalFormatting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:A12 A36:A37 A18:A22 A24:A34 A14:A16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DEDC6-6726-4047-94DC-DABED02E0228}">
  <sheetPr codeName="Hoja30">
    <pageSetUpPr fitToPage="1"/>
  </sheetPr>
  <dimension ref="A2:AN154"/>
  <sheetViews>
    <sheetView showGridLines="0" topLeftCell="A3" zoomScale="70" zoomScaleNormal="70" workbookViewId="0">
      <pane ySplit="1" topLeftCell="A126" activePane="bottomLeft" state="frozen"/>
      <selection activeCell="C25" sqref="C25"/>
      <selection pane="bottomLeft" activeCell="B165" sqref="B165"/>
    </sheetView>
  </sheetViews>
  <sheetFormatPr baseColWidth="10" defaultColWidth="11.44140625" defaultRowHeight="13.2" x14ac:dyDescent="0.25"/>
  <cols>
    <col min="1" max="1" width="11.88671875" style="3" customWidth="1"/>
    <col min="2" max="2" width="80" customWidth="1"/>
    <col min="3" max="5" width="14" customWidth="1"/>
    <col min="6" max="6" width="14" style="478" customWidth="1"/>
    <col min="7" max="22" width="14" customWidth="1"/>
  </cols>
  <sheetData>
    <row r="2" spans="1:40" x14ac:dyDescent="0.25">
      <c r="A2" s="1265"/>
      <c r="B2" s="1"/>
      <c r="C2" s="1347"/>
      <c r="D2" s="1347"/>
      <c r="E2" s="1347"/>
      <c r="F2" s="668"/>
      <c r="G2" s="668"/>
      <c r="H2" s="668"/>
      <c r="I2" s="668"/>
      <c r="J2" s="668"/>
      <c r="K2" s="668"/>
      <c r="L2" s="668"/>
      <c r="M2" s="668"/>
    </row>
    <row r="3" spans="1:40" s="275" customFormat="1" ht="39" customHeight="1" x14ac:dyDescent="0.25">
      <c r="A3" s="274" t="s">
        <v>253</v>
      </c>
      <c r="B3" s="274" t="s">
        <v>254</v>
      </c>
      <c r="C3" s="443" t="s">
        <v>1535</v>
      </c>
      <c r="D3" s="443" t="s">
        <v>1536</v>
      </c>
      <c r="E3" s="443" t="s">
        <v>1537</v>
      </c>
      <c r="F3" s="443" t="s">
        <v>221</v>
      </c>
      <c r="G3" s="443" t="s">
        <v>178</v>
      </c>
      <c r="H3" s="443" t="s">
        <v>179</v>
      </c>
      <c r="I3" s="443" t="s">
        <v>1538</v>
      </c>
      <c r="J3" s="443" t="s">
        <v>222</v>
      </c>
      <c r="K3" s="443" t="s">
        <v>180</v>
      </c>
      <c r="L3" s="443" t="s">
        <v>181</v>
      </c>
      <c r="M3" s="443" t="s">
        <v>223</v>
      </c>
      <c r="N3" s="443" t="s">
        <v>1539</v>
      </c>
      <c r="O3" s="443" t="s">
        <v>1540</v>
      </c>
      <c r="P3" s="443" t="s">
        <v>1541</v>
      </c>
      <c r="Q3" s="443" t="s">
        <v>1542</v>
      </c>
      <c r="R3" s="443" t="s">
        <v>747</v>
      </c>
      <c r="S3" s="443" t="s">
        <v>1543</v>
      </c>
      <c r="T3" s="443" t="s">
        <v>748</v>
      </c>
      <c r="U3" s="443" t="s">
        <v>1544</v>
      </c>
      <c r="V3" s="443" t="s">
        <v>1545</v>
      </c>
    </row>
    <row r="4" spans="1:40" x14ac:dyDescent="0.25">
      <c r="A4" s="518" t="s">
        <v>255</v>
      </c>
      <c r="B4" s="547" t="s">
        <v>256</v>
      </c>
      <c r="C4" s="1265"/>
      <c r="D4" s="1265"/>
      <c r="E4" s="1265"/>
      <c r="F4" s="357"/>
      <c r="G4" s="1265"/>
      <c r="H4" s="1265"/>
      <c r="I4" s="1265"/>
      <c r="J4" s="1265"/>
      <c r="K4" s="1265"/>
      <c r="L4" s="1265"/>
      <c r="M4" s="1265"/>
      <c r="N4" s="1265"/>
      <c r="O4" s="1265"/>
      <c r="P4" s="1265"/>
      <c r="Q4" s="1265"/>
      <c r="R4" s="1265"/>
      <c r="S4" s="1265"/>
      <c r="T4" s="1265"/>
      <c r="U4" s="1265"/>
      <c r="V4" s="1265"/>
    </row>
    <row r="5" spans="1:40" x14ac:dyDescent="0.25">
      <c r="A5" s="518" t="s">
        <v>257</v>
      </c>
      <c r="B5" s="8" t="s">
        <v>258</v>
      </c>
      <c r="C5" s="2"/>
      <c r="D5" s="2"/>
      <c r="E5" s="2"/>
      <c r="F5" s="627"/>
      <c r="G5" s="2"/>
      <c r="H5" s="2"/>
      <c r="I5" s="2"/>
      <c r="J5" s="1265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</row>
    <row r="6" spans="1:40" x14ac:dyDescent="0.25">
      <c r="A6" s="518" t="s">
        <v>259</v>
      </c>
      <c r="B6" s="302" t="s">
        <v>260</v>
      </c>
      <c r="C6" s="627">
        <f>+'150MW-220kV Roncacho'!$O$14</f>
        <v>70849374</v>
      </c>
      <c r="D6" s="627">
        <f>+'150MW-220kV Condores'!$O$14</f>
        <v>70849374</v>
      </c>
      <c r="E6" s="627">
        <f>+'150MW-220kV Nueva Pozo Almonte'!$O$14</f>
        <v>70849374</v>
      </c>
      <c r="F6" s="627">
        <f>+'150MW-220kV Nueva Lagunas'!$O$14</f>
        <v>70849374</v>
      </c>
      <c r="G6" s="627">
        <f>+'150MW-220kV Kimal'!$O$14</f>
        <v>70849374</v>
      </c>
      <c r="H6" s="627">
        <f>+'150MW-220kV Miraje'!$O$14</f>
        <v>70849374</v>
      </c>
      <c r="I6" s="627">
        <f>+'150MW-220kV Kapatur'!$O$14</f>
        <v>70849374</v>
      </c>
      <c r="J6" s="627">
        <f>+'150MW-220kV Parinas'!$O$14</f>
        <v>70849374</v>
      </c>
      <c r="K6" s="627">
        <f>+'150MW-220kV Cumbres'!$O$14</f>
        <v>70849374</v>
      </c>
      <c r="L6" s="627">
        <f>+'150MW-220kV Illapa'!$O$14</f>
        <v>70849374</v>
      </c>
      <c r="M6" s="627">
        <f>+'150MW-220kV Nueva Cardones'!$O$14</f>
        <v>70849374</v>
      </c>
      <c r="N6" s="627">
        <f>+'150MW-220kV Nueva Maitencillo'!$O$14</f>
        <v>70849374</v>
      </c>
      <c r="O6" s="627">
        <f>+'150MW-220kV Nueva PdA'!$O$14</f>
        <v>70849374</v>
      </c>
      <c r="P6" s="627">
        <f>+'150MW-220kV Nogales'!$O$14</f>
        <v>70849374</v>
      </c>
      <c r="Q6" s="627">
        <f>+'150MW-220kV Lo Aguirre'!$O$14</f>
        <v>70849374</v>
      </c>
      <c r="R6" s="627">
        <f>+'150MW-220kV Candelaria'!$O$14</f>
        <v>70849374</v>
      </c>
      <c r="S6" s="627">
        <f>+'150MW-220kV Entre Rios'!$O$14</f>
        <v>70849374</v>
      </c>
      <c r="T6" s="627">
        <f>+'150MW-220kV Ciruelos'!$O$14</f>
        <v>70849374</v>
      </c>
      <c r="U6" s="627">
        <f>+'150MW-220kV Tineo'!$O$14</f>
        <v>70849374</v>
      </c>
      <c r="V6" s="627">
        <f>+'150MW-220kV Puerto Montt'!$O$14</f>
        <v>70849374</v>
      </c>
    </row>
    <row r="7" spans="1:40" hidden="1" x14ac:dyDescent="0.25">
      <c r="A7" s="518"/>
      <c r="B7" s="8"/>
      <c r="C7" s="627"/>
      <c r="D7" s="627"/>
      <c r="E7" s="627"/>
      <c r="F7" s="627"/>
      <c r="G7" s="627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7"/>
      <c r="V7" s="627"/>
    </row>
    <row r="8" spans="1:40" hidden="1" x14ac:dyDescent="0.25">
      <c r="A8" s="518"/>
      <c r="B8" s="8"/>
      <c r="C8" s="627"/>
      <c r="D8" s="627"/>
      <c r="E8" s="627"/>
      <c r="F8" s="627"/>
      <c r="G8" s="627"/>
      <c r="H8" s="627"/>
      <c r="I8" s="627"/>
      <c r="J8" s="627"/>
      <c r="K8" s="627"/>
      <c r="L8" s="627"/>
      <c r="M8" s="627"/>
      <c r="N8" s="627"/>
      <c r="O8" s="627"/>
      <c r="P8" s="627"/>
      <c r="Q8" s="627"/>
      <c r="R8" s="627"/>
      <c r="S8" s="627"/>
      <c r="T8" s="627"/>
      <c r="U8" s="627"/>
      <c r="V8" s="627"/>
    </row>
    <row r="9" spans="1:40" hidden="1" x14ac:dyDescent="0.25">
      <c r="A9" s="518"/>
      <c r="B9" s="8"/>
      <c r="C9" s="627"/>
      <c r="D9" s="627"/>
      <c r="E9" s="627"/>
      <c r="F9" s="627"/>
      <c r="G9" s="627"/>
      <c r="H9" s="627"/>
      <c r="I9" s="627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7"/>
      <c r="V9" s="627"/>
      <c r="AN9" s="11"/>
    </row>
    <row r="10" spans="1:40" hidden="1" x14ac:dyDescent="0.25">
      <c r="A10" s="518"/>
      <c r="B10" s="8"/>
      <c r="C10" s="627"/>
      <c r="D10" s="627"/>
      <c r="E10" s="627"/>
      <c r="F10" s="627"/>
      <c r="G10" s="627"/>
      <c r="H10" s="627"/>
      <c r="I10" s="627"/>
      <c r="J10" s="627"/>
      <c r="K10" s="627"/>
      <c r="L10" s="627"/>
      <c r="M10" s="627"/>
      <c r="N10" s="627"/>
      <c r="O10" s="627"/>
      <c r="P10" s="627"/>
      <c r="Q10" s="627"/>
      <c r="R10" s="627"/>
      <c r="S10" s="627"/>
      <c r="T10" s="627"/>
      <c r="U10" s="627"/>
      <c r="V10" s="627"/>
      <c r="AN10" s="11"/>
    </row>
    <row r="11" spans="1:40" hidden="1" x14ac:dyDescent="0.25">
      <c r="A11" s="518"/>
      <c r="B11" s="8"/>
      <c r="C11" s="627"/>
      <c r="D11" s="627"/>
      <c r="E11" s="627"/>
      <c r="F11" s="627"/>
      <c r="G11" s="627"/>
      <c r="H11" s="627"/>
      <c r="I11" s="627"/>
      <c r="J11" s="627"/>
      <c r="K11" s="627"/>
      <c r="L11" s="627"/>
      <c r="M11" s="627"/>
      <c r="N11" s="627"/>
      <c r="O11" s="627"/>
      <c r="P11" s="627"/>
      <c r="Q11" s="627"/>
      <c r="R11" s="627"/>
      <c r="S11" s="627"/>
      <c r="T11" s="627"/>
      <c r="U11" s="627"/>
      <c r="V11" s="627"/>
      <c r="AN11" s="11"/>
    </row>
    <row r="12" spans="1:40" hidden="1" x14ac:dyDescent="0.25">
      <c r="A12" s="518"/>
      <c r="B12" s="8"/>
      <c r="C12" s="627"/>
      <c r="D12" s="627"/>
      <c r="E12" s="627"/>
      <c r="F12" s="627"/>
      <c r="G12" s="627"/>
      <c r="H12" s="627"/>
      <c r="I12" s="627"/>
      <c r="J12" s="627"/>
      <c r="K12" s="627"/>
      <c r="L12" s="627"/>
      <c r="M12" s="627"/>
      <c r="N12" s="627"/>
      <c r="O12" s="627"/>
      <c r="P12" s="627"/>
      <c r="Q12" s="627"/>
      <c r="R12" s="627"/>
      <c r="S12" s="627"/>
      <c r="T12" s="627"/>
      <c r="U12" s="627"/>
      <c r="V12" s="627"/>
      <c r="AN12" s="11"/>
    </row>
    <row r="13" spans="1:40" x14ac:dyDescent="0.25">
      <c r="A13" s="1208" t="s">
        <v>261</v>
      </c>
      <c r="B13" s="8" t="s">
        <v>262</v>
      </c>
      <c r="C13" s="627">
        <f>+'150MW-220kV Roncacho'!$O$22</f>
        <v>1843418.9790574769</v>
      </c>
      <c r="D13" s="627">
        <f>+'150MW-220kV Condores'!$O$22</f>
        <v>1843418.9790574769</v>
      </c>
      <c r="E13" s="627">
        <f>+'150MW-220kV Nueva Pozo Almonte'!$O$22</f>
        <v>1843418.9790574769</v>
      </c>
      <c r="F13" s="627">
        <f>+'150MW-220kV Nueva Lagunas'!$O$22</f>
        <v>1843418.9790574769</v>
      </c>
      <c r="G13" s="627">
        <f>+'150MW-220kV Kimal'!$O$22</f>
        <v>1843418.9790574769</v>
      </c>
      <c r="H13" s="627">
        <f>+'150MW-220kV Miraje'!$O$22</f>
        <v>1843418.9790574769</v>
      </c>
      <c r="I13" s="627">
        <f>+'150MW-220kV Kapatur'!$O$22</f>
        <v>1843418.9790574769</v>
      </c>
      <c r="J13" s="627">
        <f>+'150MW-220kV Parinas'!$O$22</f>
        <v>1843418.9790574769</v>
      </c>
      <c r="K13" s="627">
        <f>+'150MW-220kV Cumbres'!$O$22</f>
        <v>1843418.9790574769</v>
      </c>
      <c r="L13" s="627">
        <f>+'150MW-220kV Illapa'!$O$22</f>
        <v>1843418.9790574769</v>
      </c>
      <c r="M13" s="627">
        <f>+'150MW-220kV Nueva Cardones'!$O$22</f>
        <v>1843418.9790574769</v>
      </c>
      <c r="N13" s="627">
        <f>+'150MW-220kV Nueva Maitencillo'!$O$22</f>
        <v>1843418.9790574769</v>
      </c>
      <c r="O13" s="627">
        <f>+'150MW-220kV Nueva PdA'!$O$22</f>
        <v>1843418.9790574769</v>
      </c>
      <c r="P13" s="627">
        <f>+'150MW-220kV Nogales'!$O$22</f>
        <v>1843418.9790574769</v>
      </c>
      <c r="Q13" s="627">
        <f>+'150MW-220kV Lo Aguirre'!$O$22</f>
        <v>1843418.9790574769</v>
      </c>
      <c r="R13" s="627">
        <f>+'150MW-220kV Candelaria'!$O$22</f>
        <v>1843418.9790574769</v>
      </c>
      <c r="S13" s="627">
        <f>+'150MW-220kV Entre Rios'!$O$22</f>
        <v>1843418.9790574769</v>
      </c>
      <c r="T13" s="627">
        <f>+'150MW-220kV Ciruelos'!$O$22</f>
        <v>1843418.9790574769</v>
      </c>
      <c r="U13" s="627">
        <f>+'150MW-220kV Tineo'!$O$22</f>
        <v>1843418.9790574769</v>
      </c>
      <c r="V13" s="627">
        <f>+'150MW-220kV Puerto Montt'!$O$22</f>
        <v>1843418.9790574769</v>
      </c>
      <c r="AN13" s="11"/>
    </row>
    <row r="14" spans="1:40" x14ac:dyDescent="0.25">
      <c r="A14" s="518" t="s">
        <v>263</v>
      </c>
      <c r="B14" s="8" t="s">
        <v>264</v>
      </c>
      <c r="C14" s="627"/>
      <c r="D14" s="627"/>
      <c r="E14" s="627"/>
      <c r="F14" s="627"/>
      <c r="G14" s="627"/>
      <c r="H14" s="627"/>
      <c r="I14" s="627"/>
      <c r="J14" s="627"/>
      <c r="K14" s="627"/>
      <c r="L14" s="627"/>
      <c r="M14" s="627"/>
      <c r="N14" s="627"/>
      <c r="O14" s="627"/>
      <c r="P14" s="627"/>
      <c r="Q14" s="627"/>
      <c r="R14" s="627"/>
      <c r="S14" s="627"/>
      <c r="T14" s="627"/>
      <c r="U14" s="627"/>
      <c r="V14" s="627"/>
      <c r="AN14" s="11"/>
    </row>
    <row r="15" spans="1:40" x14ac:dyDescent="0.25">
      <c r="A15" s="1198" t="s">
        <v>265</v>
      </c>
      <c r="B15" s="1195" t="s">
        <v>266</v>
      </c>
      <c r="C15" s="1175">
        <f t="shared" ref="C15:E15" si="0">+C16-C17</f>
        <v>140547.43868963854</v>
      </c>
      <c r="D15" s="1175">
        <f t="shared" si="0"/>
        <v>125333.33038898844</v>
      </c>
      <c r="E15" s="1175">
        <f t="shared" si="0"/>
        <v>54845.072427231535</v>
      </c>
      <c r="F15" s="1175">
        <f t="shared" ref="F15:V15" si="1">+F16-F17</f>
        <v>125333.33038898844</v>
      </c>
      <c r="G15" s="1175">
        <f t="shared" si="1"/>
        <v>210131.27403366062</v>
      </c>
      <c r="H15" s="1175">
        <f t="shared" si="1"/>
        <v>210131.27403366062</v>
      </c>
      <c r="I15" s="1175">
        <f t="shared" si="1"/>
        <v>288504.56115419924</v>
      </c>
      <c r="J15" s="1175">
        <f t="shared" si="1"/>
        <v>139871.16478856184</v>
      </c>
      <c r="K15" s="1175">
        <f t="shared" si="1"/>
        <v>139871.16478856184</v>
      </c>
      <c r="L15" s="1175">
        <f t="shared" si="1"/>
        <v>139871.16478856184</v>
      </c>
      <c r="M15" s="1175">
        <f t="shared" si="1"/>
        <v>31641.388924178158</v>
      </c>
      <c r="N15" s="1175">
        <f t="shared" si="1"/>
        <v>31641.388924178158</v>
      </c>
      <c r="O15" s="1175">
        <f t="shared" si="1"/>
        <v>390568.32174054487</v>
      </c>
      <c r="P15" s="1175">
        <f t="shared" si="1"/>
        <v>43324.367200830988</v>
      </c>
      <c r="Q15" s="1175">
        <f t="shared" si="1"/>
        <v>213052.01810448847</v>
      </c>
      <c r="R15" s="1175">
        <f t="shared" si="1"/>
        <v>27098.007741064859</v>
      </c>
      <c r="S15" s="1175">
        <f t="shared" si="1"/>
        <v>13143.34617980274</v>
      </c>
      <c r="T15" s="1175">
        <f t="shared" si="1"/>
        <v>16226.351319497822</v>
      </c>
      <c r="U15" s="1175">
        <f t="shared" si="1"/>
        <v>142467.38042366161</v>
      </c>
      <c r="V15" s="1175">
        <f t="shared" si="1"/>
        <v>142467.38042366161</v>
      </c>
      <c r="AN15" s="11"/>
    </row>
    <row r="16" spans="1:40" s="359" customFormat="1" hidden="1" x14ac:dyDescent="0.25">
      <c r="A16" s="1198" t="s">
        <v>267</v>
      </c>
      <c r="B16" s="1197" t="s">
        <v>268</v>
      </c>
      <c r="C16" s="1176">
        <f>+'150MW-220kV Roncacho'!$O$33</f>
        <v>140547.43868963854</v>
      </c>
      <c r="D16" s="1176">
        <f>+'150MW-220kV Condores'!$O$33</f>
        <v>125333.33038898844</v>
      </c>
      <c r="E16" s="1176">
        <f>+'150MW-220kV Nueva Pozo Almonte'!$O$33</f>
        <v>54845.072427231535</v>
      </c>
      <c r="F16" s="1176">
        <f>+'150MW-220kV Nueva Lagunas'!$O$33</f>
        <v>125333.33038898844</v>
      </c>
      <c r="G16" s="1176">
        <f>+'150MW-220kV Kimal'!$O$33</f>
        <v>210131.27403366062</v>
      </c>
      <c r="H16" s="1176">
        <f>+'150MW-220kV Miraje'!$O$33</f>
        <v>210131.27403366062</v>
      </c>
      <c r="I16" s="1176">
        <f>+'150MW-220kV Kapatur'!$O$33</f>
        <v>288504.56115419924</v>
      </c>
      <c r="J16" s="1176">
        <f>+'150MW-220kV Parinas'!$O$33</f>
        <v>139871.16478856184</v>
      </c>
      <c r="K16" s="1176">
        <f>+'150MW-220kV Cumbres'!$O$33</f>
        <v>139871.16478856184</v>
      </c>
      <c r="L16" s="1176">
        <f>+'150MW-220kV Illapa'!$O$33</f>
        <v>139871.16478856184</v>
      </c>
      <c r="M16" s="1176">
        <f>+'150MW-220kV Nueva Cardones'!$O$33</f>
        <v>31641.388924178158</v>
      </c>
      <c r="N16" s="1176">
        <f>+'150MW-220kV Nueva Maitencillo'!$O$33</f>
        <v>31641.388924178158</v>
      </c>
      <c r="O16" s="1176">
        <f>+'150MW-220kV Nueva PdA'!$O$33</f>
        <v>390568.32174054487</v>
      </c>
      <c r="P16" s="1176">
        <f>+'150MW-220kV Nogales'!$O$33</f>
        <v>43324.367200830988</v>
      </c>
      <c r="Q16" s="1176">
        <f>+'150MW-220kV Lo Aguirre'!$O$33</f>
        <v>213052.01810448847</v>
      </c>
      <c r="R16" s="1176">
        <f>+'150MW-220kV Candelaria'!$O$33</f>
        <v>27098.007741064859</v>
      </c>
      <c r="S16" s="1176">
        <f>+'150MW-220kV Entre Rios'!$O$33</f>
        <v>13143.34617980274</v>
      </c>
      <c r="T16" s="1176">
        <f>+'150MW-220kV Ciruelos'!$O$33</f>
        <v>16226.351319497822</v>
      </c>
      <c r="U16" s="1176">
        <f>+'150MW-220kV Tineo'!$O$33</f>
        <v>142467.38042366161</v>
      </c>
      <c r="V16" s="1176">
        <f>+'150MW-220kV Puerto Montt'!$O$33</f>
        <v>142467.38042366161</v>
      </c>
      <c r="AN16" s="11"/>
    </row>
    <row r="17" spans="1:40" hidden="1" x14ac:dyDescent="0.25">
      <c r="A17" s="1198"/>
      <c r="B17" s="302"/>
      <c r="C17" s="1189"/>
      <c r="D17" s="1189"/>
      <c r="E17" s="1189"/>
      <c r="F17" s="1189"/>
      <c r="G17" s="1189"/>
      <c r="H17" s="1189"/>
      <c r="I17" s="1189"/>
      <c r="J17" s="1189"/>
      <c r="K17" s="1189"/>
      <c r="L17" s="1189"/>
      <c r="M17" s="1189"/>
      <c r="N17" s="1189"/>
      <c r="O17" s="1189"/>
      <c r="P17" s="1189"/>
      <c r="Q17" s="1189"/>
      <c r="R17" s="1189"/>
      <c r="S17" s="1189"/>
      <c r="T17" s="1189"/>
      <c r="U17" s="1189"/>
      <c r="V17" s="1189"/>
      <c r="AN17" s="11"/>
    </row>
    <row r="18" spans="1:40" x14ac:dyDescent="0.25">
      <c r="A18" s="1198" t="s">
        <v>267</v>
      </c>
      <c r="B18" s="302" t="s">
        <v>269</v>
      </c>
      <c r="C18" s="627">
        <f>+'150MW-220kV Roncacho'!$O$49+'150MW-220kV Roncacho'!$O$50</f>
        <v>2632031.1346188891</v>
      </c>
      <c r="D18" s="627">
        <f>+'150MW-220kV Condores'!$O$49+'150MW-220kV Condores'!$O$50</f>
        <v>2790443.6607864453</v>
      </c>
      <c r="E18" s="627">
        <f>+'150MW-220kV Nueva Pozo Almonte'!$O$49+'150MW-220kV Nueva Pozo Almonte'!$O$50</f>
        <v>2790443.6607864453</v>
      </c>
      <c r="F18" s="627">
        <f>+'150MW-220kV Nueva Lagunas'!$O$49+'150MW-220kV Nueva Lagunas'!$O$50</f>
        <v>2790443.6607864453</v>
      </c>
      <c r="G18" s="627">
        <f>+'150MW-220kV Kimal'!$O$49+'150MW-220kV Kimal'!$O$50</f>
        <v>3020150.5566589134</v>
      </c>
      <c r="H18" s="627">
        <f>+'150MW-220kV Miraje'!$O$49+'150MW-220kV Miraje'!$O$50</f>
        <v>3020150.5566589134</v>
      </c>
      <c r="I18" s="627">
        <f>+'150MW-220kV Kapatur'!$O$49+'150MW-220kV Kapatur'!$O$50</f>
        <v>3020150.5566589134</v>
      </c>
      <c r="J18" s="627">
        <f>+'150MW-220kV Parinas'!$O$49+'150MW-220kV Parinas'!$O$50</f>
        <v>3020150.5566589134</v>
      </c>
      <c r="K18" s="627">
        <f>+'150MW-220kV Cumbres'!$O$49+'150MW-220kV Cumbres'!$O$50</f>
        <v>2833540.5799542656</v>
      </c>
      <c r="L18" s="627">
        <f>+'150MW-220kV Illapa'!$O$49+'150MW-220kV Illapa'!$O$50</f>
        <v>2833540.5799542656</v>
      </c>
      <c r="M18" s="627">
        <f>+'150MW-220kV Nueva Cardones'!$O$49+'150MW-220kV Nueva Cardones'!$O$50</f>
        <v>2833540.5799542656</v>
      </c>
      <c r="N18" s="627">
        <f>+'150MW-220kV Nueva Maitencillo'!$O$49+'150MW-220kV Nueva Maitencillo'!$O$50</f>
        <v>2833540.5799542656</v>
      </c>
      <c r="O18" s="627">
        <f>+'150MW-220kV Nueva PdA'!$O$49+'150MW-220kV Nueva PdA'!$O$50</f>
        <v>2629789.1939638858</v>
      </c>
      <c r="P18" s="627">
        <f>+'150MW-220kV Nogales'!$O$49+'150MW-220kV Nogales'!$O$50</f>
        <v>2684173.3512140741</v>
      </c>
      <c r="Q18" s="627">
        <f>+'150MW-220kV Lo Aguirre'!$O$49+'150MW-220kV Lo Aguirre'!$O$50</f>
        <v>2952003.5605560015</v>
      </c>
      <c r="R18" s="627">
        <f>+'150MW-220kV Candelaria'!$O$49+'150MW-220kV Candelaria'!$O$50</f>
        <v>2615818.852729605</v>
      </c>
      <c r="S18" s="627">
        <f>+'150MW-220kV Entre Rios'!$O$49+'150MW-220kV Entre Rios'!$O$50</f>
        <v>2702767.9809662318</v>
      </c>
      <c r="T18" s="627">
        <f>+'150MW-220kV Ciruelos'!$O$49+'150MW-220kV Ciruelos'!$O$50</f>
        <v>2722215.4935992835</v>
      </c>
      <c r="U18" s="627">
        <f>+'150MW-220kV Tineo'!$O$49+'150MW-220kV Tineo'!$O$50</f>
        <v>2691089.7844679626</v>
      </c>
      <c r="V18" s="627">
        <f>+'150MW-220kV Puerto Montt'!$O$49+'150MW-220kV Puerto Montt'!$O$50</f>
        <v>2691089.7844679626</v>
      </c>
      <c r="AN18" s="11"/>
    </row>
    <row r="19" spans="1:40" x14ac:dyDescent="0.25">
      <c r="A19" s="518" t="s">
        <v>270</v>
      </c>
      <c r="B19" s="302" t="s">
        <v>271</v>
      </c>
      <c r="C19" s="627">
        <f>+'150MW-220kV Roncacho'!$O$52-C18</f>
        <v>6658204.6687530298</v>
      </c>
      <c r="D19" s="627">
        <f>+'150MW-220kV Condores'!$O$52-D18</f>
        <v>7010686.8072925797</v>
      </c>
      <c r="E19" s="627">
        <f>+'150MW-220kV Nueva Pozo Almonte'!$O$52-E18</f>
        <v>7010686.8072925797</v>
      </c>
      <c r="F19" s="627">
        <f>+'150MW-220kV Nueva Lagunas'!$O$52-F18</f>
        <v>7010686.8072925797</v>
      </c>
      <c r="G19" s="627">
        <f>+'150MW-220kV Kimal'!$O$52-G18</f>
        <v>7521805.3397296453</v>
      </c>
      <c r="H19" s="627">
        <f>+'150MW-220kV Miraje'!$O$52-H18</f>
        <v>7521805.3397296453</v>
      </c>
      <c r="I19" s="627">
        <f>+'150MW-220kV Kapatur'!$O$52-I18</f>
        <v>7521805.3397296453</v>
      </c>
      <c r="J19" s="627">
        <f>+'150MW-220kV Parinas'!$O$52-J18</f>
        <v>7521805.3397296453</v>
      </c>
      <c r="K19" s="627">
        <f>+'150MW-220kV Cumbres'!$O$52-K18</f>
        <v>7106581.3340718048</v>
      </c>
      <c r="L19" s="627">
        <f>+'150MW-220kV Illapa'!$O$52-L18</f>
        <v>7106581.3340718048</v>
      </c>
      <c r="M19" s="627">
        <f>+'150MW-220kV Nueva Cardones'!$O$52-M18</f>
        <v>7106581.3340718048</v>
      </c>
      <c r="N19" s="627">
        <f>+'150MW-220kV Nueva Maitencillo'!$O$52-N18</f>
        <v>7106581.3340718048</v>
      </c>
      <c r="O19" s="627">
        <f>+'150MW-220kV Nueva PdA'!$O$52-O18</f>
        <v>6653216.14886971</v>
      </c>
      <c r="P19" s="627">
        <f>+'150MW-220kV Nogales'!$O$52-P18</f>
        <v>6774225.796995271</v>
      </c>
      <c r="Q19" s="627">
        <f>+'150MW-220kV Lo Aguirre'!$O$52-Q18</f>
        <v>7370172.1355725843</v>
      </c>
      <c r="R19" s="627">
        <f>+'150MW-220kV Candelaria'!$O$52-R18</f>
        <v>6622130.8813500274</v>
      </c>
      <c r="S19" s="627">
        <f>+'150MW-220kV Entre Rios'!$O$52-S18</f>
        <v>6815600.5229652291</v>
      </c>
      <c r="T19" s="627">
        <f>+'150MW-220kV Ciruelos'!$O$52-T18</f>
        <v>6858872.9901621891</v>
      </c>
      <c r="U19" s="627">
        <f>+'150MW-220kV Tineo'!$O$52-U18</f>
        <v>6789615.4839308737</v>
      </c>
      <c r="V19" s="627">
        <f>+'150MW-220kV Puerto Montt'!$O$52-V18</f>
        <v>6789615.4839308737</v>
      </c>
      <c r="AN19" s="11"/>
    </row>
    <row r="20" spans="1:40" x14ac:dyDescent="0.25">
      <c r="A20" s="518" t="s">
        <v>272</v>
      </c>
      <c r="B20" s="8" t="s">
        <v>273</v>
      </c>
      <c r="C20" s="2">
        <f>+'150MW-220kV Roncacho'!$O$57</f>
        <v>510000</v>
      </c>
      <c r="D20" s="2">
        <f>+'150MW-220kV Condores'!$O$57</f>
        <v>510000</v>
      </c>
      <c r="E20" s="2">
        <f>+'150MW-220kV Nueva Pozo Almonte'!$O$57</f>
        <v>510000</v>
      </c>
      <c r="F20" s="627">
        <f>+'150MW-220kV Nueva Lagunas'!$O$57</f>
        <v>510000</v>
      </c>
      <c r="G20" s="2">
        <f>+'150MW-220kV Kimal'!$O$57</f>
        <v>510000</v>
      </c>
      <c r="H20" s="2">
        <f>+'150MW-220kV Miraje'!$O$57</f>
        <v>510000</v>
      </c>
      <c r="I20" s="2">
        <f>+'150MW-220kV Kapatur'!$O$57</f>
        <v>510000</v>
      </c>
      <c r="J20" s="2">
        <f>+'150MW-220kV Parinas'!$O$57</f>
        <v>510000</v>
      </c>
      <c r="K20" s="2">
        <f>+'150MW-220kV Cumbres'!$O$57</f>
        <v>510000</v>
      </c>
      <c r="L20" s="2">
        <f>+'150MW-220kV Illapa'!$O$57</f>
        <v>510000</v>
      </c>
      <c r="M20" s="2">
        <f>+'150MW-220kV Nueva Cardones'!$O$57</f>
        <v>510000</v>
      </c>
      <c r="N20" s="2">
        <f>+'150MW-220kV Nueva Maitencillo'!$O$57</f>
        <v>510000</v>
      </c>
      <c r="O20" s="2">
        <f>+'150MW-220kV Nueva PdA'!$O$57</f>
        <v>510000</v>
      </c>
      <c r="P20" s="2">
        <f>+'150MW-220kV Nogales'!$O$57</f>
        <v>510000</v>
      </c>
      <c r="Q20" s="2">
        <f>+'150MW-220kV Lo Aguirre'!$O$57</f>
        <v>510000</v>
      </c>
      <c r="R20" s="2">
        <f>+'150MW-220kV Candelaria'!$O$57</f>
        <v>510000</v>
      </c>
      <c r="S20" s="2">
        <f>+'150MW-220kV Entre Rios'!$O$57</f>
        <v>510000</v>
      </c>
      <c r="T20" s="2">
        <f>+'150MW-220kV Ciruelos'!$O$57</f>
        <v>510000</v>
      </c>
      <c r="U20" s="2">
        <f>+'150MW-220kV Tineo'!$O$57</f>
        <v>510000</v>
      </c>
      <c r="V20" s="2">
        <f>+'150MW-220kV Puerto Montt'!$O$57</f>
        <v>510000</v>
      </c>
      <c r="AN20" s="11"/>
    </row>
    <row r="21" spans="1:40" x14ac:dyDescent="0.25">
      <c r="A21" s="357"/>
      <c r="B21" s="302" t="s">
        <v>329</v>
      </c>
      <c r="C21" s="2">
        <f>+C50*('150MW-220kV Roncacho'!$O60/SUM('150MW-220kV Roncacho'!$O60,'150MW-220kV Roncacho'!$O$127,'150MW-220kV Roncacho'!$O$184))</f>
        <v>7135130.7277411167</v>
      </c>
      <c r="D21" s="2">
        <f>+D50*('150MW-220kV Condores'!$O60/SUM('150MW-220kV Condores'!$O60,'150MW-220kV Condores'!$O$127,'150MW-220kV Condores'!$O$184))</f>
        <v>7177511.7977924226</v>
      </c>
      <c r="E21" s="2">
        <f>+E50*('150MW-220kV Nueva Pozo Almonte'!$O60/SUM('150MW-220kV Nueva Pozo Almonte'!$O60,'150MW-220kV Nueva Pozo Almonte'!$O$127,'150MW-220kV Nueva Pozo Almonte'!$O$184))</f>
        <v>7171331.8264777474</v>
      </c>
      <c r="F21" s="627">
        <f>+F50*('150MW-220kV Nueva Lagunas'!$O60/SUM('150MW-220kV Nueva Lagunas'!$O60,'150MW-220kV Nueva Lagunas'!$O$127,'150MW-220kV Nueva Lagunas'!$O$184))</f>
        <v>7177250.6448811535</v>
      </c>
      <c r="G21" s="2">
        <f>+G50*('150MW-220kV Kimal'!$O60/SUM('150MW-220kV Kimal'!$O60,'150MW-220kV Kimal'!$O$127,'150MW-220kV Kimal'!$O$184))</f>
        <v>7247499.2576798927</v>
      </c>
      <c r="H21" s="2">
        <f>+H50*('150MW-220kV Miraje'!$O60/SUM('150MW-220kV Miraje'!$O60,'150MW-220kV Miraje'!$O$127,'150MW-220kV Miraje'!$O$184))</f>
        <v>7247496.231712969</v>
      </c>
      <c r="I21" s="2">
        <f>+I50*('150MW-220kV Kapatur'!$O60/SUM('150MW-220kV Kapatur'!$O60,'150MW-220kV Kapatur'!$O$127,'150MW-220kV Kapatur'!$O$184))</f>
        <v>7254327.8598428089</v>
      </c>
      <c r="J21" s="2">
        <f>+J50*('150MW-220kV Parinas'!$O60/SUM('150MW-220kV Parinas'!$O60,'150MW-220kV Parinas'!$O$127,'150MW-220kV Parinas'!$O$184))</f>
        <v>7241266.234298001</v>
      </c>
      <c r="K21" s="2">
        <f>+K50*('150MW-220kV Cumbres'!$O60/SUM('150MW-220kV Cumbres'!$O60,'150MW-220kV Cumbres'!$O$127,'150MW-220kV Cumbres'!$O$184))</f>
        <v>7190212.8635098804</v>
      </c>
      <c r="L21" s="2">
        <f>+L50*('150MW-220kV Illapa'!$O60/SUM('150MW-220kV Illapa'!$O60,'150MW-220kV Illapa'!$O$127,'150MW-220kV Illapa'!$O$184))</f>
        <v>7190230.2575474055</v>
      </c>
      <c r="M21" s="2">
        <f>+M50*('150MW-220kV Nueva Cardones'!$O60/SUM('150MW-220kV Nueva Cardones'!$O60,'150MW-220kV Nueva Cardones'!$O$127,'150MW-220kV Nueva Cardones'!$O$184))</f>
        <v>7181142.2612824989</v>
      </c>
      <c r="N21" s="2">
        <f>+N50*('150MW-220kV Nueva Maitencillo'!$O60/SUM('150MW-220kV Nueva Maitencillo'!$O60,'150MW-220kV Nueva Maitencillo'!$O$127,'150MW-220kV Nueva Maitencillo'!$O$184))</f>
        <v>7181185.0862848395</v>
      </c>
      <c r="O21" s="2">
        <f>+O50*('150MW-220kV Nueva PdA'!$O60/SUM('150MW-220kV Nueva PdA'!$O60,'150MW-220kV Nueva PdA'!$O$127,'150MW-220kV Nueva PdA'!$O$184))</f>
        <v>7155858.4549151007</v>
      </c>
      <c r="P21" s="2">
        <f>+P50*('150MW-220kV Nogales'!$O60/SUM('150MW-220kV Nogales'!$O60,'150MW-220kV Nogales'!$O$127,'150MW-220kV Nogales'!$O$184))</f>
        <v>7141090.7374689784</v>
      </c>
      <c r="Q21" s="2">
        <f>+Q50*('150MW-220kV Lo Aguirre'!$O60/SUM('150MW-220kV Lo Aguirre'!$O60,'150MW-220kV Lo Aguirre'!$O$127,'150MW-220kV Lo Aguirre'!$O$184))</f>
        <v>7229105.1524199257</v>
      </c>
      <c r="R21" s="2">
        <f>+R50*('150MW-220kV Candelaria'!$O60/SUM('150MW-220kV Candelaria'!$O60,'150MW-220kV Candelaria'!$O$127,'150MW-220kV Candelaria'!$O$184))</f>
        <v>7121413.8244577711</v>
      </c>
      <c r="S21" s="2">
        <f>+S50*('150MW-220kV Entre Rios'!$O60/SUM('150MW-220kV Entre Rios'!$O60,'150MW-220kV Entre Rios'!$O$127,'150MW-220kV Entre Rios'!$O$184))</f>
        <v>7143582.8616356142</v>
      </c>
      <c r="T21" s="2">
        <f>+T50*('150MW-220kV Ciruelos'!$O60/SUM('150MW-220kV Ciruelos'!$O60,'150MW-220kV Ciruelos'!$O$127,'150MW-220kV Ciruelos'!$O$184))</f>
        <v>7149605.9188235439</v>
      </c>
      <c r="U21" s="2">
        <f>+U50*('150MW-220kV Tineo'!$O60/SUM('150MW-220kV Tineo'!$O60,'150MW-220kV Tineo'!$O$127,'150MW-220kV Tineo'!$O$184))</f>
        <v>7151490.7607588517</v>
      </c>
      <c r="V21" s="2">
        <f>+V50*('150MW-220kV Puerto Montt'!$O60/SUM('150MW-220kV Puerto Montt'!$O60,'150MW-220kV Puerto Montt'!$O$127,'150MW-220kV Puerto Montt'!$O$184))</f>
        <v>7151622.3128520641</v>
      </c>
      <c r="AN21" s="11"/>
    </row>
    <row r="22" spans="1:40" x14ac:dyDescent="0.25">
      <c r="A22" s="1265"/>
      <c r="B22" s="547" t="s">
        <v>275</v>
      </c>
      <c r="C22" s="5">
        <f>+'150MW-220kV Roncacho'!$O60+C50*('150MW-220kV Roncacho'!$O60/SUM('150MW-220kV Roncacho'!$O60,'150MW-220kV Roncacho'!$O$127,'150MW-220kV Roncacho'!$O$184))</f>
        <v>89768706.948860154</v>
      </c>
      <c r="D22" s="5">
        <f>+'150MW-220kV Condores'!$O60+D50*('150MW-220kV Condores'!$O60/SUM('150MW-220kV Condores'!$O60,'150MW-220kV Condores'!$O$127,'150MW-220kV Condores'!$O$184))</f>
        <v>90306768.575317904</v>
      </c>
      <c r="E22" s="5">
        <f>+'150MW-220kV Nueva Pozo Almonte'!$O60+E50*('150MW-220kV Nueva Pozo Almonte'!$O60/SUM('150MW-220kV Nueva Pozo Almonte'!$O60,'150MW-220kV Nueva Pozo Almonte'!$O$127,'150MW-220kV Nueva Pozo Almonte'!$O$184))</f>
        <v>90230100.346041486</v>
      </c>
      <c r="F22" s="5">
        <f>+'150MW-220kV Nueva Lagunas'!$O60+F50*('150MW-220kV Nueva Lagunas'!$O60/SUM('150MW-220kV Nueva Lagunas'!$O60,'150MW-220kV Nueva Lagunas'!$O$127,'150MW-220kV Nueva Lagunas'!$O$184))</f>
        <v>90306507.422406644</v>
      </c>
      <c r="G22" s="5">
        <f>+'150MW-220kV Kimal'!$O60+G50*('150MW-220kV Kimal'!$O60/SUM('150MW-220kV Kimal'!$O60,'150MW-220kV Kimal'!$O$127,'150MW-220kV Kimal'!$O$184))</f>
        <v>91202379.407159597</v>
      </c>
      <c r="H22" s="5">
        <f>+'150MW-220kV Miraje'!$O60+H50*('150MW-220kV Miraje'!$O60/SUM('150MW-220kV Miraje'!$O60,'150MW-220kV Miraje'!$O$127,'150MW-220kV Miraje'!$O$184))</f>
        <v>91202376.381192669</v>
      </c>
      <c r="I22" s="5">
        <f>+'150MW-220kV Kapatur'!$O60+I50*('150MW-220kV Kapatur'!$O60/SUM('150MW-220kV Kapatur'!$O60,'150MW-220kV Kapatur'!$O$127,'150MW-220kV Kapatur'!$O$184))</f>
        <v>91287581.296443045</v>
      </c>
      <c r="J22" s="5">
        <f>+'150MW-220kV Parinas'!$O60+J50*('150MW-220kV Parinas'!$O60/SUM('150MW-220kV Parinas'!$O60,'150MW-220kV Parinas'!$O$127,'150MW-220kV Parinas'!$O$184))</f>
        <v>91125886.274532601</v>
      </c>
      <c r="K22" s="5">
        <f>+'150MW-220kV Cumbres'!$O60+K50*('150MW-220kV Cumbres'!$O60/SUM('150MW-220kV Cumbres'!$O60,'150MW-220kV Cumbres'!$O$127,'150MW-220kV Cumbres'!$O$184))</f>
        <v>90472998.921381995</v>
      </c>
      <c r="L22" s="5">
        <f>+'150MW-220kV Illapa'!$O60+L50*('150MW-220kV Illapa'!$O60/SUM('150MW-220kV Illapa'!$O60,'150MW-220kV Illapa'!$O$127,'150MW-220kV Illapa'!$O$184))</f>
        <v>90473016.315419525</v>
      </c>
      <c r="M22" s="5">
        <f>+'150MW-220kV Nueva Cardones'!$O60+M50*('150MW-220kV Nueva Cardones'!$O60/SUM('150MW-220kV Nueva Cardones'!$O60,'150MW-220kV Nueva Cardones'!$O$127,'150MW-220kV Nueva Cardones'!$O$184))</f>
        <v>90355698.543290228</v>
      </c>
      <c r="N22" s="5">
        <f>+'150MW-220kV Nueva Maitencillo'!$O60+N50*('150MW-220kV Nueva Maitencillo'!$O60/SUM('150MW-220kV Nueva Maitencillo'!$O60,'150MW-220kV Nueva Maitencillo'!$O$127,'150MW-220kV Nueva Maitencillo'!$O$184))</f>
        <v>90355741.36829257</v>
      </c>
      <c r="O22" s="5">
        <f>+'150MW-220kV Nueva PdA'!$O60+O50*('150MW-220kV Nueva PdA'!$O60/SUM('150MW-220kV Nueva PdA'!$O60,'150MW-220kV Nueva PdA'!$O$127,'150MW-220kV Nueva PdA'!$O$184))</f>
        <v>90032225.098546728</v>
      </c>
      <c r="P22" s="5">
        <f>+'150MW-220kV Nogales'!$O60+P50*('150MW-220kV Nogales'!$O60/SUM('150MW-220kV Nogales'!$O60,'150MW-220kV Nogales'!$O$127,'150MW-220kV Nogales'!$O$184))</f>
        <v>89845607.231936619</v>
      </c>
      <c r="Q22" s="5">
        <f>+'150MW-220kV Lo Aguirre'!$O60+Q50*('150MW-220kV Lo Aguirre'!$O60/SUM('150MW-220kV Lo Aguirre'!$O60,'150MW-220kV Lo Aguirre'!$O$127,'150MW-220kV Lo Aguirre'!$O$184))</f>
        <v>90967125.845710471</v>
      </c>
      <c r="R22" s="5">
        <f>+'150MW-220kV Candelaria'!$O60+R50*('150MW-220kV Candelaria'!$O60/SUM('150MW-220kV Candelaria'!$O60,'150MW-220kV Candelaria'!$O$127,'150MW-220kV Candelaria'!$O$184))</f>
        <v>89589254.545335934</v>
      </c>
      <c r="S22" s="5">
        <f>+'150MW-220kV Entre Rios'!$O60+S50*('150MW-220kV Entre Rios'!$O60/SUM('150MW-220kV Entre Rios'!$O60,'150MW-220kV Entre Rios'!$O$127,'150MW-220kV Entre Rios'!$O$184))</f>
        <v>89877887.690804347</v>
      </c>
      <c r="T22" s="5">
        <f>+'150MW-220kV Ciruelos'!$O60+T50*('150MW-220kV Ciruelos'!$O60/SUM('150MW-220kV Ciruelos'!$O60,'150MW-220kV Ciruelos'!$O$127,'150MW-220kV Ciruelos'!$O$184))</f>
        <v>89949713.732961982</v>
      </c>
      <c r="U22" s="5">
        <f>+'150MW-220kV Tineo'!$O60+U50*('150MW-220kV Tineo'!$O60/SUM('150MW-220kV Tineo'!$O60,'150MW-220kV Tineo'!$O$127,'150MW-220kV Tineo'!$O$184))</f>
        <v>89977456.388638824</v>
      </c>
      <c r="V22" s="5">
        <f>+'150MW-220kV Puerto Montt'!$O60+V50*('150MW-220kV Puerto Montt'!$O60/SUM('150MW-220kV Puerto Montt'!$O60,'150MW-220kV Puerto Montt'!$O$127,'150MW-220kV Puerto Montt'!$O$184))</f>
        <v>89977587.940732047</v>
      </c>
      <c r="AN22" s="11"/>
    </row>
    <row r="23" spans="1:40" x14ac:dyDescent="0.25">
      <c r="A23" s="1265"/>
      <c r="B23" s="547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AN23" s="11"/>
    </row>
    <row r="24" spans="1:40" x14ac:dyDescent="0.25">
      <c r="A24" s="518" t="s">
        <v>276</v>
      </c>
      <c r="B24" s="547" t="s">
        <v>277</v>
      </c>
      <c r="C24" s="2"/>
      <c r="D24" s="2"/>
      <c r="E24" s="2"/>
      <c r="F24" s="627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AN24" s="11"/>
    </row>
    <row r="25" spans="1:40" x14ac:dyDescent="0.25">
      <c r="A25" s="518" t="s">
        <v>278</v>
      </c>
      <c r="B25" s="302" t="s">
        <v>279</v>
      </c>
      <c r="C25" s="2">
        <f>+'150MW-220kV Roncacho'!$O$79</f>
        <v>3205957.4561551646</v>
      </c>
      <c r="D25" s="2">
        <f>+'150MW-220kV Condores'!$O$79</f>
        <v>3205957.4561551646</v>
      </c>
      <c r="E25" s="2">
        <f>+'150MW-220kV Nueva Pozo Almonte'!$O$79</f>
        <v>3209442.4930487052</v>
      </c>
      <c r="F25" s="627">
        <f>+'150MW-220kV Nueva Lagunas'!$O$79</f>
        <v>3205957.4561551646</v>
      </c>
      <c r="G25" s="2">
        <f>+'150MW-220kV Kimal'!$O$79</f>
        <v>3250713.5954319392</v>
      </c>
      <c r="H25" s="2">
        <f>+'150MW-220kV Miraje'!$O$79</f>
        <v>3252483.0455423687</v>
      </c>
      <c r="I25" s="2">
        <f>+'150MW-220kV Kapatur'!$O$79</f>
        <v>3205957.4561551646</v>
      </c>
      <c r="J25" s="2">
        <f>+'150MW-220kV Parinas'!$O$79</f>
        <v>3406551.3658277006</v>
      </c>
      <c r="K25" s="2">
        <f>+'150MW-220kV Cumbres'!$O$79</f>
        <v>3219398.3402282242</v>
      </c>
      <c r="L25" s="2">
        <f>+'150MW-220kV Illapa'!$O$79</f>
        <v>3205957.4561551646</v>
      </c>
      <c r="M25" s="2">
        <f>+'150MW-220kV Nueva Cardones'!$O$79</f>
        <v>3205957.4561551646</v>
      </c>
      <c r="N25" s="2">
        <f>+'150MW-220kV Nueva Maitencillo'!$O$79</f>
        <v>3205957.4561551646</v>
      </c>
      <c r="O25" s="2">
        <f>+'150MW-220kV Nueva PdA'!$O$79</f>
        <v>3205957.4561551646</v>
      </c>
      <c r="P25" s="2">
        <f>+'150MW-220kV Nogales'!$O$79</f>
        <v>3205957.4561551646</v>
      </c>
      <c r="Q25" s="2">
        <f>+'150MW-220kV Lo Aguirre'!$O$79</f>
        <v>3205957.4561551646</v>
      </c>
      <c r="R25" s="2">
        <f>+'150MW-220kV Candelaria'!$O$79</f>
        <v>3205957.4561551646</v>
      </c>
      <c r="S25" s="2">
        <f>+'150MW-220kV Entre Rios'!$O$79</f>
        <v>3205957.4561551646</v>
      </c>
      <c r="T25" s="2">
        <f>+'150MW-220kV Ciruelos'!$O$79</f>
        <v>3205957.4561551646</v>
      </c>
      <c r="U25" s="2">
        <f>+'150MW-220kV Tineo'!$O$79</f>
        <v>3205957.4561551646</v>
      </c>
      <c r="V25" s="2">
        <f>+'150MW-220kV Puerto Montt'!$O$79</f>
        <v>3205957.4561551646</v>
      </c>
      <c r="AN25" s="11"/>
    </row>
    <row r="26" spans="1:40" x14ac:dyDescent="0.25">
      <c r="A26" s="518" t="s">
        <v>280</v>
      </c>
      <c r="B26" s="8" t="s">
        <v>281</v>
      </c>
      <c r="C26" s="627">
        <f>+'150MW-220kV Roncacho'!$O$95</f>
        <v>860622.69209857122</v>
      </c>
      <c r="D26" s="627">
        <f>+'150MW-220kV Condores'!$O$95</f>
        <v>734873.87884184089</v>
      </c>
      <c r="E26" s="627">
        <f>+'150MW-220kV Nueva Pozo Almonte'!$O$95</f>
        <v>861106.81977797183</v>
      </c>
      <c r="F26" s="627">
        <f>+'150MW-220kV Nueva Lagunas'!$O$95</f>
        <v>860622.69209857122</v>
      </c>
      <c r="G26" s="627">
        <f>+'150MW-220kV Kimal'!$O$95</f>
        <v>866840.03972182306</v>
      </c>
      <c r="H26" s="627">
        <f>+'150MW-220kV Miraje'!$O$95</f>
        <v>867085.84480278671</v>
      </c>
      <c r="I26" s="627">
        <f>+'150MW-220kV Kapatur'!$O$95</f>
        <v>1113015.6077795597</v>
      </c>
      <c r="J26" s="627">
        <f>+'150MW-220kV Parinas'!$O$95</f>
        <v>888488.41259400628</v>
      </c>
      <c r="K26" s="627">
        <f>+'150MW-220kV Cumbres'!$O$95</f>
        <v>862489.84708549408</v>
      </c>
      <c r="L26" s="627">
        <f>+'150MW-220kV Illapa'!$O$95</f>
        <v>860622.69209857122</v>
      </c>
      <c r="M26" s="627">
        <f>+'150MW-220kV Nueva Cardones'!$O$95</f>
        <v>1113015.6077795597</v>
      </c>
      <c r="N26" s="627">
        <f>+'150MW-220kV Nueva Maitencillo'!$O$95</f>
        <v>1113015.6077795597</v>
      </c>
      <c r="O26" s="627">
        <f>+'150MW-220kV Nueva PdA'!$O$95</f>
        <v>1113015.6077795597</v>
      </c>
      <c r="P26" s="627">
        <f>+'150MW-220kV Nogales'!$O$95</f>
        <v>860622.69209857122</v>
      </c>
      <c r="Q26" s="627">
        <f>+'150MW-220kV Lo Aguirre'!$O$95</f>
        <v>1113015.6077795597</v>
      </c>
      <c r="R26" s="627">
        <f>+'150MW-220kV Candelaria'!$O$95</f>
        <v>659595.36269258475</v>
      </c>
      <c r="S26" s="627">
        <f>+'150MW-220kV Entre Rios'!$O$95</f>
        <v>860622.69209857122</v>
      </c>
      <c r="T26" s="627">
        <f>+'150MW-220kV Ciruelos'!$O$95</f>
        <v>635048.72544380534</v>
      </c>
      <c r="U26" s="627">
        <f>+'150MW-220kV Tineo'!$O$95</f>
        <v>1113015.6077795597</v>
      </c>
      <c r="V26" s="627">
        <f>+'150MW-220kV Puerto Montt'!$O$95</f>
        <v>734873.87884184089</v>
      </c>
      <c r="AN26" s="11"/>
    </row>
    <row r="27" spans="1:40" x14ac:dyDescent="0.25">
      <c r="A27" s="518" t="s">
        <v>282</v>
      </c>
      <c r="B27" s="8" t="s">
        <v>283</v>
      </c>
      <c r="C27" s="2"/>
      <c r="D27" s="2"/>
      <c r="E27" s="2"/>
      <c r="F27" s="627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AN27" s="11"/>
    </row>
    <row r="28" spans="1:40" x14ac:dyDescent="0.25">
      <c r="A28" s="518" t="s">
        <v>284</v>
      </c>
      <c r="B28" s="8" t="s">
        <v>285</v>
      </c>
      <c r="C28" s="2">
        <f>+'150MW-220kV Roncacho'!$O$105</f>
        <v>574747.25003876595</v>
      </c>
      <c r="D28" s="2">
        <f>+'150MW-220kV Condores'!$O$105</f>
        <v>574471.41470558324</v>
      </c>
      <c r="E28" s="2">
        <f>+'150MW-220kV Nueva Pozo Almonte'!$O$105</f>
        <v>572210.63292851299</v>
      </c>
      <c r="F28" s="627">
        <f>+'150MW-220kV Nueva Lagunas'!$O$105</f>
        <v>574296.94313225057</v>
      </c>
      <c r="G28" s="2">
        <f>+'150MW-220kV Kimal'!$O$105</f>
        <v>576806.79115797183</v>
      </c>
      <c r="H28" s="2">
        <f>+'150MW-220kV Miraje'!$O$105</f>
        <v>576806.79115797183</v>
      </c>
      <c r="I28" s="2">
        <f>+'150MW-220kV Kapatur'!$O$105</f>
        <v>553315.94334949832</v>
      </c>
      <c r="J28" s="2">
        <f>+'150MW-220kV Parinas'!$O$105</f>
        <v>574727.23369588656</v>
      </c>
      <c r="K28" s="2">
        <f>+'150MW-220kV Cumbres'!$O$105</f>
        <v>574727.23369588656</v>
      </c>
      <c r="L28" s="2">
        <f>+'150MW-220kV Illapa'!$O$105</f>
        <v>574727.23369588656</v>
      </c>
      <c r="M28" s="2">
        <f>+'150MW-220kV Nueva Cardones'!$O$105</f>
        <v>545713.31175263505</v>
      </c>
      <c r="N28" s="2">
        <f>+'150MW-220kV Nueva Maitencillo'!$O$105</f>
        <v>545713.31175263505</v>
      </c>
      <c r="O28" s="2">
        <f>+'150MW-220kV Nueva PdA'!$O$105</f>
        <v>556336.82471755042</v>
      </c>
      <c r="P28" s="2">
        <f>+'150MW-220kV Nogales'!$O$105</f>
        <v>571869.64330040885</v>
      </c>
      <c r="Q28" s="2">
        <f>+'150MW-220kV Lo Aguirre'!$O$105</f>
        <v>551082.7003241427</v>
      </c>
      <c r="R28" s="2">
        <f>+'150MW-220kV Candelaria'!$O$105</f>
        <v>542855.54105179373</v>
      </c>
      <c r="S28" s="2">
        <f>+'150MW-220kV Entre Rios'!$O$105</f>
        <v>570976.34597776039</v>
      </c>
      <c r="T28" s="2">
        <f>+'150MW-220kV Ciruelos'!$O$105</f>
        <v>571588.07089683926</v>
      </c>
      <c r="U28" s="2">
        <f>+'150MW-220kV Tineo'!$O$105</f>
        <v>548993.53747519653</v>
      </c>
      <c r="V28" s="2">
        <f>+'150MW-220kV Puerto Montt'!$O$105</f>
        <v>574978.54801334755</v>
      </c>
      <c r="AN28" s="11"/>
    </row>
    <row r="29" spans="1:40" x14ac:dyDescent="0.25">
      <c r="A29" s="518" t="s">
        <v>286</v>
      </c>
      <c r="B29" s="8" t="s">
        <v>287</v>
      </c>
      <c r="C29" s="2">
        <f>+'150MW-220kV Roncacho'!$O$119</f>
        <v>947343.52055979823</v>
      </c>
      <c r="D29" s="2">
        <f>+'150MW-220kV Condores'!$O$119</f>
        <v>909137.74414117285</v>
      </c>
      <c r="E29" s="2">
        <f>+'150MW-220kV Nueva Pozo Almonte'!$O$119</f>
        <v>929497.55309319624</v>
      </c>
      <c r="F29" s="627">
        <f>+'150MW-220kV Nueva Lagunas'!$O$119</f>
        <v>959111.51359936921</v>
      </c>
      <c r="G29" s="2">
        <f>+'150MW-220kV Kimal'!$O$119</f>
        <v>948766.02521293319</v>
      </c>
      <c r="H29" s="2">
        <f>+'150MW-220kV Miraje'!$O$119</f>
        <v>949153.98102742457</v>
      </c>
      <c r="I29" s="2">
        <f>+'150MW-220kV Kapatur'!$O$119</f>
        <v>641765.35354113171</v>
      </c>
      <c r="J29" s="2">
        <f>+'150MW-220kV Parinas'!$O$119</f>
        <v>966741.31128436571</v>
      </c>
      <c r="K29" s="2">
        <f>+'150MW-220kV Cumbres'!$O$119</f>
        <v>1035280.171844504</v>
      </c>
      <c r="L29" s="2">
        <f>+'150MW-220kV Illapa'!$O$119</f>
        <v>1036573.3578928085</v>
      </c>
      <c r="M29" s="2">
        <f>+'150MW-220kV Nueva Cardones'!$O$119</f>
        <v>714899.41889427439</v>
      </c>
      <c r="N29" s="2">
        <f>+'150MW-220kV Nueva Maitencillo'!$O$119</f>
        <v>680892.07850506296</v>
      </c>
      <c r="O29" s="2">
        <f>+'150MW-220kV Nueva PdA'!$O$119</f>
        <v>632136.03493630129</v>
      </c>
      <c r="P29" s="2">
        <f>+'150MW-220kV Nogales'!$O$119</f>
        <v>947214.20195496781</v>
      </c>
      <c r="Q29" s="2">
        <f>+'150MW-220kV Lo Aguirre'!$O$119</f>
        <v>654807.5951957755</v>
      </c>
      <c r="R29" s="2">
        <f>+'150MW-220kV Candelaria'!$O$119</f>
        <v>807198.91787102504</v>
      </c>
      <c r="S29" s="2">
        <f>+'150MW-220kV Entre Rios'!$O$119</f>
        <v>961697.88569597818</v>
      </c>
      <c r="T29" s="2">
        <f>+'150MW-220kV Ciruelos'!$O$119</f>
        <v>847007.5062030066</v>
      </c>
      <c r="U29" s="2">
        <f>+'150MW-220kV Tineo'!$O$119</f>
        <v>644325.04582849168</v>
      </c>
      <c r="V29" s="2">
        <f>+'150MW-220kV Puerto Montt'!$O$119</f>
        <v>892061.41070137732</v>
      </c>
      <c r="AN29" s="11"/>
    </row>
    <row r="30" spans="1:40" x14ac:dyDescent="0.25">
      <c r="A30" s="518" t="s">
        <v>288</v>
      </c>
      <c r="B30" s="8" t="s">
        <v>273</v>
      </c>
      <c r="C30" s="2">
        <f>+'150MW-220kV Roncacho'!$O$124</f>
        <v>170248.62430984573</v>
      </c>
      <c r="D30" s="2">
        <f>+'150MW-220kV Condores'!$O$124</f>
        <v>170248.62430984573</v>
      </c>
      <c r="E30" s="2">
        <f>+'150MW-220kV Nueva Pozo Almonte'!$O$124</f>
        <v>170248.62430984573</v>
      </c>
      <c r="F30" s="627">
        <f>+'150MW-220kV Nueva Lagunas'!$O$124</f>
        <v>170248.62430984573</v>
      </c>
      <c r="G30" s="2">
        <f>+'150MW-220kV Kimal'!$O$124</f>
        <v>170248.62430984573</v>
      </c>
      <c r="H30" s="2">
        <f>+'150MW-220kV Miraje'!$O$124</f>
        <v>170248.62430984573</v>
      </c>
      <c r="I30" s="2">
        <f>+'150MW-220kV Kapatur'!$O$124</f>
        <v>170248.62430984573</v>
      </c>
      <c r="J30" s="2">
        <f>+'150MW-220kV Parinas'!$O$124</f>
        <v>170248.62430984573</v>
      </c>
      <c r="K30" s="2">
        <f>+'150MW-220kV Cumbres'!$O$124</f>
        <v>170248.62430984573</v>
      </c>
      <c r="L30" s="2">
        <f>+'150MW-220kV Illapa'!$O$124</f>
        <v>170248.62430984573</v>
      </c>
      <c r="M30" s="2">
        <f>+'150MW-220kV Nueva Cardones'!$O$124</f>
        <v>170248.62430984573</v>
      </c>
      <c r="N30" s="2">
        <f>+'150MW-220kV Nueva Maitencillo'!$O$124</f>
        <v>170248.62430984573</v>
      </c>
      <c r="O30" s="2">
        <f>+'150MW-220kV Nueva PdA'!$O$124</f>
        <v>170248.62430984573</v>
      </c>
      <c r="P30" s="2">
        <f>+'150MW-220kV Nogales'!$O$124</f>
        <v>170248.62430984573</v>
      </c>
      <c r="Q30" s="2">
        <f>+'150MW-220kV Lo Aguirre'!$O$124</f>
        <v>170248.62430984573</v>
      </c>
      <c r="R30" s="2">
        <f>+'150MW-220kV Candelaria'!$O$124</f>
        <v>170248.62430984573</v>
      </c>
      <c r="S30" s="2">
        <f>+'150MW-220kV Entre Rios'!$O$124</f>
        <v>170248.62430984573</v>
      </c>
      <c r="T30" s="2">
        <f>+'150MW-220kV Ciruelos'!$O$124</f>
        <v>170248.62430984573</v>
      </c>
      <c r="U30" s="2">
        <f>+'150MW-220kV Tineo'!$O$124</f>
        <v>170248.62430984573</v>
      </c>
      <c r="V30" s="2">
        <f>+'150MW-220kV Puerto Montt'!$O$124</f>
        <v>170248.62430984573</v>
      </c>
      <c r="AN30" s="11"/>
    </row>
    <row r="31" spans="1:40" x14ac:dyDescent="0.25">
      <c r="A31" s="1265"/>
      <c r="B31" s="302" t="s">
        <v>289</v>
      </c>
      <c r="C31" s="2">
        <f>+C50*('150MW-220kV Roncacho'!$O$127/SUM('150MW-220kV Roncacho'!$O60,'150MW-220kV Roncacho'!$O$127,'150MW-220kV Roncacho'!$O$184))</f>
        <v>497263.2877590906</v>
      </c>
      <c r="D31" s="2">
        <f>+D50*('150MW-220kV Condores'!$O$127/SUM('150MW-220kV Condores'!$O60,'150MW-220kV Condores'!$O$127,'150MW-220kV Condores'!$O$184))</f>
        <v>483054.32656514266</v>
      </c>
      <c r="E31" s="2">
        <f>+E50*('150MW-220kV Nueva Pozo Almonte'!$O$127/SUM('150MW-220kV Nueva Pozo Almonte'!$O60,'150MW-220kV Nueva Pozo Almonte'!$O$127,'150MW-220kV Nueva Pozo Almonte'!$O$184))</f>
        <v>495810.58880072442</v>
      </c>
      <c r="F31" s="627">
        <f>+F50*('150MW-220kV Nueva Lagunas'!$O$127/SUM('150MW-220kV Nueva Lagunas'!$O60,'150MW-220kV Nueva Lagunas'!$O$127,'150MW-220kV Nueva Lagunas'!$O$184))</f>
        <v>498193.30137777532</v>
      </c>
      <c r="G31" s="2">
        <f>+G50*('150MW-220kV Kimal'!$O$127/SUM('150MW-220kV Kimal'!$O60,'150MW-220kV Kimal'!$O$127,'150MW-220kV Kimal'!$O$184))</f>
        <v>501846.12820254907</v>
      </c>
      <c r="H31" s="2">
        <f>+H50*('150MW-220kV Miraje'!$O$127/SUM('150MW-220kV Miraje'!$O60,'150MW-220kV Miraje'!$O$127,'150MW-220kV Miraje'!$O$184))</f>
        <v>502053.37847314065</v>
      </c>
      <c r="I31" s="2">
        <f>+I50*('150MW-220kV Kapatur'!$O$127/SUM('150MW-220kV Kapatur'!$O60,'150MW-220kV Kapatur'!$O$127,'150MW-220kV Kapatur'!$O$184))</f>
        <v>490708.09260008845</v>
      </c>
      <c r="J31" s="2">
        <f>+J50*('150MW-220kV Parinas'!$O$127/SUM('150MW-220kV Parinas'!$O60,'150MW-220kV Parinas'!$O$127,'150MW-220kV Parinas'!$O$184))</f>
        <v>518528.02387657779</v>
      </c>
      <c r="K31" s="2">
        <f>+K50*('150MW-220kV Cumbres'!$O$127/SUM('150MW-220kV Cumbres'!$O60,'150MW-220kV Cumbres'!$O$127,'150MW-220kV Cumbres'!$O$184))</f>
        <v>506107.76551966934</v>
      </c>
      <c r="L31" s="2">
        <f>+L50*('150MW-220kV Illapa'!$O$127/SUM('150MW-220kV Illapa'!$O60,'150MW-220kV Illapa'!$O$127,'150MW-220kV Illapa'!$O$184))</f>
        <v>504899.01568566146</v>
      </c>
      <c r="M31" s="2">
        <f>+M50*('150MW-220kV Nueva Cardones'!$O$127/SUM('150MW-220kV Nueva Cardones'!$O60,'150MW-220kV Nueva Cardones'!$O$127,'150MW-220kV Nueva Cardones'!$O$184))</f>
        <v>496430.40836768749</v>
      </c>
      <c r="N31" s="2">
        <f>+N50*('150MW-220kV Nueva Maitencillo'!$O$127/SUM('150MW-220kV Nueva Maitencillo'!$O60,'150MW-220kV Nueva Maitencillo'!$O$127,'150MW-220kV Nueva Maitencillo'!$O$184))</f>
        <v>493497.21846129838</v>
      </c>
      <c r="O31" s="2">
        <f>+O50*('150MW-220kV Nueva PdA'!$O$127/SUM('150MW-220kV Nueva PdA'!$O60,'150MW-220kV Nueva PdA'!$O$127,'150MW-220kV Nueva PdA'!$O$184))</f>
        <v>490233.58745573438</v>
      </c>
      <c r="P31" s="2">
        <f>+P50*('150MW-220kV Nogales'!$O$127/SUM('150MW-220kV Nogales'!$O60,'150MW-220kV Nogales'!$O$127,'150MW-220kV Nogales'!$O$184))</f>
        <v>496992.13565364724</v>
      </c>
      <c r="Q31" s="2">
        <f>+Q50*('150MW-220kV Lo Aguirre'!$O$127/SUM('150MW-220kV Lo Aguirre'!$O60,'150MW-220kV Lo Aguirre'!$O$127,'150MW-220kV Lo Aguirre'!$O$184))</f>
        <v>491659.14174442727</v>
      </c>
      <c r="R31" s="2">
        <f>+R50*('150MW-220kV Candelaria'!$O$127/SUM('150MW-220kV Candelaria'!$O60,'150MW-220kV Candelaria'!$O$127,'150MW-220kV Candelaria'!$O$184))</f>
        <v>465089.28016473126</v>
      </c>
      <c r="S31" s="2">
        <f>+S50*('150MW-220kV Entre Rios'!$O$127/SUM('150MW-220kV Entre Rios'!$O60,'150MW-220kV Entre Rios'!$O$127,'150MW-220kV Entre Rios'!$O$184))</f>
        <v>498160.01797955768</v>
      </c>
      <c r="T31" s="2">
        <f>+T50*('150MW-220kV Ciruelos'!$O$127/SUM('150MW-220kV Ciruelos'!$O60,'150MW-220kV Ciruelos'!$O$127,'150MW-220kV Ciruelos'!$O$184))</f>
        <v>468855.55419598299</v>
      </c>
      <c r="U31" s="2">
        <f>+U50*('150MW-220kV Tineo'!$O$127/SUM('150MW-220kV Tineo'!$O60,'150MW-220kV Tineo'!$O$127,'150MW-220kV Tineo'!$O$184))</f>
        <v>490650.89602695953</v>
      </c>
      <c r="V31" s="2">
        <f>+V50*('150MW-220kV Puerto Montt'!$O$127/SUM('150MW-220kV Puerto Montt'!$O60,'150MW-220kV Puerto Montt'!$O$127,'150MW-220kV Puerto Montt'!$O$184))</f>
        <v>481643.72811198968</v>
      </c>
      <c r="AN31" s="11"/>
    </row>
    <row r="32" spans="1:40" hidden="1" x14ac:dyDescent="0.25">
      <c r="A32" s="1265"/>
      <c r="B32" s="302"/>
      <c r="C32" s="2"/>
      <c r="D32" s="2"/>
      <c r="E32" s="2"/>
      <c r="F32" s="627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AN32" s="11"/>
    </row>
    <row r="33" spans="1:40" x14ac:dyDescent="0.25">
      <c r="A33" s="1265"/>
      <c r="B33" s="547" t="s">
        <v>290</v>
      </c>
      <c r="C33" s="5">
        <f>+'150MW-220kV Roncacho'!$O$127+C50*('150MW-220kV Roncacho'!$O$127/SUM('150MW-220kV Roncacho'!$O60,'150MW-220kV Roncacho'!$O$127,'150MW-220kV Roncacho'!$O$184))</f>
        <v>6256182.8309212364</v>
      </c>
      <c r="D33" s="5">
        <f>+'150MW-220kV Condores'!$O$127+D50*('150MW-220kV Condores'!$O$127/SUM('150MW-220kV Condores'!$O60,'150MW-220kV Condores'!$O$127,'150MW-220kV Condores'!$O$184))</f>
        <v>6077743.4447187493</v>
      </c>
      <c r="E33" s="5">
        <f>+'150MW-220kV Nueva Pozo Almonte'!$O$127+E50*('150MW-220kV Nueva Pozo Almonte'!$O$127/SUM('150MW-220kV Nueva Pozo Almonte'!$O60,'150MW-220kV Nueva Pozo Almonte'!$O$127,'150MW-220kV Nueva Pozo Almonte'!$O$184))</f>
        <v>6238316.711958956</v>
      </c>
      <c r="F33" s="5">
        <f>+'150MW-220kV Nueva Lagunas'!$O$127+F50*('150MW-220kV Nueva Lagunas'!$O$127/SUM('150MW-220kV Nueva Lagunas'!$O60,'150MW-220kV Nueva Lagunas'!$O$127,'150MW-220kV Nueva Lagunas'!$O$184))</f>
        <v>6268430.5306729767</v>
      </c>
      <c r="G33" s="5">
        <f>+'150MW-220kV Kimal'!$O$127+G50*('150MW-220kV Kimal'!$O$127/SUM('150MW-220kV Kimal'!$O60,'150MW-220kV Kimal'!$O$127,'150MW-220kV Kimal'!$O$184))</f>
        <v>6315221.2040370628</v>
      </c>
      <c r="H33" s="5">
        <f>+'150MW-220kV Miraje'!$O$127+H50*('150MW-220kV Miraje'!$O$127/SUM('150MW-220kV Miraje'!$O60,'150MW-220kV Miraje'!$O$127,'150MW-220kV Miraje'!$O$184))</f>
        <v>6317831.6653135382</v>
      </c>
      <c r="I33" s="5">
        <f>+'150MW-220kV Kapatur'!$O$127+I50*('150MW-220kV Kapatur'!$O$127/SUM('150MW-220kV Kapatur'!$O60,'150MW-220kV Kapatur'!$O$127,'150MW-220kV Kapatur'!$O$184))</f>
        <v>6175011.077735289</v>
      </c>
      <c r="J33" s="5">
        <f>+'150MW-220kV Parinas'!$O$127+J50*('150MW-220kV Parinas'!$O$127/SUM('150MW-220kV Parinas'!$O60,'150MW-220kV Parinas'!$O$127,'150MW-220kV Parinas'!$O$184))</f>
        <v>6525284.9715883834</v>
      </c>
      <c r="K33" s="5">
        <f>+'150MW-220kV Cumbres'!$O$127+K50*('150MW-220kV Cumbres'!$O$127/SUM('150MW-220kV Cumbres'!$O60,'150MW-220kV Cumbres'!$O$127,'150MW-220kV Cumbres'!$O$184))</f>
        <v>6368251.9826836241</v>
      </c>
      <c r="L33" s="5">
        <f>+'150MW-220kV Illapa'!$O$127+L50*('150MW-220kV Illapa'!$O$127/SUM('150MW-220kV Illapa'!$O60,'150MW-220kV Illapa'!$O$127,'150MW-220kV Illapa'!$O$184))</f>
        <v>6353028.3798379377</v>
      </c>
      <c r="M33" s="5">
        <f>+'150MW-220kV Nueva Cardones'!$O$127+M50*('150MW-220kV Nueva Cardones'!$O$127/SUM('150MW-220kV Nueva Cardones'!$O60,'150MW-220kV Nueva Cardones'!$O$127,'150MW-220kV Nueva Cardones'!$O$184))</f>
        <v>6246264.8272591671</v>
      </c>
      <c r="N33" s="5">
        <f>+'150MW-220kV Nueva Maitencillo'!$O$127+N50*('150MW-220kV Nueva Maitencillo'!$O$127/SUM('150MW-220kV Nueva Maitencillo'!$O60,'150MW-220kV Nueva Maitencillo'!$O$127,'150MW-220kV Nueva Maitencillo'!$O$184))</f>
        <v>6209324.296963566</v>
      </c>
      <c r="O33" s="5">
        <f>+'150MW-220kV Nueva PdA'!$O$127+O50*('150MW-220kV Nueva PdA'!$O$127/SUM('150MW-220kV Nueva PdA'!$O60,'150MW-220kV Nueva PdA'!$O$127,'150MW-220kV Nueva PdA'!$O$184))</f>
        <v>6167928.1353541566</v>
      </c>
      <c r="P33" s="5">
        <f>+'150MW-220kV Nogales'!$O$127+P50*('150MW-220kV Nogales'!$O$127/SUM('150MW-220kV Nogales'!$O60,'150MW-220kV Nogales'!$O$127,'150MW-220kV Nogales'!$O$184))</f>
        <v>6252904.7534726048</v>
      </c>
      <c r="Q33" s="5">
        <f>+'150MW-220kV Lo Aguirre'!$O$127+Q50*('150MW-220kV Lo Aguirre'!$O$127/SUM('150MW-220kV Lo Aguirre'!$O60,'150MW-220kV Lo Aguirre'!$O$127,'150MW-220kV Lo Aguirre'!$O$184))</f>
        <v>6186771.1255089156</v>
      </c>
      <c r="R33" s="5">
        <f>+'150MW-220kV Candelaria'!$O$127+R50*('150MW-220kV Candelaria'!$O$127/SUM('150MW-220kV Candelaria'!$O60,'150MW-220kV Candelaria'!$O$127,'150MW-220kV Candelaria'!$O$184))</f>
        <v>5850945.1822451456</v>
      </c>
      <c r="S33" s="5">
        <f>+'150MW-220kV Entre Rios'!$O$127+S50*('150MW-220kV Entre Rios'!$O$127/SUM('150MW-220kV Entre Rios'!$O60,'150MW-220kV Entre Rios'!$O$127,'150MW-220kV Entre Rios'!$O$184))</f>
        <v>6267663.022216877</v>
      </c>
      <c r="T33" s="5">
        <f>+'150MW-220kV Ciruelos'!$O$127+T50*('150MW-220kV Ciruelos'!$O$127/SUM('150MW-220kV Ciruelos'!$O60,'150MW-220kV Ciruelos'!$O$127,'150MW-220kV Ciruelos'!$O$184))</f>
        <v>5898705.9372046459</v>
      </c>
      <c r="U33" s="5">
        <f>+'150MW-220kV Tineo'!$O$127+U50*('150MW-220kV Tineo'!$O$127/SUM('150MW-220kV Tineo'!$O60,'150MW-220kV Tineo'!$O$127,'150MW-220kV Tineo'!$O$184))</f>
        <v>6173191.1675752178</v>
      </c>
      <c r="V33" s="5">
        <f>+'150MW-220kV Puerto Montt'!$O$127+V50*('150MW-220kV Puerto Montt'!$O$127/SUM('150MW-220kV Puerto Montt'!$O60,'150MW-220kV Puerto Montt'!$O$127,'150MW-220kV Puerto Montt'!$O$184))</f>
        <v>6059763.6461335653</v>
      </c>
      <c r="AN33" s="11"/>
    </row>
    <row r="34" spans="1:40" hidden="1" x14ac:dyDescent="0.25">
      <c r="A34" s="1265"/>
      <c r="B34" s="547"/>
      <c r="C34" s="5">
        <f>+'RESUMEN 70 MW_220kV BESS'!G74</f>
        <v>285.67500000000024</v>
      </c>
      <c r="D34" s="5">
        <f>+'RESUMEN 70 MW_220kV BESS'!H74</f>
        <v>285.67500000000024</v>
      </c>
      <c r="E34" s="5">
        <f>+'RESUMEN 70 MW_220kV BESS'!I74</f>
        <v>285.67500000000024</v>
      </c>
      <c r="F34" s="5"/>
      <c r="G34" s="5"/>
      <c r="H34" s="5"/>
      <c r="I34" s="5">
        <f>+'RESUMEN 70 MW_220kV BESS'!M74</f>
        <v>285.67500000000024</v>
      </c>
      <c r="J34" s="5"/>
      <c r="K34" s="5"/>
      <c r="L34" s="5"/>
      <c r="M34" s="5"/>
      <c r="N34" s="5">
        <f>+'RESUMEN 70 MW_220kV BESS'!R74</f>
        <v>285.67500000000024</v>
      </c>
      <c r="O34" s="5">
        <f>+'RESUMEN 70 MW_220kV BESS'!S74</f>
        <v>285.67500000000024</v>
      </c>
      <c r="P34" s="5">
        <f>+'RESUMEN 70 MW_220kV BESS'!T74</f>
        <v>285.67500000000024</v>
      </c>
      <c r="Q34" s="5">
        <f>+'RESUMEN 70 MW_220kV BESS'!U74</f>
        <v>285.67500000000024</v>
      </c>
      <c r="R34" s="5">
        <f>+'RESUMEN 70 MW_220kV BESS'!V74</f>
        <v>285.67500000000024</v>
      </c>
      <c r="S34" s="5">
        <f>+'RESUMEN 70 MW_220kV BESS'!W74</f>
        <v>0</v>
      </c>
      <c r="T34" s="5">
        <f>+'RESUMEN 70 MW_220kV BESS'!X74</f>
        <v>0</v>
      </c>
      <c r="U34" s="5">
        <f>+'RESUMEN 70 MW_220kV BESS'!Y74</f>
        <v>0</v>
      </c>
      <c r="V34" s="5">
        <f>+'RESUMEN 70 MW_220kV BESS'!Z74</f>
        <v>0</v>
      </c>
      <c r="AN34" s="11"/>
    </row>
    <row r="35" spans="1:40" x14ac:dyDescent="0.25">
      <c r="A35" s="1265"/>
      <c r="B35" s="547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AN35" s="11"/>
    </row>
    <row r="36" spans="1:40" x14ac:dyDescent="0.25">
      <c r="A36" s="518" t="s">
        <v>291</v>
      </c>
      <c r="B36" s="547" t="s">
        <v>292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AN36" s="11"/>
    </row>
    <row r="37" spans="1:40" x14ac:dyDescent="0.25">
      <c r="A37" s="518" t="s">
        <v>293</v>
      </c>
      <c r="B37" t="s">
        <v>294</v>
      </c>
      <c r="C37" s="627">
        <f>+'150MW-220kV Roncacho'!$O$147</f>
        <v>121480.67265893225</v>
      </c>
      <c r="D37" s="627">
        <f>+'150MW-220kV Condores'!$O$147</f>
        <v>122438.66125893225</v>
      </c>
      <c r="E37" s="627">
        <f>+'150MW-220kV Nueva Pozo Almonte'!$O$147</f>
        <v>122455.35127819984</v>
      </c>
      <c r="F37" s="627">
        <f>+'150MW-220kV Nueva Lagunas'!$O$147</f>
        <v>122438.66125893225</v>
      </c>
      <c r="G37" s="627">
        <f>+'150MW-220kV Kimal'!$O$147</f>
        <v>122653.000690534</v>
      </c>
      <c r="H37" s="627">
        <f>+'150MW-220kV Miraje'!$O$147</f>
        <v>122661.47467727739</v>
      </c>
      <c r="I37" s="627">
        <f>+'150MW-220kV Kapatur'!$O$147</f>
        <v>122438.66125893225</v>
      </c>
      <c r="J37" s="627">
        <f>+'150MW-220kV Parinas'!$O$147</f>
        <v>123399.31571386856</v>
      </c>
      <c r="K37" s="627">
        <f>+'150MW-220kV Cumbres'!$O$147</f>
        <v>122503.03033765525</v>
      </c>
      <c r="L37" s="627">
        <f>+'150MW-220kV Illapa'!$O$147</f>
        <v>122438.66125893225</v>
      </c>
      <c r="M37" s="627">
        <f>+'150MW-220kV Nueva Cardones'!$O$147</f>
        <v>122438.66125893225</v>
      </c>
      <c r="N37" s="627">
        <f>+'150MW-220kV Nueva Maitencillo'!$O$147</f>
        <v>122438.66125893225</v>
      </c>
      <c r="O37" s="627">
        <f>+'150MW-220kV Nueva PdA'!$O$147</f>
        <v>122438.66125893225</v>
      </c>
      <c r="P37" s="627">
        <f>+'150MW-220kV Nogales'!$O$147</f>
        <v>122438.66125893225</v>
      </c>
      <c r="Q37" s="627">
        <f>+'150MW-220kV Lo Aguirre'!$O$147</f>
        <v>122438.66125893225</v>
      </c>
      <c r="R37" s="627">
        <f>+'150MW-220kV Candelaria'!$O$147</f>
        <v>122438.66125893225</v>
      </c>
      <c r="S37" s="627">
        <f>+'150MW-220kV Entre Rios'!$O$147</f>
        <v>122438.66125893225</v>
      </c>
      <c r="T37" s="627">
        <f>+'150MW-220kV Ciruelos'!$O$147</f>
        <v>122438.66125893225</v>
      </c>
      <c r="U37" s="627">
        <f>+'150MW-220kV Tineo'!$O$147</f>
        <v>122438.66125893225</v>
      </c>
      <c r="V37" s="627">
        <f>+'150MW-220kV Puerto Montt'!$O$147</f>
        <v>122438.66125893225</v>
      </c>
      <c r="AN37" s="11"/>
    </row>
    <row r="38" spans="1:40" x14ac:dyDescent="0.25">
      <c r="A38" s="518" t="s">
        <v>295</v>
      </c>
      <c r="B38" s="8" t="s">
        <v>296</v>
      </c>
      <c r="C38" s="2"/>
      <c r="D38" s="2"/>
      <c r="E38" s="2"/>
      <c r="F38" s="627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AN38" s="11"/>
    </row>
    <row r="39" spans="1:40" x14ac:dyDescent="0.25">
      <c r="A39" s="518" t="s">
        <v>297</v>
      </c>
      <c r="B39" s="8" t="s">
        <v>298</v>
      </c>
      <c r="C39" s="2">
        <f>+'150MW-220kV Roncacho'!$O$158</f>
        <v>367592.39791173057</v>
      </c>
      <c r="D39" s="2">
        <f>+'150MW-220kV Condores'!$O$158</f>
        <v>367592.39791173057</v>
      </c>
      <c r="E39" s="2">
        <f>+'150MW-220kV Nueva Pozo Almonte'!$O$158</f>
        <v>367592.39791173057</v>
      </c>
      <c r="F39" s="627">
        <f>+'150MW-220kV Nueva Lagunas'!$O$158</f>
        <v>402952.39791173057</v>
      </c>
      <c r="G39" s="2">
        <f>+'150MW-220kV Kimal'!$O$158</f>
        <v>367592.39791173057</v>
      </c>
      <c r="H39" s="2">
        <f>+'150MW-220kV Miraje'!$O$158</f>
        <v>367592.39791173057</v>
      </c>
      <c r="I39" s="2">
        <f>+'150MW-220kV Kapatur'!$O$158</f>
        <v>367592.39791173057</v>
      </c>
      <c r="J39" s="2">
        <f>+'150MW-220kV Parinas'!$O$158</f>
        <v>380217.87930709345</v>
      </c>
      <c r="K39" s="2">
        <f>+'150MW-220kV Cumbres'!$O$158</f>
        <v>393477.87930709345</v>
      </c>
      <c r="L39" s="2">
        <f>+'150MW-220kV Illapa'!$O$158</f>
        <v>393477.87930709345</v>
      </c>
      <c r="M39" s="2">
        <f>+'150MW-220kV Nueva Cardones'!$O$158</f>
        <v>393477.87930709345</v>
      </c>
      <c r="N39" s="2">
        <f>+'150MW-220kV Nueva Maitencillo'!$O$158</f>
        <v>393477.87930709345</v>
      </c>
      <c r="O39" s="2">
        <f>+'150MW-220kV Nueva PdA'!$O$158</f>
        <v>393477.87930709345</v>
      </c>
      <c r="P39" s="2">
        <f>+'150MW-220kV Nogales'!$O$158</f>
        <v>430264.66378741356</v>
      </c>
      <c r="Q39" s="2">
        <f>+'150MW-220kV Lo Aguirre'!$O$158</f>
        <v>430264.66378741356</v>
      </c>
      <c r="R39" s="2">
        <f>+'150MW-220kV Candelaria'!$O$158</f>
        <v>430264.66378741356</v>
      </c>
      <c r="S39" s="2">
        <f>+'150MW-220kV Entre Rios'!$O$158</f>
        <v>450818.68647369562</v>
      </c>
      <c r="T39" s="2">
        <f>+'150MW-220kV Ciruelos'!$O$158</f>
        <v>450818.68647369562</v>
      </c>
      <c r="U39" s="2">
        <f>+'150MW-220kV Tineo'!$O$158</f>
        <v>450818.68647369562</v>
      </c>
      <c r="V39" s="2">
        <f>+'150MW-220kV Puerto Montt'!$O$158</f>
        <v>450818.68647369562</v>
      </c>
      <c r="AN39" s="11"/>
    </row>
    <row r="40" spans="1:40" x14ac:dyDescent="0.25">
      <c r="A40" s="518" t="s">
        <v>299</v>
      </c>
      <c r="B40" s="8" t="s">
        <v>300</v>
      </c>
      <c r="C40" s="2">
        <f>+'150MW-220kV Roncacho'!$O$177</f>
        <v>169048.39932468522</v>
      </c>
      <c r="D40" s="2">
        <f>+'150MW-220kV Condores'!$O$177</f>
        <v>171652.10483430582</v>
      </c>
      <c r="E40" s="2">
        <f>+'150MW-220kV Nueva Pozo Almonte'!$O$177</f>
        <v>169747.54463999101</v>
      </c>
      <c r="F40" s="627">
        <f>+'150MW-220kV Nueva Lagunas'!$O$177</f>
        <v>170688.21823669394</v>
      </c>
      <c r="G40" s="2">
        <f>+'150MW-220kV Kimal'!$O$177</f>
        <v>170082.75925135709</v>
      </c>
      <c r="H40" s="2">
        <f>+'150MW-220kV Miraje'!$O$177</f>
        <v>170130.55867701277</v>
      </c>
      <c r="I40" s="2">
        <f>+'150MW-220kV Kapatur'!$O$177</f>
        <v>169916.51485628699</v>
      </c>
      <c r="J40" s="2">
        <f>+'150MW-220kV Parinas'!$O$177</f>
        <v>170244.11017359555</v>
      </c>
      <c r="K40" s="2">
        <f>+'150MW-220kV Cumbres'!$O$177</f>
        <v>171157.92869029837</v>
      </c>
      <c r="L40" s="2">
        <f>+'150MW-220kV Illapa'!$O$177</f>
        <v>171175.17054910411</v>
      </c>
      <c r="M40" s="2">
        <f>+'150MW-220kV Nueva Cardones'!$O$177</f>
        <v>170951.02638462983</v>
      </c>
      <c r="N40" s="2">
        <f>+'150MW-220kV Nueva Maitencillo'!$O$177</f>
        <v>170469.97852395041</v>
      </c>
      <c r="O40" s="2">
        <f>+'150MW-220kV Nueva PdA'!$O$177</f>
        <v>169802.6787189107</v>
      </c>
      <c r="P40" s="2">
        <f>+'150MW-220kV Nogales'!$O$177</f>
        <v>170056.90566374667</v>
      </c>
      <c r="Q40" s="2">
        <f>+'150MW-220kV Lo Aguirre'!$O$177</f>
        <v>177445.57833551441</v>
      </c>
      <c r="R40" s="2">
        <f>+'150MW-220kV Candelaria'!$O$177</f>
        <v>170276.66115843537</v>
      </c>
      <c r="S40" s="2">
        <f>+'150MW-220kV Entre Rios'!$O$177</f>
        <v>170298.20581477741</v>
      </c>
      <c r="T40" s="2">
        <f>+'150MW-220kV Ciruelos'!$O$177</f>
        <v>170944.54550503832</v>
      </c>
      <c r="U40" s="2">
        <f>+'150MW-220kV Tineo'!$O$177</f>
        <v>170760.31659299874</v>
      </c>
      <c r="V40" s="2">
        <f>+'150MW-220kV Puerto Montt'!$O$177</f>
        <v>169725.1179560794</v>
      </c>
      <c r="AN40" s="11"/>
    </row>
    <row r="41" spans="1:40" x14ac:dyDescent="0.25">
      <c r="A41" s="518" t="s">
        <v>301</v>
      </c>
      <c r="B41" s="8" t="s">
        <v>273</v>
      </c>
      <c r="C41" s="2">
        <f>+'150MW-220kV Roncacho'!$O$182</f>
        <v>60803.080110659175</v>
      </c>
      <c r="D41" s="2">
        <f>+'150MW-220kV Condores'!$O$182</f>
        <v>60803.080110659175</v>
      </c>
      <c r="E41" s="2">
        <f>+'150MW-220kV Nueva Pozo Almonte'!$O$182</f>
        <v>60803.080110659175</v>
      </c>
      <c r="F41" s="627">
        <f>+'150MW-220kV Nueva Lagunas'!$O$182</f>
        <v>60803.080110659175</v>
      </c>
      <c r="G41" s="2">
        <f>+'150MW-220kV Kimal'!$O$182</f>
        <v>60803.080110659175</v>
      </c>
      <c r="H41" s="2">
        <f>+'150MW-220kV Miraje'!$O$182</f>
        <v>60803.080110659175</v>
      </c>
      <c r="I41" s="2">
        <f>+'150MW-220kV Kapatur'!$O$182</f>
        <v>60803.080110659175</v>
      </c>
      <c r="J41" s="2">
        <f>+'150MW-220kV Parinas'!$O$182</f>
        <v>60803.080110659175</v>
      </c>
      <c r="K41" s="2">
        <f>+'150MW-220kV Cumbres'!$O$182</f>
        <v>60803.080110659175</v>
      </c>
      <c r="L41" s="2">
        <f>+'150MW-220kV Illapa'!$O$182</f>
        <v>60803.080110659175</v>
      </c>
      <c r="M41" s="2">
        <f>+'150MW-220kV Nueva Cardones'!$O$182</f>
        <v>60803.080110659175</v>
      </c>
      <c r="N41" s="2">
        <f>+'150MW-220kV Nueva Maitencillo'!$O$182</f>
        <v>60803.080110659175</v>
      </c>
      <c r="O41" s="2">
        <f>+'150MW-220kV Nueva PdA'!$O$182</f>
        <v>60803.080110659175</v>
      </c>
      <c r="P41" s="2">
        <f>+'150MW-220kV Nogales'!$O$182</f>
        <v>60803.080110659175</v>
      </c>
      <c r="Q41" s="2">
        <f>+'150MW-220kV Lo Aguirre'!$O$182</f>
        <v>60803.080110659175</v>
      </c>
      <c r="R41" s="2">
        <f>+'150MW-220kV Candelaria'!$O$182</f>
        <v>60803.080110659175</v>
      </c>
      <c r="S41" s="2">
        <f>+'150MW-220kV Entre Rios'!$O$182</f>
        <v>60803.080110659175</v>
      </c>
      <c r="T41" s="2">
        <f>+'150MW-220kV Ciruelos'!$O$182</f>
        <v>60803.080110659175</v>
      </c>
      <c r="U41" s="2">
        <f>+'150MW-220kV Tineo'!$O$182</f>
        <v>60803.080110659175</v>
      </c>
      <c r="V41" s="2">
        <f>+'150MW-220kV Puerto Montt'!$O$182</f>
        <v>60803.080110659175</v>
      </c>
      <c r="AN41" s="11"/>
    </row>
    <row r="42" spans="1:40" x14ac:dyDescent="0.25">
      <c r="A42" s="1265"/>
      <c r="B42" s="302" t="s">
        <v>302</v>
      </c>
      <c r="C42" s="2">
        <f>+C50*('150MW-220kV Roncacho'!$O$184/SUM('150MW-220kV Roncacho'!$O60,'150MW-220kV Roncacho'!$O$127,'150MW-220kV Roncacho'!$O$184))</f>
        <v>62076.711214203962</v>
      </c>
      <c r="D42" s="2">
        <f>+D50*('150MW-220kV Condores'!$O$184/SUM('150MW-220kV Condores'!$O60,'150MW-220kV Condores'!$O$127,'150MW-220kV Condores'!$O$184))</f>
        <v>62380.607524986655</v>
      </c>
      <c r="E42" s="2">
        <f>+E50*('150MW-220kV Nueva Pozo Almonte'!$O$184/SUM('150MW-220kV Nueva Pozo Almonte'!$O60,'150MW-220kV Nueva Pozo Almonte'!$O$127,'150MW-220kV Nueva Pozo Almonte'!$O$184))</f>
        <v>62216.791137843633</v>
      </c>
      <c r="F42" s="627">
        <f>+F50*('150MW-220kV Nueva Lagunas'!$O$184/SUM('150MW-220kV Nueva Lagunas'!$O60,'150MW-220kV Nueva Lagunas'!$O$127,'150MW-220kV Nueva Lagunas'!$O$184))</f>
        <v>65348.044709862152</v>
      </c>
      <c r="G42" s="2">
        <f>+G50*('150MW-220kV Kimal'!$O$184/SUM('150MW-220kV Kimal'!$O60,'150MW-220kV Kimal'!$O$127,'150MW-220kV Kimal'!$O$184))</f>
        <v>62252.463496230695</v>
      </c>
      <c r="H42" s="2">
        <f>+H50*('150MW-220kV Miraje'!$O$184/SUM('150MW-220kV Miraje'!$O60,'150MW-220kV Miraje'!$O$127,'150MW-220kV Miraje'!$O$184))</f>
        <v>62257.295368116065</v>
      </c>
      <c r="I42" s="2">
        <f>+I50*('150MW-220kV Kapatur'!$O$184/SUM('150MW-220kV Kapatur'!$O60,'150MW-220kV Kapatur'!$O$127,'150MW-220kV Kapatur'!$O$184))</f>
        <v>62220.149006311265</v>
      </c>
      <c r="J42" s="2">
        <f>+J50*('150MW-220kV Parinas'!$O$184/SUM('150MW-220kV Parinas'!$O60,'150MW-220kV Parinas'!$O$127,'150MW-220kV Parinas'!$O$184))</f>
        <v>63419.258551809784</v>
      </c>
      <c r="K42" s="2">
        <f>+K50*('150MW-220kV Cumbres'!$O$184/SUM('150MW-220kV Cumbres'!$O60,'150MW-220kV Cumbres'!$O$127,'150MW-220kV Cumbres'!$O$184))</f>
        <v>64573.507416401379</v>
      </c>
      <c r="L42" s="2">
        <f>+L50*('150MW-220kV Illapa'!$O$184/SUM('150MW-220kV Illapa'!$O60,'150MW-220kV Illapa'!$O$127,'150MW-220kV Illapa'!$O$184))</f>
        <v>64569.594893199035</v>
      </c>
      <c r="M42" s="2">
        <f>+M50*('150MW-220kV Nueva Cardones'!$O$184/SUM('150MW-220kV Nueva Cardones'!$O60,'150MW-220kV Nueva Cardones'!$O$127,'150MW-220kV Nueva Cardones'!$O$184))</f>
        <v>64552.544926457107</v>
      </c>
      <c r="N42" s="2">
        <f>+N50*('150MW-220kV Nueva Maitencillo'!$O$184/SUM('150MW-220kV Nueva Maitencillo'!$O60,'150MW-220kV Nueva Maitencillo'!$O$127,'150MW-220kV Nueva Maitencillo'!$O$184))</f>
        <v>64511.396829266334</v>
      </c>
      <c r="O42" s="2">
        <f>+O50*('150MW-220kV Nueva PdA'!$O$184/SUM('150MW-220kV Nueva PdA'!$O60,'150MW-220kV Nueva PdA'!$O$127,'150MW-220kV Nueva PdA'!$O$184))</f>
        <v>64457.554357845693</v>
      </c>
      <c r="P42" s="2">
        <f>+P50*('150MW-220kV Nogales'!$O$184/SUM('150MW-220kV Nogales'!$O60,'150MW-220kV Nogales'!$O$127,'150MW-220kV Nogales'!$O$184))</f>
        <v>67656.4828415011</v>
      </c>
      <c r="Q42" s="2">
        <f>+Q50*('150MW-220kV Lo Aguirre'!$O$184/SUM('150MW-220kV Lo Aguirre'!$O60,'150MW-220kV Lo Aguirre'!$O$127,'150MW-220kV Lo Aguirre'!$O$184))</f>
        <v>68282.901982189709</v>
      </c>
      <c r="R42" s="2">
        <f>+R50*('150MW-220kV Candelaria'!$O$184/SUM('150MW-220kV Candelaria'!$O60,'150MW-220kV Candelaria'!$O$127,'150MW-220kV Candelaria'!$O$184))</f>
        <v>67682.66896578981</v>
      </c>
      <c r="S42" s="2">
        <f>+S50*('150MW-220kV Entre Rios'!$O$184/SUM('150MW-220kV Entre Rios'!$O60,'150MW-220kV Entre Rios'!$O$127,'150MW-220kV Entre Rios'!$O$184))</f>
        <v>69451.270085278855</v>
      </c>
      <c r="T42" s="2">
        <f>+T50*('150MW-220kV Ciruelos'!$O$184/SUM('150MW-220kV Ciruelos'!$O60,'150MW-220kV Ciruelos'!$O$127,'150MW-220kV Ciruelos'!$O$184))</f>
        <v>69510.396472585373</v>
      </c>
      <c r="U42" s="2">
        <f>+U50*('150MW-220kV Tineo'!$O$184/SUM('150MW-220kV Tineo'!$O60,'150MW-220kV Tineo'!$O$127,'150MW-220kV Tineo'!$O$184))</f>
        <v>69491.107942673334</v>
      </c>
      <c r="V42" s="2">
        <f>+V50*('150MW-220kV Puerto Montt'!$O$184/SUM('150MW-220kV Puerto Montt'!$O60,'150MW-220kV Puerto Montt'!$O$127,'150MW-220kV Puerto Montt'!$O$184))</f>
        <v>69403.001830524619</v>
      </c>
      <c r="AN42" s="11"/>
    </row>
    <row r="43" spans="1:40" hidden="1" x14ac:dyDescent="0.25">
      <c r="A43" s="1265"/>
      <c r="B43" s="302"/>
      <c r="C43" s="2"/>
      <c r="D43" s="2"/>
      <c r="E43" s="2"/>
      <c r="F43" s="627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AN43" s="11"/>
    </row>
    <row r="44" spans="1:40" hidden="1" x14ac:dyDescent="0.25">
      <c r="A44" s="1265"/>
      <c r="B44" s="302"/>
      <c r="C44" s="2"/>
      <c r="D44" s="2"/>
      <c r="E44" s="2"/>
      <c r="F44" s="627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AN44" s="11"/>
    </row>
    <row r="45" spans="1:40" x14ac:dyDescent="0.25">
      <c r="A45" s="1265"/>
      <c r="B45" s="547" t="s">
        <v>303</v>
      </c>
      <c r="C45" s="5">
        <f>+'150MW-220kV Roncacho'!$O$184+C50*('150MW-220kV Roncacho'!$O$184/SUM('150MW-220kV Roncacho'!$O60,'150MW-220kV Roncacho'!$O$127,'150MW-220kV Roncacho'!$O$184))</f>
        <v>781001.26122021116</v>
      </c>
      <c r="D45" s="5">
        <f>+'150MW-220kV Condores'!$O$184+D50*('150MW-220kV Condores'!$O$184/SUM('150MW-220kV Condores'!$O60,'150MW-220kV Condores'!$O$127,'150MW-220kV Condores'!$O$184))</f>
        <v>784866.85164061445</v>
      </c>
      <c r="E45" s="5">
        <f>+'150MW-220kV Nueva Pozo Almonte'!$O$184+E50*('150MW-220kV Nueva Pozo Almonte'!$O$184/SUM('150MW-220kV Nueva Pozo Almonte'!$O60,'150MW-220kV Nueva Pozo Almonte'!$O$127,'150MW-220kV Nueva Pozo Almonte'!$O$184))</f>
        <v>782815.16507842427</v>
      </c>
      <c r="F45" s="5">
        <f>+'150MW-220kV Nueva Lagunas'!$O$184+F50*('150MW-220kV Nueva Lagunas'!$O$184/SUM('150MW-220kV Nueva Lagunas'!$O60,'150MW-220kV Nueva Lagunas'!$O$127,'150MW-220kV Nueva Lagunas'!$O$184))</f>
        <v>822230.4022278781</v>
      </c>
      <c r="G45" s="5">
        <f>+'150MW-220kV Kimal'!$O$184+G50*('150MW-220kV Kimal'!$O$184/SUM('150MW-220kV Kimal'!$O60,'150MW-220kV Kimal'!$O$127,'150MW-220kV Kimal'!$O$184))</f>
        <v>783383.70146051154</v>
      </c>
      <c r="H45" s="5">
        <f>+'150MW-220kV Miraje'!$O$184+H50*('150MW-220kV Miraje'!$O$184/SUM('150MW-220kV Miraje'!$O60,'150MW-220kV Miraje'!$O$127,'150MW-220kV Miraje'!$O$184))</f>
        <v>783444.80674479599</v>
      </c>
      <c r="I45" s="5">
        <f>+'150MW-220kV Kapatur'!$O$184+I50*('150MW-220kV Kapatur'!$O$184/SUM('150MW-220kV Kapatur'!$O60,'150MW-220kV Kapatur'!$O$127,'150MW-220kV Kapatur'!$O$184))</f>
        <v>782970.80314392026</v>
      </c>
      <c r="J45" s="5">
        <f>+'150MW-220kV Parinas'!$O$184+J50*('150MW-220kV Parinas'!$O$184/SUM('150MW-220kV Parinas'!$O60,'150MW-220kV Parinas'!$O$127,'150MW-220kV Parinas'!$O$184))</f>
        <v>798083.64385702659</v>
      </c>
      <c r="K45" s="5">
        <f>+'150MW-220kV Cumbres'!$O$184+K50*('150MW-220kV Cumbres'!$O$184/SUM('150MW-220kV Cumbres'!$O60,'150MW-220kV Cumbres'!$O$127,'150MW-220kV Cumbres'!$O$184))</f>
        <v>812515.42586210766</v>
      </c>
      <c r="L45" s="5">
        <f>+'150MW-220kV Illapa'!$O$184+L50*('150MW-220kV Illapa'!$O$184/SUM('150MW-220kV Illapa'!$O60,'150MW-220kV Illapa'!$O$127,'150MW-220kV Illapa'!$O$184))</f>
        <v>812464.38611898804</v>
      </c>
      <c r="M45" s="5">
        <f>+'150MW-220kV Nueva Cardones'!$O$184+M50*('150MW-220kV Nueva Cardones'!$O$184/SUM('150MW-220kV Nueva Cardones'!$O60,'150MW-220kV Nueva Cardones'!$O$127,'150MW-220kV Nueva Cardones'!$O$184))</f>
        <v>812223.19198777177</v>
      </c>
      <c r="N45" s="5">
        <f>+'150MW-220kV Nueva Maitencillo'!$O$184+N50*('150MW-220kV Nueva Maitencillo'!$O$184/SUM('150MW-220kV Nueva Maitencillo'!$O60,'150MW-220kV Nueva Maitencillo'!$O$127,'150MW-220kV Nueva Maitencillo'!$O$184))</f>
        <v>811700.99602990155</v>
      </c>
      <c r="O45" s="5">
        <f>+'150MW-220kV Nueva PdA'!$O$184+O50*('150MW-220kV Nueva PdA'!$O$184/SUM('150MW-220kV Nueva PdA'!$O60,'150MW-220kV Nueva PdA'!$O$127,'150MW-220kV Nueva PdA'!$O$184))</f>
        <v>810979.85375344125</v>
      </c>
      <c r="P45" s="5">
        <f>+'150MW-220kV Nogales'!$O$184+P50*('150MW-220kV Nogales'!$O$184/SUM('150MW-220kV Nogales'!$O60,'150MW-220kV Nogales'!$O$127,'150MW-220kV Nogales'!$O$184))</f>
        <v>851219.79366225272</v>
      </c>
      <c r="Q45" s="5">
        <f>+'150MW-220kV Lo Aguirre'!$O$184+Q50*('150MW-220kV Lo Aguirre'!$O$184/SUM('150MW-220kV Lo Aguirre'!$O60,'150MW-220kV Lo Aguirre'!$O$127,'150MW-220kV Lo Aguirre'!$O$184))</f>
        <v>859234.88547470921</v>
      </c>
      <c r="R45" s="5">
        <f>+'150MW-220kV Candelaria'!$O$184+R50*('150MW-220kV Candelaria'!$O$184/SUM('150MW-220kV Candelaria'!$O60,'150MW-220kV Candelaria'!$O$127,'150MW-220kV Candelaria'!$O$184))</f>
        <v>851465.73528123018</v>
      </c>
      <c r="S45" s="5">
        <f>+'150MW-220kV Entre Rios'!$O$184+S50*('150MW-220kV Entre Rios'!$O$184/SUM('150MW-220kV Entre Rios'!$O60,'150MW-220kV Entre Rios'!$O$127,'150MW-220kV Entre Rios'!$O$184))</f>
        <v>873809.90374334343</v>
      </c>
      <c r="T45" s="5">
        <f>+'150MW-220kV Ciruelos'!$O$184+T50*('150MW-220kV Ciruelos'!$O$184/SUM('150MW-220kV Ciruelos'!$O60,'150MW-220kV Ciruelos'!$O$127,'150MW-220kV Ciruelos'!$O$184))</f>
        <v>874515.36982091074</v>
      </c>
      <c r="U45" s="5">
        <f>+'150MW-220kV Tineo'!$O$184+U50*('150MW-220kV Tineo'!$O$184/SUM('150MW-220kV Tineo'!$O60,'150MW-220kV Tineo'!$O$127,'150MW-220kV Tineo'!$O$184))</f>
        <v>874311.85237895907</v>
      </c>
      <c r="V45" s="5">
        <f>+'150MW-220kV Puerto Montt'!$O$184+V50*('150MW-220kV Puerto Montt'!$O$184/SUM('150MW-220kV Puerto Montt'!$O60,'150MW-220kV Puerto Montt'!$O$127,'150MW-220kV Puerto Montt'!$O$184))</f>
        <v>873188.54762989108</v>
      </c>
      <c r="AN45" s="11"/>
    </row>
    <row r="46" spans="1:40" ht="17.25" hidden="1" customHeight="1" x14ac:dyDescent="0.25">
      <c r="A46" s="1265"/>
      <c r="B46" s="547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AN46" s="11"/>
    </row>
    <row r="47" spans="1:40" hidden="1" x14ac:dyDescent="0.25">
      <c r="A47" s="1265"/>
      <c r="B47" s="547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AN47" s="11"/>
    </row>
    <row r="48" spans="1:40" x14ac:dyDescent="0.25">
      <c r="A48" s="1265"/>
      <c r="B48" s="547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AN48" s="11"/>
    </row>
    <row r="49" spans="1:40" s="626" customFormat="1" x14ac:dyDescent="0.25">
      <c r="A49" s="623">
        <v>4</v>
      </c>
      <c r="B49" s="1196" t="s">
        <v>304</v>
      </c>
      <c r="C49" s="625"/>
      <c r="D49" s="625"/>
      <c r="E49" s="625"/>
      <c r="F49" s="625"/>
      <c r="G49" s="625"/>
      <c r="H49" s="625"/>
      <c r="I49" s="625"/>
      <c r="J49" s="625"/>
      <c r="K49" s="625"/>
      <c r="L49" s="625"/>
      <c r="M49" s="625"/>
      <c r="N49" s="625"/>
      <c r="O49" s="625"/>
      <c r="P49" s="625"/>
      <c r="Q49" s="625"/>
      <c r="R49" s="625"/>
      <c r="S49" s="625"/>
      <c r="T49" s="625"/>
      <c r="U49" s="625"/>
      <c r="V49" s="625"/>
      <c r="AN49" s="11"/>
    </row>
    <row r="50" spans="1:40" s="626" customFormat="1" x14ac:dyDescent="0.25">
      <c r="A50" s="623"/>
      <c r="B50" s="537" t="s">
        <v>305</v>
      </c>
      <c r="C50" s="625">
        <f>+'150MW-220kV Roncacho'!$O$200</f>
        <v>7694470.7267144118</v>
      </c>
      <c r="D50" s="625">
        <f>+'150MW-220kV Condores'!$O$200</f>
        <v>7722946.7318825508</v>
      </c>
      <c r="E50" s="625">
        <f>+'150MW-220kV Nueva Pozo Almonte'!$O$200</f>
        <v>7729359.2064163163</v>
      </c>
      <c r="F50" s="625">
        <f>+'150MW-220kV Nueva Lagunas'!$O$200</f>
        <v>7740791.9909687899</v>
      </c>
      <c r="G50" s="625">
        <f>+'150MW-220kV Kimal'!$O$200</f>
        <v>7811597.8493786734</v>
      </c>
      <c r="H50" s="625">
        <f>+'150MW-220kV Miraje'!$O$200</f>
        <v>7811806.9055542257</v>
      </c>
      <c r="I50" s="625">
        <f>+'150MW-220kV Kapatur'!$O$200</f>
        <v>7807256.1014492083</v>
      </c>
      <c r="J50" s="625">
        <f>+'150MW-220kV Parinas'!$O$200</f>
        <v>7823213.5167263886</v>
      </c>
      <c r="K50" s="625">
        <f>+'150MW-220kV Cumbres'!$O$200</f>
        <v>7760894.1364459507</v>
      </c>
      <c r="L50" s="625">
        <f>+'150MW-220kV Illapa'!$O$200</f>
        <v>7759698.8681262666</v>
      </c>
      <c r="M50" s="625">
        <f>+'150MW-220kV Nueva Cardones'!$O$200</f>
        <v>7742125.2145766439</v>
      </c>
      <c r="N50" s="625">
        <f>+'150MW-220kV Nueva Maitencillo'!$O$200</f>
        <v>7739193.701575404</v>
      </c>
      <c r="O50" s="625">
        <f>+'150MW-220kV Nueva PdA'!$O$200</f>
        <v>7710549.5967286807</v>
      </c>
      <c r="P50" s="625">
        <f>+'150MW-220kV Nogales'!$O$200</f>
        <v>7705739.3559641261</v>
      </c>
      <c r="Q50" s="625">
        <f>+'150MW-220kV Lo Aguirre'!$O$200</f>
        <v>7789047.1961465422</v>
      </c>
      <c r="R50" s="625">
        <f>+'150MW-220kV Candelaria'!$O$200</f>
        <v>7654185.7735882923</v>
      </c>
      <c r="S50" s="625">
        <f>+'150MW-220kV Entre Rios'!$O$200</f>
        <v>7711194.1497004516</v>
      </c>
      <c r="T50" s="625">
        <f>+'150MW-220kV Ciruelos'!$O$200</f>
        <v>7687971.8694921117</v>
      </c>
      <c r="U50" s="625">
        <f>+'150MW-220kV Tineo'!$O$200</f>
        <v>7711632.7647284837</v>
      </c>
      <c r="V50" s="625">
        <f>+'150MW-220kV Puerto Montt'!$O$200</f>
        <v>7702669.0427945778</v>
      </c>
      <c r="AN50" s="11"/>
    </row>
    <row r="51" spans="1:40" s="626" customFormat="1" x14ac:dyDescent="0.25">
      <c r="A51" s="623"/>
      <c r="B51" s="537"/>
      <c r="C51" s="625"/>
      <c r="D51" s="625"/>
      <c r="E51" s="625"/>
      <c r="F51" s="625"/>
      <c r="G51" s="625"/>
      <c r="H51" s="625"/>
      <c r="I51" s="625"/>
      <c r="J51" s="625"/>
      <c r="K51" s="625"/>
      <c r="L51" s="625"/>
      <c r="M51" s="625"/>
      <c r="N51" s="625"/>
      <c r="O51" s="625"/>
      <c r="P51" s="625"/>
      <c r="Q51" s="625"/>
      <c r="R51" s="625"/>
      <c r="S51" s="625"/>
      <c r="T51" s="625"/>
      <c r="U51" s="625"/>
      <c r="V51" s="625"/>
      <c r="AN51" s="11"/>
    </row>
    <row r="52" spans="1:40" s="626" customFormat="1" x14ac:dyDescent="0.25">
      <c r="A52" s="623"/>
      <c r="B52" s="537"/>
      <c r="C52" s="625"/>
      <c r="D52" s="625"/>
      <c r="E52" s="625"/>
      <c r="F52" s="625"/>
      <c r="G52" s="625"/>
      <c r="H52" s="625"/>
      <c r="I52" s="625"/>
      <c r="J52" s="625"/>
      <c r="K52" s="625"/>
      <c r="L52" s="625"/>
      <c r="M52" s="625"/>
      <c r="N52" s="625"/>
      <c r="O52" s="625"/>
      <c r="P52" s="625"/>
      <c r="Q52" s="625"/>
      <c r="R52" s="625"/>
      <c r="S52" s="625"/>
      <c r="T52" s="625"/>
      <c r="U52" s="625"/>
      <c r="V52" s="625"/>
    </row>
    <row r="53" spans="1:40" s="478" customFormat="1" ht="15.75" customHeight="1" x14ac:dyDescent="0.25">
      <c r="A53" s="357"/>
      <c r="B53" s="547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AD53" s="478" t="s">
        <v>307</v>
      </c>
    </row>
    <row r="54" spans="1:40" s="478" customFormat="1" x14ac:dyDescent="0.25">
      <c r="A54" s="357"/>
      <c r="C54" s="627"/>
      <c r="D54" s="627"/>
      <c r="E54" s="627"/>
      <c r="F54" s="627"/>
      <c r="G54" s="627"/>
      <c r="H54" s="627"/>
      <c r="I54" s="627"/>
      <c r="J54" s="627"/>
      <c r="K54" s="627"/>
      <c r="L54" s="627"/>
      <c r="M54" s="627"/>
      <c r="N54" s="627"/>
      <c r="O54" s="627"/>
      <c r="P54" s="627"/>
      <c r="Q54" s="627"/>
      <c r="R54" s="627"/>
      <c r="S54" s="627"/>
      <c r="T54" s="627"/>
      <c r="U54" s="627"/>
      <c r="V54" s="627"/>
    </row>
    <row r="55" spans="1:40" x14ac:dyDescent="0.25">
      <c r="A55" s="361"/>
      <c r="B55" s="547" t="s">
        <v>306</v>
      </c>
      <c r="C55" s="5">
        <f t="shared" ref="C55:E55" si="2">SUM(C22,C33,C45)</f>
        <v>96805891.041001603</v>
      </c>
      <c r="D55" s="5">
        <f t="shared" si="2"/>
        <v>97169378.871677265</v>
      </c>
      <c r="E55" s="5">
        <f t="shared" si="2"/>
        <v>97251232.223078877</v>
      </c>
      <c r="F55" s="5">
        <f t="shared" ref="F55:V55" si="3">SUM(F22,F33,F45)</f>
        <v>97397168.355307505</v>
      </c>
      <c r="G55" s="5">
        <f t="shared" si="3"/>
        <v>98300984.312657177</v>
      </c>
      <c r="H55" s="5">
        <f t="shared" si="3"/>
        <v>98303652.85325101</v>
      </c>
      <c r="I55" s="5">
        <f t="shared" si="3"/>
        <v>98245563.177322254</v>
      </c>
      <c r="J55" s="5">
        <f t="shared" si="3"/>
        <v>98449254.889978021</v>
      </c>
      <c r="K55" s="5">
        <f t="shared" si="3"/>
        <v>97653766.329927728</v>
      </c>
      <c r="L55" s="5">
        <f t="shared" si="3"/>
        <v>97638509.081376448</v>
      </c>
      <c r="M55" s="5">
        <f t="shared" si="3"/>
        <v>97414186.562537163</v>
      </c>
      <c r="N55" s="5">
        <f t="shared" si="3"/>
        <v>97376766.661286041</v>
      </c>
      <c r="O55" s="5">
        <f t="shared" si="3"/>
        <v>97011133.087654337</v>
      </c>
      <c r="P55" s="5">
        <f t="shared" si="3"/>
        <v>96949731.77907148</v>
      </c>
      <c r="Q55" s="5">
        <f t="shared" si="3"/>
        <v>98013131.856694102</v>
      </c>
      <c r="R55" s="5">
        <f t="shared" si="3"/>
        <v>96291665.462862313</v>
      </c>
      <c r="S55" s="5">
        <f t="shared" si="3"/>
        <v>97019360.61676456</v>
      </c>
      <c r="T55" s="5">
        <f t="shared" si="3"/>
        <v>96722935.039987534</v>
      </c>
      <c r="U55" s="5">
        <f t="shared" si="3"/>
        <v>97024959.408592999</v>
      </c>
      <c r="V55" s="5">
        <f t="shared" si="3"/>
        <v>96910540.134495512</v>
      </c>
    </row>
    <row r="56" spans="1:40" x14ac:dyDescent="0.25">
      <c r="B56" s="460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</row>
    <row r="57" spans="1:40" x14ac:dyDescent="0.25">
      <c r="B57" s="460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</row>
    <row r="58" spans="1:40" x14ac:dyDescent="0.25">
      <c r="B58" s="3"/>
    </row>
    <row r="59" spans="1:40" ht="26.4" x14ac:dyDescent="0.25">
      <c r="B59" s="1201" t="s">
        <v>308</v>
      </c>
      <c r="C59" s="1201" t="s">
        <v>762</v>
      </c>
      <c r="D59" s="1201" t="s">
        <v>764</v>
      </c>
      <c r="E59" s="1201" t="s">
        <v>763</v>
      </c>
      <c r="F59" s="469" t="s">
        <v>309</v>
      </c>
      <c r="G59" s="469" t="s">
        <v>310</v>
      </c>
      <c r="H59" s="469" t="s">
        <v>311</v>
      </c>
      <c r="I59" s="469" t="s">
        <v>765</v>
      </c>
      <c r="J59" s="469" t="s">
        <v>312</v>
      </c>
      <c r="K59" s="469" t="s">
        <v>313</v>
      </c>
      <c r="L59" s="469" t="s">
        <v>314</v>
      </c>
      <c r="M59" s="1200" t="s">
        <v>315</v>
      </c>
      <c r="N59" t="s">
        <v>766</v>
      </c>
      <c r="O59" t="s">
        <v>767</v>
      </c>
      <c r="P59" t="s">
        <v>768</v>
      </c>
      <c r="Q59" t="s">
        <v>769</v>
      </c>
      <c r="R59" t="s">
        <v>770</v>
      </c>
      <c r="S59" t="s">
        <v>771</v>
      </c>
      <c r="T59" t="s">
        <v>772</v>
      </c>
      <c r="U59" t="s">
        <v>773</v>
      </c>
      <c r="V59" t="s">
        <v>774</v>
      </c>
    </row>
    <row r="60" spans="1:40" x14ac:dyDescent="0.25">
      <c r="B60" s="200" t="s">
        <v>62</v>
      </c>
      <c r="C60" s="458"/>
      <c r="D60" s="458"/>
      <c r="E60" s="458"/>
      <c r="F60" s="1177"/>
      <c r="G60" s="458"/>
      <c r="H60" s="458"/>
      <c r="I60" s="458"/>
      <c r="J60" s="458"/>
      <c r="K60" s="458"/>
      <c r="L60" s="458"/>
      <c r="M60" s="458"/>
      <c r="N60" s="458"/>
      <c r="O60" s="458"/>
      <c r="P60" s="458"/>
      <c r="Q60" s="458"/>
      <c r="R60" s="458"/>
      <c r="S60" s="458"/>
      <c r="T60" s="458"/>
      <c r="U60" s="458"/>
      <c r="V60" s="458"/>
    </row>
    <row r="61" spans="1:40" x14ac:dyDescent="0.25">
      <c r="B61" s="201" t="s">
        <v>316</v>
      </c>
      <c r="C61" s="627">
        <f>150*'Degradacion BESS'!$J$24</f>
        <v>131.66538</v>
      </c>
      <c r="D61" s="627">
        <f>150*'Degradacion BESS'!$J$24</f>
        <v>131.66538</v>
      </c>
      <c r="E61" s="627">
        <f>150*'Degradacion BESS'!$J$24</f>
        <v>131.66538</v>
      </c>
      <c r="F61" s="627">
        <f>150*'Degradacion BESS'!$J$24</f>
        <v>131.66538</v>
      </c>
      <c r="G61" s="627">
        <f>150*'Degradacion BESS'!$J$24</f>
        <v>131.66538</v>
      </c>
      <c r="H61" s="627">
        <f>150*'Degradacion BESS'!$J$24</f>
        <v>131.66538</v>
      </c>
      <c r="I61" s="627">
        <f>150*'Degradacion BESS'!$J$24</f>
        <v>131.66538</v>
      </c>
      <c r="J61" s="627">
        <f>150*'Degradacion BESS'!$J$24</f>
        <v>131.66538</v>
      </c>
      <c r="K61" s="627">
        <f>150*'Degradacion BESS'!$J$24</f>
        <v>131.66538</v>
      </c>
      <c r="L61" s="627">
        <f>150*'Degradacion BESS'!$J$24</f>
        <v>131.66538</v>
      </c>
      <c r="M61" s="627">
        <f>150*'Degradacion BESS'!$J$24</f>
        <v>131.66538</v>
      </c>
      <c r="N61" s="627">
        <f>150*'Degradacion BESS'!$J$24</f>
        <v>131.66538</v>
      </c>
      <c r="O61" s="627">
        <f>150*'Degradacion BESS'!$J$24</f>
        <v>131.66538</v>
      </c>
      <c r="P61" s="627">
        <f>150*'Degradacion BESS'!$J$24</f>
        <v>131.66538</v>
      </c>
      <c r="Q61" s="627">
        <f>150*'Degradacion BESS'!$J$24</f>
        <v>131.66538</v>
      </c>
      <c r="R61" s="627">
        <f>150*'Degradacion BESS'!$J$24</f>
        <v>131.66538</v>
      </c>
      <c r="S61" s="627">
        <f>150*'Degradacion BESS'!$J$24</f>
        <v>131.66538</v>
      </c>
      <c r="T61" s="627">
        <f>150*'Degradacion BESS'!$J$24</f>
        <v>131.66538</v>
      </c>
      <c r="U61" s="627">
        <f>150*'Degradacion BESS'!$J$24</f>
        <v>131.66538</v>
      </c>
      <c r="V61" s="627">
        <f>150*'Degradacion BESS'!$J$24</f>
        <v>131.66538</v>
      </c>
    </row>
    <row r="62" spans="1:40" x14ac:dyDescent="0.25">
      <c r="B62" s="1205"/>
      <c r="C62" s="1207"/>
      <c r="D62" s="1207"/>
      <c r="E62" s="1207"/>
      <c r="F62" s="1206"/>
      <c r="G62" s="1207"/>
      <c r="H62" s="1207"/>
      <c r="I62" s="1207"/>
      <c r="J62" s="1207"/>
      <c r="K62" s="1207"/>
      <c r="L62" s="1207"/>
      <c r="M62" s="1207"/>
      <c r="N62" s="1207"/>
      <c r="O62" s="1207"/>
      <c r="P62" s="1207"/>
      <c r="Q62" s="1207"/>
      <c r="R62" s="1207"/>
      <c r="S62" s="1207"/>
      <c r="T62" s="1207"/>
      <c r="U62" s="1207"/>
      <c r="V62" s="1207"/>
    </row>
    <row r="63" spans="1:40" x14ac:dyDescent="0.25">
      <c r="B63" s="200"/>
      <c r="C63" s="207"/>
      <c r="D63" s="207"/>
      <c r="E63" s="207"/>
      <c r="F63" s="207"/>
      <c r="G63" s="207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</row>
    <row r="64" spans="1:40" x14ac:dyDescent="0.25">
      <c r="B64" s="459" t="s">
        <v>226</v>
      </c>
      <c r="C64" s="476">
        <f t="shared" ref="C64:E64" si="4">+C22/C61/1000</f>
        <v>681.79431031042589</v>
      </c>
      <c r="D64" s="476">
        <f t="shared" si="4"/>
        <v>685.88089424355815</v>
      </c>
      <c r="E64" s="476">
        <f t="shared" si="4"/>
        <v>685.29859820433796</v>
      </c>
      <c r="F64" s="1178">
        <f t="shared" ref="F64:V64" si="5">+F22/F61/1000</f>
        <v>685.87891078434313</v>
      </c>
      <c r="G64" s="476">
        <f t="shared" si="5"/>
        <v>692.68306829904418</v>
      </c>
      <c r="H64" s="476">
        <f t="shared" si="5"/>
        <v>692.68304531679223</v>
      </c>
      <c r="I64" s="476">
        <f t="shared" si="5"/>
        <v>693.33017757927746</v>
      </c>
      <c r="J64" s="476">
        <f t="shared" si="5"/>
        <v>692.10210212078982</v>
      </c>
      <c r="K64" s="476">
        <f t="shared" si="5"/>
        <v>687.14341553855684</v>
      </c>
      <c r="L64" s="476">
        <f t="shared" si="5"/>
        <v>687.14354764646203</v>
      </c>
      <c r="M64" s="476">
        <f t="shared" si="5"/>
        <v>686.25251788503726</v>
      </c>
      <c r="N64" s="476">
        <f t="shared" si="5"/>
        <v>686.25284314139799</v>
      </c>
      <c r="O64" s="476">
        <f t="shared" si="5"/>
        <v>683.79573353714341</v>
      </c>
      <c r="P64" s="476">
        <f t="shared" si="5"/>
        <v>682.37836880079351</v>
      </c>
      <c r="Q64" s="476">
        <f t="shared" si="5"/>
        <v>690.89631492887861</v>
      </c>
      <c r="R64" s="476">
        <f t="shared" si="5"/>
        <v>680.43136734452082</v>
      </c>
      <c r="S64" s="476">
        <f t="shared" si="5"/>
        <v>682.62353923866965</v>
      </c>
      <c r="T64" s="476">
        <f t="shared" si="5"/>
        <v>683.16905881380501</v>
      </c>
      <c r="U64" s="476">
        <f t="shared" si="5"/>
        <v>683.37976458685523</v>
      </c>
      <c r="V64" s="476">
        <f t="shared" si="5"/>
        <v>683.38076372644082</v>
      </c>
    </row>
    <row r="65" spans="1:22" x14ac:dyDescent="0.25">
      <c r="B65" s="203"/>
      <c r="C65" s="202"/>
      <c r="D65" s="202"/>
      <c r="E65" s="202"/>
      <c r="F65" s="1179"/>
      <c r="G65" s="202"/>
      <c r="H65" s="202"/>
      <c r="I65" s="202"/>
      <c r="J65" s="202"/>
      <c r="K65" s="202"/>
      <c r="L65" s="202"/>
      <c r="M65" s="202"/>
      <c r="N65" s="202"/>
      <c r="O65" s="202"/>
      <c r="P65" s="202"/>
      <c r="Q65" s="202"/>
      <c r="R65" s="202"/>
      <c r="S65" s="202"/>
      <c r="T65" s="202"/>
      <c r="U65" s="202"/>
      <c r="V65" s="202"/>
    </row>
    <row r="66" spans="1:22" x14ac:dyDescent="0.25">
      <c r="B66" s="459" t="s">
        <v>317</v>
      </c>
      <c r="C66" s="476">
        <f t="shared" ref="C66:E66" si="6">+C33/C61/1000</f>
        <v>47.51577697129828</v>
      </c>
      <c r="D66" s="476">
        <f t="shared" si="6"/>
        <v>46.160527883022468</v>
      </c>
      <c r="E66" s="476">
        <f t="shared" si="6"/>
        <v>47.380083602530568</v>
      </c>
      <c r="F66" s="1178">
        <f t="shared" ref="F66:V66" si="7">+F33/F61/1000</f>
        <v>47.608798384761258</v>
      </c>
      <c r="G66" s="476">
        <f t="shared" si="7"/>
        <v>47.964174060311549</v>
      </c>
      <c r="H66" s="476">
        <f t="shared" si="7"/>
        <v>47.984000542234703</v>
      </c>
      <c r="I66" s="476">
        <f t="shared" si="7"/>
        <v>46.899276618768653</v>
      </c>
      <c r="J66" s="476">
        <f t="shared" si="7"/>
        <v>49.559610670537566</v>
      </c>
      <c r="K66" s="476">
        <f t="shared" si="7"/>
        <v>48.366943403676991</v>
      </c>
      <c r="L66" s="476">
        <f t="shared" si="7"/>
        <v>48.251319973693448</v>
      </c>
      <c r="M66" s="476">
        <f t="shared" si="7"/>
        <v>47.440449625096342</v>
      </c>
      <c r="N66" s="476">
        <f t="shared" si="7"/>
        <v>47.159885893798098</v>
      </c>
      <c r="O66" s="476">
        <f t="shared" si="7"/>
        <v>46.845481593978285</v>
      </c>
      <c r="P66" s="476">
        <f t="shared" si="7"/>
        <v>47.490879937251577</v>
      </c>
      <c r="Q66" s="476">
        <f t="shared" si="7"/>
        <v>46.988594310128569</v>
      </c>
      <c r="R66" s="476">
        <f t="shared" si="7"/>
        <v>44.437992600979435</v>
      </c>
      <c r="S66" s="476">
        <f t="shared" si="7"/>
        <v>47.602969149649489</v>
      </c>
      <c r="T66" s="476">
        <f t="shared" si="7"/>
        <v>44.8007360568484</v>
      </c>
      <c r="U66" s="476">
        <f t="shared" si="7"/>
        <v>46.885454381214089</v>
      </c>
      <c r="V66" s="476">
        <f t="shared" si="7"/>
        <v>46.023971116276464</v>
      </c>
    </row>
    <row r="67" spans="1:22" x14ac:dyDescent="0.25">
      <c r="B67" s="203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</row>
    <row r="68" spans="1:22" x14ac:dyDescent="0.25">
      <c r="B68" s="459" t="s">
        <v>245</v>
      </c>
      <c r="C68" s="476">
        <f t="shared" ref="C68:E68" si="8">+C45/C61/1000</f>
        <v>5.9317131141095034</v>
      </c>
      <c r="D68" s="476">
        <f t="shared" si="8"/>
        <v>5.9610723155974217</v>
      </c>
      <c r="E68" s="476">
        <f t="shared" si="8"/>
        <v>5.945489733735811</v>
      </c>
      <c r="F68" s="1178">
        <f t="shared" ref="F68:V68" si="9">+F45/F61/1000</f>
        <v>6.2448488906338033</v>
      </c>
      <c r="G68" s="476">
        <f t="shared" si="9"/>
        <v>5.9498077737709911</v>
      </c>
      <c r="H68" s="476">
        <f t="shared" si="9"/>
        <v>5.9502718690729184</v>
      </c>
      <c r="I68" s="476">
        <f t="shared" si="9"/>
        <v>5.9466718065441366</v>
      </c>
      <c r="J68" s="476">
        <f t="shared" si="9"/>
        <v>6.0614539969202736</v>
      </c>
      <c r="K68" s="476">
        <f t="shared" si="9"/>
        <v>6.1710635389660338</v>
      </c>
      <c r="L68" s="476">
        <f t="shared" si="9"/>
        <v>6.1706758915592541</v>
      </c>
      <c r="M68" s="476">
        <f t="shared" si="9"/>
        <v>6.1688440194967864</v>
      </c>
      <c r="N68" s="476">
        <f t="shared" si="9"/>
        <v>6.1648779354899634</v>
      </c>
      <c r="O68" s="476">
        <f t="shared" si="9"/>
        <v>6.1594008520192718</v>
      </c>
      <c r="P68" s="476">
        <f t="shared" si="9"/>
        <v>6.4650236353873192</v>
      </c>
      <c r="Q68" s="476">
        <f t="shared" si="9"/>
        <v>6.5258983452955457</v>
      </c>
      <c r="R68" s="476">
        <f t="shared" si="9"/>
        <v>6.466891564671216</v>
      </c>
      <c r="S68" s="476">
        <f t="shared" si="9"/>
        <v>6.6365957683283439</v>
      </c>
      <c r="T68" s="476">
        <f t="shared" si="9"/>
        <v>6.6419537908971273</v>
      </c>
      <c r="U68" s="476">
        <f t="shared" si="9"/>
        <v>6.6404080737013711</v>
      </c>
      <c r="V68" s="476">
        <f t="shared" si="9"/>
        <v>6.6318765618562079</v>
      </c>
    </row>
    <row r="69" spans="1:22" x14ac:dyDescent="0.25">
      <c r="B69" s="205"/>
      <c r="C69" s="202"/>
      <c r="D69" s="202"/>
      <c r="E69" s="202"/>
      <c r="F69" s="1179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2"/>
      <c r="R69" s="202"/>
      <c r="S69" s="202"/>
      <c r="T69" s="202"/>
      <c r="U69" s="202"/>
      <c r="V69" s="202"/>
    </row>
    <row r="70" spans="1:22" x14ac:dyDescent="0.25">
      <c r="B70" s="459" t="s">
        <v>246</v>
      </c>
      <c r="C70" s="476">
        <f t="shared" ref="C70:E70" si="10">+C55/C61/1000</f>
        <v>735.24180039583382</v>
      </c>
      <c r="D70" s="476">
        <f t="shared" si="10"/>
        <v>738.00249444217809</v>
      </c>
      <c r="E70" s="476">
        <f t="shared" si="10"/>
        <v>738.62417154060461</v>
      </c>
      <c r="F70" s="1178">
        <f t="shared" ref="F70:V70" si="11">+F55/F61/1000</f>
        <v>739.73255805973827</v>
      </c>
      <c r="G70" s="476">
        <f t="shared" si="11"/>
        <v>746.59705013312669</v>
      </c>
      <c r="H70" s="476">
        <f t="shared" si="11"/>
        <v>746.61731772809992</v>
      </c>
      <c r="I70" s="476">
        <f t="shared" si="11"/>
        <v>746.17612600459017</v>
      </c>
      <c r="J70" s="476">
        <f t="shared" si="11"/>
        <v>747.7231667882478</v>
      </c>
      <c r="K70" s="476">
        <f t="shared" si="11"/>
        <v>741.6814224812</v>
      </c>
      <c r="L70" s="476">
        <f t="shared" si="11"/>
        <v>741.56554351171462</v>
      </c>
      <c r="M70" s="476">
        <f t="shared" si="11"/>
        <v>739.86181152963036</v>
      </c>
      <c r="N70" s="476">
        <f t="shared" si="11"/>
        <v>739.57760697068613</v>
      </c>
      <c r="O70" s="476">
        <f t="shared" si="11"/>
        <v>736.80061598314103</v>
      </c>
      <c r="P70" s="476">
        <f t="shared" si="11"/>
        <v>736.33427237343244</v>
      </c>
      <c r="Q70" s="476">
        <f t="shared" si="11"/>
        <v>744.41080758430269</v>
      </c>
      <c r="R70" s="476">
        <f t="shared" si="11"/>
        <v>731.33625151017156</v>
      </c>
      <c r="S70" s="476">
        <f t="shared" si="11"/>
        <v>736.86310415664741</v>
      </c>
      <c r="T70" s="476">
        <f t="shared" si="11"/>
        <v>734.61174866155045</v>
      </c>
      <c r="U70" s="476">
        <f t="shared" si="11"/>
        <v>736.90562704177057</v>
      </c>
      <c r="V70" s="476">
        <f t="shared" si="11"/>
        <v>736.03661140457359</v>
      </c>
    </row>
    <row r="71" spans="1:22" x14ac:dyDescent="0.25">
      <c r="B71" s="276"/>
      <c r="C71" s="202"/>
      <c r="D71" s="202"/>
      <c r="E71" s="202"/>
      <c r="F71" s="1179"/>
      <c r="G71" s="202"/>
      <c r="H71" s="202"/>
      <c r="I71" s="202"/>
      <c r="J71" s="202"/>
      <c r="K71" s="202"/>
      <c r="L71" s="202"/>
      <c r="M71" s="202"/>
      <c r="N71" s="202"/>
      <c r="O71" s="202"/>
      <c r="P71" s="202"/>
      <c r="Q71" s="202"/>
      <c r="R71" s="202"/>
      <c r="S71" s="202"/>
      <c r="T71" s="202"/>
      <c r="U71" s="202"/>
      <c r="V71" s="202"/>
    </row>
    <row r="72" spans="1:22" ht="17.399999999999999" x14ac:dyDescent="0.3">
      <c r="B72" s="467" t="s">
        <v>318</v>
      </c>
      <c r="C72" s="207"/>
      <c r="D72" s="207"/>
      <c r="E72" s="207"/>
      <c r="F72" s="207"/>
      <c r="G72" s="207"/>
      <c r="H72" s="207"/>
      <c r="I72" s="207"/>
      <c r="J72" s="207"/>
      <c r="K72" s="207"/>
      <c r="L72" s="207"/>
      <c r="M72" s="207"/>
      <c r="N72" s="207"/>
      <c r="O72" s="207"/>
      <c r="P72" s="207"/>
      <c r="Q72" s="207"/>
      <c r="R72" s="207"/>
      <c r="S72" s="207"/>
      <c r="T72" s="207"/>
      <c r="U72" s="207"/>
      <c r="V72" s="207"/>
    </row>
    <row r="73" spans="1:22" x14ac:dyDescent="0.25">
      <c r="B73" s="276"/>
      <c r="C73" s="207"/>
      <c r="D73" s="207"/>
      <c r="E73" s="207"/>
      <c r="F73" s="207"/>
      <c r="G73" s="207"/>
      <c r="H73" s="207"/>
      <c r="I73" s="207"/>
      <c r="J73" s="207"/>
      <c r="K73" s="207"/>
      <c r="L73" s="207"/>
      <c r="M73" s="207"/>
      <c r="N73" s="207"/>
      <c r="O73" s="207"/>
      <c r="P73" s="207"/>
      <c r="Q73" s="207"/>
      <c r="R73" s="207"/>
      <c r="S73" s="207"/>
      <c r="T73" s="207"/>
      <c r="U73" s="207"/>
      <c r="V73" s="207"/>
    </row>
    <row r="74" spans="1:22" x14ac:dyDescent="0.25">
      <c r="B74" s="274" t="s">
        <v>231</v>
      </c>
      <c r="C74" s="627">
        <f>+HLOOKUP(C59,Perdidas!$D$1:$W$4,2,FALSE)</f>
        <v>285.67500000000024</v>
      </c>
      <c r="D74" s="627">
        <f>+HLOOKUP(D59,Perdidas!$D$1:$W$4,2,FALSE)</f>
        <v>285.67500000000024</v>
      </c>
      <c r="E74" s="627">
        <f>+HLOOKUP(E59,Perdidas!$D$1:$W$4,2,FALSE)</f>
        <v>285.67500000000024</v>
      </c>
      <c r="F74" s="627">
        <f>+HLOOKUP(F59,Perdidas!$D$1:$W$4,2,FALSE)</f>
        <v>285.67500000000024</v>
      </c>
      <c r="G74" s="627">
        <f>+HLOOKUP(G59,Perdidas!$D$1:$W$4,2,FALSE)</f>
        <v>285.67500000000024</v>
      </c>
      <c r="H74" s="627">
        <f>+HLOOKUP(H59,Perdidas!$D$1:$W$4,2,FALSE)</f>
        <v>285.67500000000024</v>
      </c>
      <c r="I74" s="627">
        <f>+HLOOKUP(I59,Perdidas!$D$1:$W$4,2,FALSE)</f>
        <v>285.67500000000024</v>
      </c>
      <c r="J74" s="627">
        <f>+HLOOKUP(J59,Perdidas!$D$1:$W$4,2,FALSE)</f>
        <v>285.67500000000024</v>
      </c>
      <c r="K74" s="627">
        <f>+HLOOKUP(K59,Perdidas!$D$1:$W$4,2,FALSE)</f>
        <v>285.67500000000024</v>
      </c>
      <c r="L74" s="627">
        <f>+HLOOKUP(L59,Perdidas!$D$1:$W$4,2,FALSE)</f>
        <v>285.67500000000024</v>
      </c>
      <c r="M74" s="627">
        <f>+HLOOKUP(M59,Perdidas!$D$1:$W$4,2,FALSE)</f>
        <v>285.67500000000024</v>
      </c>
      <c r="N74" s="627">
        <f>+HLOOKUP(N59,Perdidas!$D$1:$W$4,2,FALSE)</f>
        <v>285.67500000000024</v>
      </c>
      <c r="O74" s="627">
        <f>+HLOOKUP(O59,Perdidas!$D$1:$W$4,2,FALSE)</f>
        <v>285.67500000000024</v>
      </c>
      <c r="P74" s="627">
        <f>+HLOOKUP(P59,Perdidas!$D$1:$W$4,2,FALSE)</f>
        <v>285.67500000000024</v>
      </c>
      <c r="Q74" s="627">
        <f>+HLOOKUP(Q59,Perdidas!$D$1:$W$4,2,FALSE)</f>
        <v>285.67500000000024</v>
      </c>
      <c r="R74" s="627">
        <f>+HLOOKUP(R59,Perdidas!$D$1:$W$4,2,FALSE)</f>
        <v>285.67500000000024</v>
      </c>
      <c r="S74" s="627">
        <f>+HLOOKUP(S59,Perdidas!$D$1:$W$4,2,FALSE)</f>
        <v>285.67500000000024</v>
      </c>
      <c r="T74" s="627">
        <f>+HLOOKUP(T59,Perdidas!$D$1:$W$4,2,FALSE)</f>
        <v>285.67500000000024</v>
      </c>
      <c r="U74" s="627">
        <f>+HLOOKUP(U59,Perdidas!$D$1:$W$4,2,FALSE)</f>
        <v>285.67500000000024</v>
      </c>
      <c r="V74" s="627">
        <f>+HLOOKUP(V59,Perdidas!$D$1:$W$4,2,FALSE)</f>
        <v>285.67500000000024</v>
      </c>
    </row>
    <row r="75" spans="1:22" x14ac:dyDescent="0.25">
      <c r="B75" s="10"/>
    </row>
    <row r="76" spans="1:22" x14ac:dyDescent="0.25">
      <c r="A76" s="1395" t="s">
        <v>211</v>
      </c>
      <c r="B76" s="1396"/>
    </row>
    <row r="77" spans="1:22" x14ac:dyDescent="0.25">
      <c r="A77" s="357" t="s">
        <v>212</v>
      </c>
      <c r="B77" s="1265">
        <f>+Parametros!C11</f>
        <v>9.3659999999999993E-3</v>
      </c>
    </row>
    <row r="78" spans="1:22" x14ac:dyDescent="0.25">
      <c r="A78" s="357" t="s">
        <v>213</v>
      </c>
      <c r="B78" s="1265">
        <f>+Parametros!F11</f>
        <v>8.1379999999999994E-3</v>
      </c>
    </row>
    <row r="79" spans="1:22" x14ac:dyDescent="0.25">
      <c r="A79" s="357" t="s">
        <v>214</v>
      </c>
      <c r="B79" s="1265">
        <f>+Parametros!I11</f>
        <v>8.0569999999999999E-3</v>
      </c>
    </row>
    <row r="80" spans="1:22" x14ac:dyDescent="0.25">
      <c r="A80" s="1265" t="s">
        <v>215</v>
      </c>
      <c r="B80" s="1297">
        <f>1+Parametros!D13</f>
        <v>1.1000000000000001</v>
      </c>
    </row>
    <row r="81" spans="1:22" x14ac:dyDescent="0.25">
      <c r="A81" s="357" t="s">
        <v>216</v>
      </c>
      <c r="B81" s="1265">
        <f>+Parametros!D14</f>
        <v>1.0488090000000001</v>
      </c>
    </row>
    <row r="82" spans="1:22" x14ac:dyDescent="0.25">
      <c r="B82" s="206"/>
    </row>
    <row r="83" spans="1:22" x14ac:dyDescent="0.25">
      <c r="A83" s="204"/>
      <c r="B83" s="274" t="s">
        <v>319</v>
      </c>
      <c r="C83" s="1180">
        <f>+VLOOKUP(C59,'Resumen CF'!$A$1:$D$21,2,FALSE)</f>
        <v>925279.77334442432</v>
      </c>
      <c r="D83" s="1180">
        <f>+VLOOKUP(D59,'Resumen CF'!$A$1:$D$21,2,FALSE)</f>
        <v>1018715.5374583349</v>
      </c>
      <c r="E83" s="1180">
        <f>+VLOOKUP(E59,'Resumen CF'!$A$1:$D$21,2,FALSE)</f>
        <v>1019080.6477305744</v>
      </c>
      <c r="F83" s="1180">
        <f>+VLOOKUP(F59,'Resumen CF'!$A$1:$D$21,4,FALSE)</f>
        <v>1204104.8076900179</v>
      </c>
      <c r="G83" s="1180">
        <f>+VLOOKUP(G59,'Resumen CF'!$A$1:$D$21,4,FALSE)</f>
        <v>1341246.4893581553</v>
      </c>
      <c r="H83" s="1180">
        <f>+VLOOKUP(H59,'Resumen CF'!$A$1:$D$21,4,FALSE)</f>
        <v>1341254.4949799369</v>
      </c>
      <c r="I83" s="1180">
        <f>+VLOOKUP(I59,'Resumen CF'!$A$1:$D$21,2,FALSE)</f>
        <v>1155514.7804366201</v>
      </c>
      <c r="J83" s="1180">
        <f>+VLOOKUP(J59,'Resumen CF'!$A$1:$D$21,4,FALSE)</f>
        <v>1341691.301090118</v>
      </c>
      <c r="K83" s="1180">
        <f>+VLOOKUP(K59,'Resumen CF'!$A$1:$D$21,4,FALSE)</f>
        <v>1230095.9990717836</v>
      </c>
      <c r="L83" s="1180">
        <f>+VLOOKUP(L59,'Resumen CF'!$A$1:$D$21,4,FALSE)</f>
        <v>1230050.2273261298</v>
      </c>
      <c r="M83" s="1180">
        <f>+VLOOKUP(M59,'Resumen CF'!$A$1:$D$21,4,FALSE)</f>
        <v>1229377.259769612</v>
      </c>
      <c r="N83" s="1180">
        <f>+VLOOKUP(N59,'Resumen CF'!$A$1:$D$21,2,FALSE)</f>
        <v>1044457.7966774089</v>
      </c>
      <c r="O83" s="1180">
        <f>+VLOOKUP(O59,'Resumen CF'!$A$1:$D$21,2,FALSE)</f>
        <v>924353.85647128429</v>
      </c>
      <c r="P83" s="1180">
        <f>+VLOOKUP(P59,'Resumen CF'!$A$1:$D$21,2,FALSE)</f>
        <v>956216.25041173352</v>
      </c>
      <c r="Q83" s="1180">
        <f>+VLOOKUP(Q59,'Resumen CF'!$A$1:$D$21,2,FALSE)</f>
        <v>1115207.6382209139</v>
      </c>
      <c r="R83" s="1180">
        <f>+VLOOKUP(R59,'Resumen CF'!$A$1:$D$21,2,FALSE)</f>
        <v>914419.42047225195</v>
      </c>
      <c r="S83" s="1180">
        <f>+VLOOKUP(S59,'Resumen CF'!$A$1:$D$21,2,FALSE)</f>
        <v>967267.65444464749</v>
      </c>
      <c r="T83" s="1180">
        <f>+VLOOKUP(T59,'Resumen CF'!$A$1:$D$21,2,FALSE)</f>
        <v>977629.24246016145</v>
      </c>
      <c r="U83" s="1180">
        <f>+VLOOKUP(U59,'Resumen CF'!$A$1:$D$21,2,FALSE)</f>
        <v>960375.87475779222</v>
      </c>
      <c r="V83" s="1180">
        <f>+VLOOKUP(V59,'Resumen CF'!$A$1:$D$21,2,FALSE)</f>
        <v>960051.77290975419</v>
      </c>
    </row>
    <row r="84" spans="1:22" s="466" customFormat="1" ht="13.8" x14ac:dyDescent="0.25">
      <c r="A84" s="464"/>
      <c r="B84" s="465"/>
    </row>
    <row r="85" spans="1:22" x14ac:dyDescent="0.25">
      <c r="B85" s="463" t="s">
        <v>320</v>
      </c>
      <c r="C85" s="501">
        <f t="shared" ref="C85:E85" si="12">+C83/(C61*1000)/12</f>
        <v>0.58562583253625233</v>
      </c>
      <c r="D85" s="501">
        <f t="shared" si="12"/>
        <v>0.64476296999910865</v>
      </c>
      <c r="E85" s="501">
        <f t="shared" si="12"/>
        <v>0.64499405470808802</v>
      </c>
      <c r="F85" s="501">
        <f t="shared" ref="F85:V85" si="13">+F83/(F61*1000)/12</f>
        <v>0.76209909778486562</v>
      </c>
      <c r="G85" s="501">
        <f t="shared" si="13"/>
        <v>0.84889847870295343</v>
      </c>
      <c r="H85" s="501">
        <f t="shared" si="13"/>
        <v>0.84890354560169679</v>
      </c>
      <c r="I85" s="501">
        <f t="shared" si="13"/>
        <v>0.73134561545121679</v>
      </c>
      <c r="J85" s="501">
        <f t="shared" si="13"/>
        <v>0.84918000786673387</v>
      </c>
      <c r="K85" s="501">
        <f t="shared" si="13"/>
        <v>0.77854937966721882</v>
      </c>
      <c r="L85" s="501">
        <f t="shared" si="13"/>
        <v>0.77852040992484739</v>
      </c>
      <c r="M85" s="501">
        <f t="shared" si="13"/>
        <v>0.77809447692932643</v>
      </c>
      <c r="N85" s="501">
        <f t="shared" si="13"/>
        <v>0.66105569834012101</v>
      </c>
      <c r="O85" s="501">
        <f t="shared" si="13"/>
        <v>0.58503980347205686</v>
      </c>
      <c r="P85" s="501">
        <f t="shared" si="13"/>
        <v>0.60520607265411097</v>
      </c>
      <c r="Q85" s="501">
        <f t="shared" si="13"/>
        <v>0.70583451664927266</v>
      </c>
      <c r="R85" s="501">
        <f t="shared" si="13"/>
        <v>0.57875212430699441</v>
      </c>
      <c r="S85" s="501">
        <f t="shared" si="13"/>
        <v>0.61220070052117948</v>
      </c>
      <c r="T85" s="501">
        <f t="shared" si="13"/>
        <v>0.61875873170568285</v>
      </c>
      <c r="U85" s="501">
        <f t="shared" si="13"/>
        <v>0.60783877201799508</v>
      </c>
      <c r="V85" s="501">
        <f t="shared" si="13"/>
        <v>0.60763364226151306</v>
      </c>
    </row>
    <row r="86" spans="1:22" x14ac:dyDescent="0.25">
      <c r="B86" s="203"/>
      <c r="C86" s="477"/>
      <c r="D86" s="477"/>
      <c r="E86" s="477"/>
      <c r="F86" s="1182"/>
      <c r="G86" s="477"/>
      <c r="H86" s="477"/>
      <c r="I86" s="477"/>
      <c r="J86" s="477"/>
      <c r="K86" s="477"/>
      <c r="L86" s="477"/>
      <c r="M86" s="477"/>
      <c r="N86" s="477"/>
      <c r="O86" s="477"/>
      <c r="P86" s="477"/>
      <c r="Q86" s="477"/>
      <c r="R86" s="477"/>
      <c r="S86" s="477"/>
      <c r="T86" s="477"/>
      <c r="U86" s="477"/>
      <c r="V86" s="477"/>
    </row>
    <row r="87" spans="1:22" x14ac:dyDescent="0.25">
      <c r="B87" s="274" t="s">
        <v>1506</v>
      </c>
      <c r="C87" s="502">
        <f t="shared" ref="C87:E87" si="14">1+C$74/(C61*1000)</f>
        <v>1.0021697047469882</v>
      </c>
      <c r="D87" s="502">
        <f t="shared" si="14"/>
        <v>1.0021697047469882</v>
      </c>
      <c r="E87" s="502">
        <f t="shared" si="14"/>
        <v>1.0021697047469882</v>
      </c>
      <c r="F87" s="502">
        <f t="shared" ref="F87:V87" si="15">1+F$74/(F61*1000)</f>
        <v>1.0021697047469882</v>
      </c>
      <c r="G87" s="502">
        <f t="shared" si="15"/>
        <v>1.0021697047469882</v>
      </c>
      <c r="H87" s="502">
        <f t="shared" si="15"/>
        <v>1.0021697047469882</v>
      </c>
      <c r="I87" s="502">
        <f t="shared" si="15"/>
        <v>1.0021697047469882</v>
      </c>
      <c r="J87" s="502">
        <f t="shared" si="15"/>
        <v>1.0021697047469882</v>
      </c>
      <c r="K87" s="502">
        <f t="shared" si="15"/>
        <v>1.0021697047469882</v>
      </c>
      <c r="L87" s="502">
        <f t="shared" si="15"/>
        <v>1.0021697047469882</v>
      </c>
      <c r="M87" s="502">
        <f t="shared" si="15"/>
        <v>1.0021697047469882</v>
      </c>
      <c r="N87" s="502">
        <f t="shared" si="15"/>
        <v>1.0021697047469882</v>
      </c>
      <c r="O87" s="502">
        <f t="shared" si="15"/>
        <v>1.0021697047469882</v>
      </c>
      <c r="P87" s="502">
        <f t="shared" si="15"/>
        <v>1.0021697047469882</v>
      </c>
      <c r="Q87" s="502">
        <f t="shared" si="15"/>
        <v>1.0021697047469882</v>
      </c>
      <c r="R87" s="502">
        <f t="shared" si="15"/>
        <v>1.0021697047469882</v>
      </c>
      <c r="S87" s="502">
        <f t="shared" si="15"/>
        <v>1.0021697047469882</v>
      </c>
      <c r="T87" s="502">
        <f t="shared" si="15"/>
        <v>1.0021697047469882</v>
      </c>
      <c r="U87" s="502">
        <f t="shared" si="15"/>
        <v>1.0021697047469882</v>
      </c>
      <c r="V87" s="502">
        <f t="shared" si="15"/>
        <v>1.0021697047469882</v>
      </c>
    </row>
    <row r="88" spans="1:22" x14ac:dyDescent="0.25">
      <c r="B88" s="205"/>
      <c r="C88" s="477"/>
      <c r="D88" s="477"/>
      <c r="E88" s="477"/>
      <c r="F88" s="1182"/>
      <c r="G88" s="477"/>
      <c r="H88" s="477"/>
      <c r="I88" s="477"/>
      <c r="J88" s="477"/>
      <c r="K88" s="477"/>
      <c r="L88" s="477"/>
      <c r="M88" s="477"/>
      <c r="N88" s="477"/>
      <c r="O88" s="477"/>
      <c r="P88" s="477"/>
      <c r="Q88" s="477"/>
      <c r="R88" s="477"/>
      <c r="S88" s="477"/>
      <c r="T88" s="477"/>
      <c r="U88" s="477"/>
      <c r="V88" s="477"/>
    </row>
    <row r="89" spans="1:22" x14ac:dyDescent="0.25">
      <c r="B89" s="10"/>
      <c r="C89" s="477"/>
      <c r="D89" s="477"/>
      <c r="E89" s="477"/>
      <c r="F89" s="1182"/>
      <c r="G89" s="477"/>
      <c r="H89" s="477"/>
      <c r="I89" s="477"/>
      <c r="J89" s="477"/>
      <c r="K89" s="477"/>
      <c r="L89" s="477"/>
      <c r="M89" s="477"/>
      <c r="N89" s="477"/>
      <c r="O89" s="477"/>
      <c r="P89" s="477"/>
      <c r="Q89" s="477"/>
      <c r="R89" s="477"/>
      <c r="S89" s="477"/>
      <c r="T89" s="477"/>
      <c r="U89" s="477"/>
      <c r="V89" s="477"/>
    </row>
    <row r="90" spans="1:22" x14ac:dyDescent="0.25">
      <c r="B90" s="274" t="s">
        <v>1505</v>
      </c>
      <c r="C90" s="470">
        <f t="shared" ref="C90:E90" si="16">+((C64*$B$77+C66*$B$78+C68*$B$79)*$B$81+C85)*$B$80*C87</f>
        <v>8.5310086462928503</v>
      </c>
      <c r="D90" s="470">
        <f t="shared" si="16"/>
        <v>8.6279756858296537</v>
      </c>
      <c r="E90" s="470">
        <f t="shared" si="16"/>
        <v>8.6332545644639769</v>
      </c>
      <c r="F90" s="1181">
        <f t="shared" ref="F90:V90" si="17">+((F64*$B$77+F66*$B$78+F68*$B$79)*$B$81+F85)*$B$80*F87</f>
        <v>8.7735744175124371</v>
      </c>
      <c r="G90" s="470">
        <f t="shared" si="17"/>
        <v>8.9435377936837117</v>
      </c>
      <c r="H90" s="470">
        <f t="shared" si="17"/>
        <v>8.9437340030829056</v>
      </c>
      <c r="I90" s="470">
        <f t="shared" si="17"/>
        <v>8.8109076294658646</v>
      </c>
      <c r="J90" s="470">
        <f t="shared" si="17"/>
        <v>8.9536085763868023</v>
      </c>
      <c r="K90" s="470">
        <f t="shared" si="17"/>
        <v>8.8118483080828121</v>
      </c>
      <c r="L90" s="470">
        <f t="shared" si="17"/>
        <v>8.8107262793799688</v>
      </c>
      <c r="M90" s="470">
        <f t="shared" si="17"/>
        <v>8.7929612363055991</v>
      </c>
      <c r="N90" s="470">
        <f t="shared" si="17"/>
        <v>8.661265970654501</v>
      </c>
      <c r="O90" s="470">
        <f t="shared" si="17"/>
        <v>8.5478499736634177</v>
      </c>
      <c r="P90" s="470">
        <f t="shared" si="17"/>
        <v>8.5636521230901543</v>
      </c>
      <c r="Q90" s="470">
        <f t="shared" si="17"/>
        <v>8.7626646219017186</v>
      </c>
      <c r="R90" s="470">
        <f t="shared" si="17"/>
        <v>8.4846982314412625</v>
      </c>
      <c r="S90" s="470">
        <f t="shared" si="17"/>
        <v>8.5766707645671829</v>
      </c>
      <c r="T90" s="470">
        <f t="shared" si="17"/>
        <v>8.5634910533090718</v>
      </c>
      <c r="U90" s="470">
        <f t="shared" si="17"/>
        <v>8.573335670316899</v>
      </c>
      <c r="V90" s="470">
        <f t="shared" si="17"/>
        <v>8.5649351012653554</v>
      </c>
    </row>
    <row r="92" spans="1:22" ht="17.399999999999999" x14ac:dyDescent="0.3">
      <c r="B92" s="467" t="s">
        <v>321</v>
      </c>
    </row>
    <row r="95" spans="1:22" x14ac:dyDescent="0.25">
      <c r="A95" s="1392"/>
      <c r="B95" s="274" t="s">
        <v>162</v>
      </c>
      <c r="C95" s="2">
        <f>+'150MW-220kV Roncacho'!$H$224</f>
        <v>70849374</v>
      </c>
      <c r="D95" s="2">
        <f>+'150MW-220kV Condores'!$H$224</f>
        <v>70849374</v>
      </c>
      <c r="E95" s="2">
        <f>+'150MW-220kV Nueva Pozo Almonte'!$H$224</f>
        <v>70849374</v>
      </c>
      <c r="F95" s="627">
        <f>+'150MW-220kV Nueva Lagunas'!$H$224</f>
        <v>70849374</v>
      </c>
      <c r="G95" s="2">
        <f>+'150MW-220kV Kimal'!$H$224</f>
        <v>70849374</v>
      </c>
      <c r="H95" s="2">
        <f>+'150MW-220kV Miraje'!$H$224</f>
        <v>70849374</v>
      </c>
      <c r="I95" s="2">
        <f>+'150MW-220kV Kapatur'!$H$224</f>
        <v>70849374</v>
      </c>
      <c r="J95" s="2">
        <f>+'150MW-220kV Parinas'!$H$224</f>
        <v>70849374</v>
      </c>
      <c r="K95" s="2">
        <f>+'150MW-220kV Cumbres'!$H$224</f>
        <v>70849374</v>
      </c>
      <c r="L95" s="2">
        <f>+'150MW-220kV Illapa'!$H$224</f>
        <v>70849374</v>
      </c>
      <c r="M95" s="2">
        <f>+'150MW-220kV Nueva Cardones'!$H$224</f>
        <v>70849374</v>
      </c>
      <c r="N95" s="2">
        <f>+'150MW-220kV Nueva Maitencillo'!$H$224</f>
        <v>70849374</v>
      </c>
      <c r="O95" s="2">
        <f>+'150MW-220kV Nueva PdA'!$H$224</f>
        <v>70849374</v>
      </c>
      <c r="P95" s="2">
        <f>+'150MW-220kV Nogales'!$H$224</f>
        <v>70849374</v>
      </c>
      <c r="Q95" s="2">
        <f>+'150MW-220kV Lo Aguirre'!$H$224</f>
        <v>70849374</v>
      </c>
      <c r="R95" s="2">
        <f>+'150MW-220kV Candelaria'!$H$224</f>
        <v>70849374</v>
      </c>
      <c r="S95" s="2">
        <f>+'150MW-220kV Entre Rios'!$H$224</f>
        <v>70849374</v>
      </c>
      <c r="T95" s="2">
        <f>+'150MW-220kV Ciruelos'!$H$224</f>
        <v>70849374</v>
      </c>
      <c r="U95" s="2">
        <f>+'150MW-220kV Tineo'!$H$224</f>
        <v>70849374</v>
      </c>
      <c r="V95" s="2">
        <f>+'150MW-220kV Puerto Montt'!$H$224</f>
        <v>70849374</v>
      </c>
    </row>
    <row r="96" spans="1:22" x14ac:dyDescent="0.25">
      <c r="A96" s="1393"/>
      <c r="B96" s="274" t="s">
        <v>163</v>
      </c>
      <c r="C96" s="2">
        <f>+'150MW-220kV Roncacho'!$I$224</f>
        <v>0</v>
      </c>
      <c r="D96" s="2">
        <f>+'150MW-220kV Condores'!$I$224</f>
        <v>0</v>
      </c>
      <c r="E96" s="2">
        <f>+'150MW-220kV Nueva Pozo Almonte'!$I$224</f>
        <v>0</v>
      </c>
      <c r="F96" s="627">
        <f>+'150MW-220kV Nueva Lagunas'!$I$224</f>
        <v>0</v>
      </c>
      <c r="G96" s="2">
        <f>+'150MW-220kV Kimal'!$I$224</f>
        <v>0</v>
      </c>
      <c r="H96" s="2">
        <f>+'150MW-220kV Miraje'!$I$224</f>
        <v>0</v>
      </c>
      <c r="I96" s="2">
        <f>+'150MW-220kV Kapatur'!$I$224</f>
        <v>0</v>
      </c>
      <c r="J96" s="2">
        <f>+'150MW-220kV Parinas'!$I$224</f>
        <v>0</v>
      </c>
      <c r="K96" s="2">
        <f>+'150MW-220kV Cumbres'!$I$224</f>
        <v>0</v>
      </c>
      <c r="L96" s="2">
        <f>+'150MW-220kV Illapa'!$I$224</f>
        <v>0</v>
      </c>
      <c r="M96" s="2">
        <f>+'150MW-220kV Nueva Cardones'!$I$224</f>
        <v>0</v>
      </c>
      <c r="N96" s="2">
        <f>+'150MW-220kV Nueva Maitencillo'!$I$224</f>
        <v>0</v>
      </c>
      <c r="O96" s="2">
        <f>+'150MW-220kV Nueva PdA'!$I$224</f>
        <v>0</v>
      </c>
      <c r="P96" s="2">
        <f>+'150MW-220kV Nogales'!$I$224</f>
        <v>0</v>
      </c>
      <c r="Q96" s="2">
        <f>+'150MW-220kV Lo Aguirre'!$I$224</f>
        <v>0</v>
      </c>
      <c r="R96" s="2">
        <f>+'150MW-220kV Candelaria'!$I$224</f>
        <v>0</v>
      </c>
      <c r="S96" s="2">
        <f>+'150MW-220kV Entre Rios'!$I$224</f>
        <v>0</v>
      </c>
      <c r="T96" s="2">
        <f>+'150MW-220kV Ciruelos'!$I$224</f>
        <v>0</v>
      </c>
      <c r="U96" s="2">
        <f>+'150MW-220kV Tineo'!$I$224</f>
        <v>0</v>
      </c>
      <c r="V96" s="2">
        <f>+'150MW-220kV Puerto Montt'!$I$224</f>
        <v>0</v>
      </c>
    </row>
    <row r="97" spans="1:22" x14ac:dyDescent="0.25">
      <c r="A97" s="1393"/>
      <c r="B97" s="274" t="s">
        <v>164</v>
      </c>
      <c r="C97" s="2">
        <f>+'150MW-220kV Roncacho'!$J$224</f>
        <v>5602219.9056492681</v>
      </c>
      <c r="D97" s="2">
        <f>+'150MW-220kV Condores'!$J$224</f>
        <v>5475793.4388964465</v>
      </c>
      <c r="E97" s="2">
        <f>+'150MW-220kV Nueva Pozo Almonte'!$J$224</f>
        <v>5606205.7602414768</v>
      </c>
      <c r="F97" s="627">
        <f>+'150MW-220kV Nueva Lagunas'!$J$224</f>
        <v>5602219.9056492681</v>
      </c>
      <c r="G97" s="2">
        <f>+'150MW-220kV Kimal'!$J$224</f>
        <v>5653407.7319808966</v>
      </c>
      <c r="H97" s="2">
        <f>+'150MW-220kV Miraje'!$J$224</f>
        <v>5655431.4611590328</v>
      </c>
      <c r="I97" s="2">
        <f>+'150MW-220kV Kapatur'!$J$224</f>
        <v>5931621.660777851</v>
      </c>
      <c r="J97" s="2">
        <f>+'150MW-220kV Parinas'!$J$224</f>
        <v>5831640.1902721748</v>
      </c>
      <c r="K97" s="2">
        <f>+'150MW-220kV Cumbres'!$J$224</f>
        <v>5617592.3137879726</v>
      </c>
      <c r="L97" s="2">
        <f>+'150MW-220kV Illapa'!$J$224</f>
        <v>5602219.9056492681</v>
      </c>
      <c r="M97" s="2">
        <f>+'150MW-220kV Nueva Cardones'!$J$224</f>
        <v>5931621.660777851</v>
      </c>
      <c r="N97" s="2">
        <f>+'150MW-220kV Nueva Maitencillo'!$J$224</f>
        <v>5931621.660777851</v>
      </c>
      <c r="O97" s="2">
        <f>+'150MW-220kV Nueva PdA'!$J$224</f>
        <v>5931621.660777851</v>
      </c>
      <c r="P97" s="2">
        <f>+'150MW-220kV Nogales'!$J$224</f>
        <v>5602219.9056492681</v>
      </c>
      <c r="Q97" s="2">
        <f>+'150MW-220kV Lo Aguirre'!$J$224</f>
        <v>5931621.660777851</v>
      </c>
      <c r="R97" s="2">
        <f>+'150MW-220kV Candelaria'!$J$224</f>
        <v>5409875.172747191</v>
      </c>
      <c r="S97" s="2">
        <f>+'150MW-220kV Entre Rios'!$J$224</f>
        <v>5602219.9056492681</v>
      </c>
      <c r="T97" s="2">
        <f>+'150MW-220kV Ciruelos'!$J$224</f>
        <v>5408330.172747191</v>
      </c>
      <c r="U97" s="2">
        <f>+'150MW-220kV Tineo'!$J$224</f>
        <v>5931621.660777851</v>
      </c>
      <c r="V97" s="2">
        <f>+'150MW-220kV Puerto Montt'!$J$224</f>
        <v>5475793.4388964465</v>
      </c>
    </row>
    <row r="98" spans="1:22" x14ac:dyDescent="0.25">
      <c r="A98" s="1393"/>
      <c r="B98" s="274" t="s">
        <v>165</v>
      </c>
      <c r="C98" s="2">
        <f>+'150MW-220kV Roncacho'!$K$224</f>
        <v>0</v>
      </c>
      <c r="D98" s="2">
        <f>+'150MW-220kV Condores'!$K$224</f>
        <v>0</v>
      </c>
      <c r="E98" s="2">
        <f>+'150MW-220kV Nueva Pozo Almonte'!$K$224</f>
        <v>0</v>
      </c>
      <c r="F98" s="627">
        <f>+'150MW-220kV Nueva Lagunas'!$K$224</f>
        <v>0</v>
      </c>
      <c r="G98" s="2">
        <f>+'150MW-220kV Kimal'!$K$224</f>
        <v>0</v>
      </c>
      <c r="H98" s="2">
        <f>+'150MW-220kV Miraje'!$K$224</f>
        <v>0</v>
      </c>
      <c r="I98" s="2">
        <f>+'150MW-220kV Kapatur'!$K$224</f>
        <v>0</v>
      </c>
      <c r="J98" s="2">
        <f>+'150MW-220kV Parinas'!$K$224</f>
        <v>0</v>
      </c>
      <c r="K98" s="2">
        <f>+'150MW-220kV Cumbres'!$K$224</f>
        <v>0</v>
      </c>
      <c r="L98" s="2">
        <f>+'150MW-220kV Illapa'!$K$224</f>
        <v>0</v>
      </c>
      <c r="M98" s="2">
        <f>+'150MW-220kV Nueva Cardones'!$K$224</f>
        <v>0</v>
      </c>
      <c r="N98" s="2">
        <f>+'150MW-220kV Nueva Maitencillo'!$K$224</f>
        <v>0</v>
      </c>
      <c r="O98" s="2">
        <f>+'150MW-220kV Nueva PdA'!$K$224</f>
        <v>0</v>
      </c>
      <c r="P98" s="2">
        <f>+'150MW-220kV Nogales'!$K$224</f>
        <v>0</v>
      </c>
      <c r="Q98" s="2">
        <f>+'150MW-220kV Lo Aguirre'!$K$224</f>
        <v>0</v>
      </c>
      <c r="R98" s="2">
        <f>+'150MW-220kV Candelaria'!$K$224</f>
        <v>0</v>
      </c>
      <c r="S98" s="2">
        <f>+'150MW-220kV Entre Rios'!$K$224</f>
        <v>0</v>
      </c>
      <c r="T98" s="2">
        <f>+'150MW-220kV Ciruelos'!$K$224</f>
        <v>0</v>
      </c>
      <c r="U98" s="2">
        <f>+'150MW-220kV Tineo'!$K$224</f>
        <v>0</v>
      </c>
      <c r="V98" s="2">
        <f>+'150MW-220kV Puerto Montt'!$K$224</f>
        <v>0</v>
      </c>
    </row>
    <row r="99" spans="1:22" x14ac:dyDescent="0.25">
      <c r="A99" s="1393"/>
      <c r="B99" s="274" t="s">
        <v>166</v>
      </c>
      <c r="C99" s="2">
        <f>+'150MW-220kV Roncacho'!$L$224</f>
        <v>0</v>
      </c>
      <c r="D99" s="2">
        <f>+'150MW-220kV Condores'!$L$224</f>
        <v>0</v>
      </c>
      <c r="E99" s="2">
        <f>+'150MW-220kV Nueva Pozo Almonte'!$L$224</f>
        <v>0</v>
      </c>
      <c r="F99" s="627">
        <f>+'150MW-220kV Nueva Lagunas'!$L$224</f>
        <v>0</v>
      </c>
      <c r="G99" s="2">
        <f>+'150MW-220kV Kimal'!$L$224</f>
        <v>0</v>
      </c>
      <c r="H99" s="2">
        <f>+'150MW-220kV Miraje'!$L$224</f>
        <v>0</v>
      </c>
      <c r="I99" s="2">
        <f>+'150MW-220kV Kapatur'!$L$224</f>
        <v>0</v>
      </c>
      <c r="J99" s="2">
        <f>+'150MW-220kV Parinas'!$L$224</f>
        <v>0</v>
      </c>
      <c r="K99" s="2">
        <f>+'150MW-220kV Cumbres'!$L$224</f>
        <v>0</v>
      </c>
      <c r="L99" s="2">
        <f>+'150MW-220kV Illapa'!$L$224</f>
        <v>0</v>
      </c>
      <c r="M99" s="2">
        <f>+'150MW-220kV Nueva Cardones'!$L$224</f>
        <v>0</v>
      </c>
      <c r="N99" s="2">
        <f>+'150MW-220kV Nueva Maitencillo'!$L$224</f>
        <v>0</v>
      </c>
      <c r="O99" s="2">
        <f>+'150MW-220kV Nueva PdA'!$L$224</f>
        <v>0</v>
      </c>
      <c r="P99" s="2">
        <f>+'150MW-220kV Nogales'!$L$224</f>
        <v>0</v>
      </c>
      <c r="Q99" s="2">
        <f>+'150MW-220kV Lo Aguirre'!$L$224</f>
        <v>0</v>
      </c>
      <c r="R99" s="2">
        <f>+'150MW-220kV Candelaria'!$L$224</f>
        <v>0</v>
      </c>
      <c r="S99" s="2">
        <f>+'150MW-220kV Entre Rios'!$L$224</f>
        <v>0</v>
      </c>
      <c r="T99" s="2">
        <f>+'150MW-220kV Ciruelos'!$L$224</f>
        <v>0</v>
      </c>
      <c r="U99" s="2">
        <f>+'150MW-220kV Tineo'!$L$224</f>
        <v>0</v>
      </c>
      <c r="V99" s="2">
        <f>+'150MW-220kV Puerto Montt'!$L$224</f>
        <v>0</v>
      </c>
    </row>
    <row r="100" spans="1:22" x14ac:dyDescent="0.25">
      <c r="A100" s="1393"/>
      <c r="B100" s="274" t="s">
        <v>167</v>
      </c>
      <c r="C100" s="2">
        <f>+'150MW-220kV Roncacho'!$M$224</f>
        <v>0</v>
      </c>
      <c r="D100" s="2">
        <f>+'150MW-220kV Condores'!$M$224</f>
        <v>0</v>
      </c>
      <c r="E100" s="2">
        <f>+'150MW-220kV Nueva Pozo Almonte'!$M$224</f>
        <v>0</v>
      </c>
      <c r="F100" s="627">
        <f>+'150MW-220kV Nueva Lagunas'!$M$224</f>
        <v>0</v>
      </c>
      <c r="G100" s="2">
        <f>+'150MW-220kV Kimal'!$M$224</f>
        <v>0</v>
      </c>
      <c r="H100" s="2">
        <f>+'150MW-220kV Miraje'!$M$224</f>
        <v>0</v>
      </c>
      <c r="I100" s="2">
        <f>+'150MW-220kV Kapatur'!$M$224</f>
        <v>0</v>
      </c>
      <c r="J100" s="2">
        <f>+'150MW-220kV Parinas'!$M$224</f>
        <v>0</v>
      </c>
      <c r="K100" s="2">
        <f>+'150MW-220kV Cumbres'!$M$224</f>
        <v>0</v>
      </c>
      <c r="L100" s="2">
        <f>+'150MW-220kV Illapa'!$M$224</f>
        <v>0</v>
      </c>
      <c r="M100" s="2">
        <f>+'150MW-220kV Nueva Cardones'!$M$224</f>
        <v>0</v>
      </c>
      <c r="N100" s="2">
        <f>+'150MW-220kV Nueva Maitencillo'!$M$224</f>
        <v>0</v>
      </c>
      <c r="O100" s="2">
        <f>+'150MW-220kV Nueva PdA'!$M$224</f>
        <v>0</v>
      </c>
      <c r="P100" s="2">
        <f>+'150MW-220kV Nogales'!$M$224</f>
        <v>0</v>
      </c>
      <c r="Q100" s="2">
        <f>+'150MW-220kV Lo Aguirre'!$M$224</f>
        <v>0</v>
      </c>
      <c r="R100" s="2">
        <f>+'150MW-220kV Candelaria'!$M$224</f>
        <v>0</v>
      </c>
      <c r="S100" s="2">
        <f>+'150MW-220kV Entre Rios'!$M$224</f>
        <v>0</v>
      </c>
      <c r="T100" s="2">
        <f>+'150MW-220kV Ciruelos'!$M$224</f>
        <v>0</v>
      </c>
      <c r="U100" s="2">
        <f>+'150MW-220kV Tineo'!$M$224</f>
        <v>0</v>
      </c>
      <c r="V100" s="2">
        <f>+'150MW-220kV Puerto Montt'!$M$224</f>
        <v>0</v>
      </c>
    </row>
    <row r="101" spans="1:22" x14ac:dyDescent="0.25">
      <c r="A101" s="1393"/>
      <c r="B101" s="274" t="s">
        <v>168</v>
      </c>
      <c r="C101" s="2">
        <f>+'150MW-220kV Roncacho'!$N$224</f>
        <v>20354297.135352332</v>
      </c>
      <c r="D101" s="2">
        <f>+'150MW-220kV Condores'!$N$224</f>
        <v>20844211.432780832</v>
      </c>
      <c r="E101" s="2">
        <f>+'150MW-220kV Nueva Pozo Almonte'!$N$224</f>
        <v>20795652.462837383</v>
      </c>
      <c r="F101" s="627">
        <f>+'150MW-220kV Nueva Lagunas'!$N$224</f>
        <v>20945574.44965823</v>
      </c>
      <c r="G101" s="2">
        <f>+'150MW-220kV Kimal'!$N$224</f>
        <v>21798202.580676269</v>
      </c>
      <c r="H101" s="2">
        <f>+'150MW-220kV Miraje'!$N$224</f>
        <v>21798847.392091967</v>
      </c>
      <c r="I101" s="2">
        <f>+'150MW-220kV Kapatur'!$N$224</f>
        <v>21464567.516544405</v>
      </c>
      <c r="J101" s="2">
        <f>+'150MW-220kV Parinas'!$N$224</f>
        <v>21768240.699705832</v>
      </c>
      <c r="K101" s="2">
        <f>+'150MW-220kV Cumbres'!$N$224</f>
        <v>21186800.016139746</v>
      </c>
      <c r="L101" s="2">
        <f>+'150MW-220kV Illapa'!$N$224</f>
        <v>21186915.175727174</v>
      </c>
      <c r="M101" s="2">
        <f>+'150MW-220kV Nueva Cardones'!$N$224</f>
        <v>20633190.901759312</v>
      </c>
      <c r="N101" s="2">
        <f>+'150MW-220kV Nueva Maitencillo'!$N$224</f>
        <v>20595771.000508182</v>
      </c>
      <c r="O101" s="2">
        <f>+'150MW-220kV Nueva PdA'!$N$224</f>
        <v>20230137.426876467</v>
      </c>
      <c r="P101" s="2">
        <f>+'150MW-220kV Nogales'!$N$224</f>
        <v>20498137.87342222</v>
      </c>
      <c r="Q101" s="2">
        <f>+'150MW-220kV Lo Aguirre'!$N$224</f>
        <v>21232136.195916254</v>
      </c>
      <c r="R101" s="2">
        <f>+'150MW-220kV Candelaria'!$N$224</f>
        <v>20032416.290115133</v>
      </c>
      <c r="S101" s="2">
        <f>+'150MW-220kV Entre Rios'!$N$224</f>
        <v>20567766.711115308</v>
      </c>
      <c r="T101" s="2">
        <f>+'150MW-220kV Ciruelos'!$N$224</f>
        <v>20465230.867240354</v>
      </c>
      <c r="U101" s="2">
        <f>+'150MW-220kV Tineo'!$N$224</f>
        <v>20243963.747815151</v>
      </c>
      <c r="V101" s="2">
        <f>+'150MW-220kV Puerto Montt'!$N$224</f>
        <v>20585372.695599049</v>
      </c>
    </row>
    <row r="102" spans="1:22" x14ac:dyDescent="0.25">
      <c r="A102" s="1393"/>
      <c r="B102" s="274" t="s">
        <v>238</v>
      </c>
      <c r="C102" s="2">
        <f>+'150MW-220kV Roncacho'!$O$224</f>
        <v>96805891.041001603</v>
      </c>
      <c r="D102" s="2">
        <f>+'150MW-220kV Condores'!$O$224</f>
        <v>97169378.871677279</v>
      </c>
      <c r="E102" s="2">
        <f>+'150MW-220kV Nueva Pozo Almonte'!$O$224</f>
        <v>97251232.223078862</v>
      </c>
      <c r="F102" s="627">
        <f>+'150MW-220kV Nueva Lagunas'!$O$224</f>
        <v>97397168.355307505</v>
      </c>
      <c r="G102" s="2">
        <f>+'150MW-220kV Kimal'!$O$224</f>
        <v>98300984.312657163</v>
      </c>
      <c r="H102" s="2">
        <f>+'150MW-220kV Miraje'!$O$224</f>
        <v>98303652.85325101</v>
      </c>
      <c r="I102" s="2">
        <f>+'150MW-220kV Kapatur'!$O$224</f>
        <v>98245563.177322254</v>
      </c>
      <c r="J102" s="2">
        <f>+'150MW-220kV Parinas'!$O$224</f>
        <v>98449254.889978021</v>
      </c>
      <c r="K102" s="2">
        <f>+'150MW-220kV Cumbres'!$O$224</f>
        <v>97653766.329927713</v>
      </c>
      <c r="L102" s="2">
        <f>+'150MW-220kV Illapa'!$O$224</f>
        <v>97638509.081376448</v>
      </c>
      <c r="M102" s="2">
        <f>+'150MW-220kV Nueva Cardones'!$O$224</f>
        <v>97414186.562537163</v>
      </c>
      <c r="N102" s="2">
        <f>+'150MW-220kV Nueva Maitencillo'!$O$224</f>
        <v>97376766.661286026</v>
      </c>
      <c r="O102" s="2">
        <f>+'150MW-220kV Nueva PdA'!$O$224</f>
        <v>97011133.087654322</v>
      </c>
      <c r="P102" s="2">
        <f>+'150MW-220kV Nogales'!$O$224</f>
        <v>96949731.779071495</v>
      </c>
      <c r="Q102" s="2">
        <f>+'150MW-220kV Lo Aguirre'!$O$224</f>
        <v>98013131.856694102</v>
      </c>
      <c r="R102" s="2">
        <f>+'150MW-220kV Candelaria'!$O$224</f>
        <v>96291665.462862328</v>
      </c>
      <c r="S102" s="2">
        <f>+'150MW-220kV Entre Rios'!$O$224</f>
        <v>97019360.616764575</v>
      </c>
      <c r="T102" s="2">
        <f>+'150MW-220kV Ciruelos'!$O$224</f>
        <v>96722935.039987549</v>
      </c>
      <c r="U102" s="2">
        <f>+'150MW-220kV Tineo'!$O$224</f>
        <v>97024959.408592999</v>
      </c>
      <c r="V102" s="2">
        <f>+'150MW-220kV Puerto Montt'!$O$224</f>
        <v>96910540.134495497</v>
      </c>
    </row>
    <row r="103" spans="1:22" x14ac:dyDescent="0.25">
      <c r="A103" s="1394"/>
      <c r="B103" s="274" t="s">
        <v>189</v>
      </c>
      <c r="C103" s="480">
        <f t="shared" ref="C103:E103" si="18">+C102-C55</f>
        <v>0</v>
      </c>
      <c r="D103" s="480">
        <f t="shared" si="18"/>
        <v>0</v>
      </c>
      <c r="E103" s="480">
        <f t="shared" si="18"/>
        <v>0</v>
      </c>
      <c r="F103" s="1183">
        <f t="shared" ref="F103:V103" si="19">+F102-F55</f>
        <v>0</v>
      </c>
      <c r="G103" s="480">
        <f t="shared" si="19"/>
        <v>0</v>
      </c>
      <c r="H103" s="480">
        <f t="shared" si="19"/>
        <v>0</v>
      </c>
      <c r="I103" s="480">
        <f t="shared" si="19"/>
        <v>0</v>
      </c>
      <c r="J103" s="480">
        <f t="shared" si="19"/>
        <v>0</v>
      </c>
      <c r="K103" s="480">
        <f t="shared" si="19"/>
        <v>0</v>
      </c>
      <c r="L103" s="480">
        <f t="shared" si="19"/>
        <v>0</v>
      </c>
      <c r="M103" s="480">
        <f t="shared" si="19"/>
        <v>0</v>
      </c>
      <c r="N103" s="480">
        <f t="shared" si="19"/>
        <v>0</v>
      </c>
      <c r="O103" s="480">
        <f t="shared" si="19"/>
        <v>0</v>
      </c>
      <c r="P103" s="480">
        <f t="shared" si="19"/>
        <v>0</v>
      </c>
      <c r="Q103" s="480">
        <f t="shared" si="19"/>
        <v>0</v>
      </c>
      <c r="R103" s="480">
        <f t="shared" si="19"/>
        <v>0</v>
      </c>
      <c r="S103" s="480">
        <f t="shared" si="19"/>
        <v>0</v>
      </c>
      <c r="T103" s="480">
        <f t="shared" si="19"/>
        <v>0</v>
      </c>
      <c r="U103" s="480">
        <f t="shared" si="19"/>
        <v>0</v>
      </c>
      <c r="V103" s="480">
        <f t="shared" si="19"/>
        <v>0</v>
      </c>
    </row>
    <row r="104" spans="1:22" x14ac:dyDescent="0.25">
      <c r="A104" s="1204"/>
      <c r="B104" s="303"/>
    </row>
    <row r="106" spans="1:22" ht="17.399999999999999" x14ac:dyDescent="0.3">
      <c r="B106" s="467" t="s">
        <v>322</v>
      </c>
    </row>
    <row r="108" spans="1:22" ht="21" x14ac:dyDescent="0.4">
      <c r="B108" s="1257"/>
    </row>
    <row r="109" spans="1:22" x14ac:dyDescent="0.25">
      <c r="A109" s="1397" t="s">
        <v>323</v>
      </c>
      <c r="B109" s="274" t="s">
        <v>162</v>
      </c>
      <c r="C109" s="500">
        <f>+'150MW-220kV Roncacho'!$P$215</f>
        <v>0.7892435616830461</v>
      </c>
      <c r="D109" s="500">
        <f>+'150MW-220kV Condores'!$P$215</f>
        <v>0.78454112706856516</v>
      </c>
      <c r="E109" s="500">
        <f>+'150MW-220kV Nueva Pozo Almonte'!$P$215</f>
        <v>0.78520774916890879</v>
      </c>
      <c r="F109" s="1184">
        <f>+'150MW-220kV Nueva Lagunas'!$P$215</f>
        <v>0.78454339584415167</v>
      </c>
      <c r="G109" s="500">
        <f>+'150MW-220kV Kimal'!$P$215</f>
        <v>0.77683690338498079</v>
      </c>
      <c r="H109" s="500">
        <f>+'150MW-220kV Miraje'!$P$215</f>
        <v>0.77683692915933966</v>
      </c>
      <c r="I109" s="500">
        <f>+'150MW-220kV Kapatur'!$P$215</f>
        <v>0.77611185435976271</v>
      </c>
      <c r="J109" s="500">
        <f>+'150MW-220kV Parinas'!$P$215</f>
        <v>0.7774889978743682</v>
      </c>
      <c r="K109" s="500">
        <f>+'150MW-220kV Cumbres'!$P$215</f>
        <v>0.78309965232351531</v>
      </c>
      <c r="L109" s="500">
        <f>+'150MW-220kV Illapa'!$P$215</f>
        <v>0.7830995017674125</v>
      </c>
      <c r="M109" s="500">
        <f>+'150MW-220kV Nueva Cardones'!$P$215</f>
        <v>0.78411627758104741</v>
      </c>
      <c r="N109" s="500">
        <f>+'150MW-220kV Nueva Maitencillo'!$P$215</f>
        <v>0.7841159059413384</v>
      </c>
      <c r="O109" s="500">
        <f>+'150MW-220kV Nueva PdA'!$P$215</f>
        <v>0.78693349989351358</v>
      </c>
      <c r="P109" s="500">
        <f>+'150MW-220kV Nogales'!$P$215</f>
        <v>0.78856803557576483</v>
      </c>
      <c r="Q109" s="500">
        <f>+'150MW-220kV Lo Aguirre'!$P$215</f>
        <v>0.77884591099610812</v>
      </c>
      <c r="R109" s="500">
        <f>+'150MW-220kV Candelaria'!$P$215</f>
        <v>0.79082446170089771</v>
      </c>
      <c r="S109" s="500">
        <f>+'150MW-220kV Entre Rios'!$P$215</f>
        <v>0.78828481421074592</v>
      </c>
      <c r="T109" s="500">
        <f>+'150MW-220kV Ciruelos'!$P$215</f>
        <v>0.78765535830757538</v>
      </c>
      <c r="U109" s="500">
        <f>+'150MW-220kV Tineo'!$P$215</f>
        <v>0.78741250134901497</v>
      </c>
      <c r="V109" s="500">
        <f>+'150MW-220kV Puerto Montt'!$P$215</f>
        <v>0.78741135010941021</v>
      </c>
    </row>
    <row r="110" spans="1:22" x14ac:dyDescent="0.25">
      <c r="A110" s="1398"/>
      <c r="B110" s="274" t="s">
        <v>163</v>
      </c>
      <c r="C110" s="500">
        <f>+'150MW-220kV Roncacho'!$Q$215</f>
        <v>0</v>
      </c>
      <c r="D110" s="500">
        <f>+'150MW-220kV Condores'!$Q$215</f>
        <v>0</v>
      </c>
      <c r="E110" s="500">
        <f>+'150MW-220kV Nueva Pozo Almonte'!$Q$215</f>
        <v>0</v>
      </c>
      <c r="F110" s="1184">
        <f>+'150MW-220kV Nueva Lagunas'!$Q$215</f>
        <v>0</v>
      </c>
      <c r="G110" s="500">
        <f>+'150MW-220kV Kimal'!$Q$215</f>
        <v>0</v>
      </c>
      <c r="H110" s="500">
        <f>+'150MW-220kV Miraje'!$Q$215</f>
        <v>0</v>
      </c>
      <c r="I110" s="500">
        <f>+'150MW-220kV Kapatur'!$Q$215</f>
        <v>0</v>
      </c>
      <c r="J110" s="500">
        <f>+'150MW-220kV Parinas'!$Q$215</f>
        <v>0</v>
      </c>
      <c r="K110" s="500">
        <f>+'150MW-220kV Cumbres'!$Q$215</f>
        <v>0</v>
      </c>
      <c r="L110" s="500">
        <f>+'150MW-220kV Illapa'!$Q$215</f>
        <v>0</v>
      </c>
      <c r="M110" s="500">
        <f>+'150MW-220kV Nueva Cardones'!$Q$215</f>
        <v>0</v>
      </c>
      <c r="N110" s="500">
        <f>+'150MW-220kV Nueva Maitencillo'!$Q$215</f>
        <v>0</v>
      </c>
      <c r="O110" s="500">
        <f>+'150MW-220kV Nueva PdA'!$Q$215</f>
        <v>0</v>
      </c>
      <c r="P110" s="500">
        <f>+'150MW-220kV Nogales'!$Q$215</f>
        <v>0</v>
      </c>
      <c r="Q110" s="500">
        <f>+'150MW-220kV Lo Aguirre'!$Q$215</f>
        <v>0</v>
      </c>
      <c r="R110" s="500">
        <f>+'150MW-220kV Candelaria'!$Q$215</f>
        <v>0</v>
      </c>
      <c r="S110" s="500">
        <f>+'150MW-220kV Entre Rios'!$Q$215</f>
        <v>0</v>
      </c>
      <c r="T110" s="500">
        <f>+'150MW-220kV Ciruelos'!$Q$215</f>
        <v>0</v>
      </c>
      <c r="U110" s="500">
        <f>+'150MW-220kV Tineo'!$Q$215</f>
        <v>0</v>
      </c>
      <c r="V110" s="500">
        <f>+'150MW-220kV Puerto Montt'!$Q$215</f>
        <v>0</v>
      </c>
    </row>
    <row r="111" spans="1:22" x14ac:dyDescent="0.25">
      <c r="A111" s="1398"/>
      <c r="B111" s="274" t="s">
        <v>164</v>
      </c>
      <c r="C111" s="500">
        <f>+'150MW-220kV Roncacho'!$R$215</f>
        <v>2.0535206997106956E-2</v>
      </c>
      <c r="D111" s="500">
        <f>+'150MW-220kV Condores'!$R$215</f>
        <v>2.0412855073205539E-2</v>
      </c>
      <c r="E111" s="500">
        <f>+'150MW-220kV Nueva Pozo Almonte'!$R$215</f>
        <v>2.0430199811235724E-2</v>
      </c>
      <c r="F111" s="1184">
        <f>+'150MW-220kV Nueva Lagunas'!$R$215</f>
        <v>2.0412914104129022E-2</v>
      </c>
      <c r="G111" s="500">
        <f>+'150MW-220kV Kimal'!$R$215</f>
        <v>2.0212400060614692E-2</v>
      </c>
      <c r="H111" s="500">
        <f>+'150MW-220kV Miraje'!$R$215</f>
        <v>2.0212400731233777E-2</v>
      </c>
      <c r="I111" s="500">
        <f>+'150MW-220kV Kapatur'!$R$215</f>
        <v>2.0193535121401058E-2</v>
      </c>
      <c r="J111" s="500">
        <f>+'150MW-220kV Parinas'!$R$215</f>
        <v>2.0229366806966971E-2</v>
      </c>
      <c r="K111" s="500">
        <f>+'150MW-220kV Cumbres'!$R$215</f>
        <v>2.0375349563236504E-2</v>
      </c>
      <c r="L111" s="500">
        <f>+'150MW-220kV Illapa'!$R$215</f>
        <v>2.0375345645940391E-2</v>
      </c>
      <c r="M111" s="500">
        <f>+'150MW-220kV Nueva Cardones'!$R$215</f>
        <v>2.0401800979650202E-2</v>
      </c>
      <c r="N111" s="500">
        <f>+'150MW-220kV Nueva Maitencillo'!$R$215</f>
        <v>2.0401791310013701E-2</v>
      </c>
      <c r="O111" s="500">
        <f>+'150MW-220kV Nueva PdA'!$R$215</f>
        <v>2.0475101854249663E-2</v>
      </c>
      <c r="P111" s="500">
        <f>+'150MW-220kV Nogales'!$R$215</f>
        <v>2.0517630587087988E-2</v>
      </c>
      <c r="Q111" s="500">
        <f>+'150MW-220kV Lo Aguirre'!$R$215</f>
        <v>2.0264672121048467E-2</v>
      </c>
      <c r="R111" s="500">
        <f>+'150MW-220kV Candelaria'!$R$215</f>
        <v>2.0576340191832146E-2</v>
      </c>
      <c r="S111" s="500">
        <f>+'150MW-220kV Entre Rios'!$R$215</f>
        <v>2.05102614938967E-2</v>
      </c>
      <c r="T111" s="500">
        <f>+'150MW-220kV Ciruelos'!$R$215</f>
        <v>2.0493883777441727E-2</v>
      </c>
      <c r="U111" s="500">
        <f>+'150MW-220kV Tineo'!$R$215</f>
        <v>2.0487564919541776E-2</v>
      </c>
      <c r="V111" s="500">
        <f>+'150MW-220kV Puerto Montt'!$R$215</f>
        <v>2.0487534965615343E-2</v>
      </c>
    </row>
    <row r="112" spans="1:22" x14ac:dyDescent="0.25">
      <c r="A112" s="1398"/>
      <c r="B112" s="274" t="s">
        <v>165</v>
      </c>
      <c r="C112" s="500">
        <f>+'150MW-220kV Roncacho'!$S$215</f>
        <v>0</v>
      </c>
      <c r="D112" s="500">
        <f>+'150MW-220kV Condores'!$S$215</f>
        <v>0</v>
      </c>
      <c r="E112" s="500">
        <f>+'150MW-220kV Nueva Pozo Almonte'!$S$215</f>
        <v>0</v>
      </c>
      <c r="F112" s="1184">
        <f>+'150MW-220kV Nueva Lagunas'!$S$215</f>
        <v>0</v>
      </c>
      <c r="G112" s="500">
        <f>+'150MW-220kV Kimal'!$S$215</f>
        <v>0</v>
      </c>
      <c r="H112" s="500">
        <f>+'150MW-220kV Miraje'!$S$215</f>
        <v>0</v>
      </c>
      <c r="I112" s="500">
        <f>+'150MW-220kV Kapatur'!$S$215</f>
        <v>0</v>
      </c>
      <c r="J112" s="500">
        <f>+'150MW-220kV Parinas'!$S$215</f>
        <v>0</v>
      </c>
      <c r="K112" s="500">
        <f>+'150MW-220kV Cumbres'!$S$215</f>
        <v>0</v>
      </c>
      <c r="L112" s="500">
        <f>+'150MW-220kV Illapa'!$S$215</f>
        <v>0</v>
      </c>
      <c r="M112" s="500">
        <f>+'150MW-220kV Nueva Cardones'!$S$215</f>
        <v>0</v>
      </c>
      <c r="N112" s="500">
        <f>+'150MW-220kV Nueva Maitencillo'!$S$215</f>
        <v>0</v>
      </c>
      <c r="O112" s="500">
        <f>+'150MW-220kV Nueva PdA'!$S$215</f>
        <v>0</v>
      </c>
      <c r="P112" s="500">
        <f>+'150MW-220kV Nogales'!$S$215</f>
        <v>0</v>
      </c>
      <c r="Q112" s="500">
        <f>+'150MW-220kV Lo Aguirre'!$S$215</f>
        <v>0</v>
      </c>
      <c r="R112" s="500">
        <f>+'150MW-220kV Candelaria'!$S$215</f>
        <v>0</v>
      </c>
      <c r="S112" s="500">
        <f>+'150MW-220kV Entre Rios'!$S$215</f>
        <v>0</v>
      </c>
      <c r="T112" s="500">
        <f>+'150MW-220kV Ciruelos'!$S$215</f>
        <v>0</v>
      </c>
      <c r="U112" s="500">
        <f>+'150MW-220kV Tineo'!$S$215</f>
        <v>0</v>
      </c>
      <c r="V112" s="500">
        <f>+'150MW-220kV Puerto Montt'!$S$215</f>
        <v>0</v>
      </c>
    </row>
    <row r="113" spans="1:22" x14ac:dyDescent="0.25">
      <c r="A113" s="1398"/>
      <c r="B113" s="274" t="s">
        <v>166</v>
      </c>
      <c r="C113" s="500">
        <f>+'150MW-220kV Roncacho'!$T$215</f>
        <v>0</v>
      </c>
      <c r="D113" s="500">
        <f>+'150MW-220kV Condores'!$T$215</f>
        <v>0</v>
      </c>
      <c r="E113" s="500">
        <f>+'150MW-220kV Nueva Pozo Almonte'!$T$215</f>
        <v>0</v>
      </c>
      <c r="F113" s="1184">
        <f>+'150MW-220kV Nueva Lagunas'!$T$215</f>
        <v>0</v>
      </c>
      <c r="G113" s="500">
        <f>+'150MW-220kV Kimal'!$T$215</f>
        <v>0</v>
      </c>
      <c r="H113" s="500">
        <f>+'150MW-220kV Miraje'!$T$215</f>
        <v>0</v>
      </c>
      <c r="I113" s="500">
        <f>+'150MW-220kV Kapatur'!$T$215</f>
        <v>0</v>
      </c>
      <c r="J113" s="500">
        <f>+'150MW-220kV Parinas'!$T$215</f>
        <v>0</v>
      </c>
      <c r="K113" s="500">
        <f>+'150MW-220kV Cumbres'!$T$215</f>
        <v>0</v>
      </c>
      <c r="L113" s="500">
        <f>+'150MW-220kV Illapa'!$T$215</f>
        <v>0</v>
      </c>
      <c r="M113" s="500">
        <f>+'150MW-220kV Nueva Cardones'!$T$215</f>
        <v>0</v>
      </c>
      <c r="N113" s="500">
        <f>+'150MW-220kV Nueva Maitencillo'!$T$215</f>
        <v>0</v>
      </c>
      <c r="O113" s="500">
        <f>+'150MW-220kV Nueva PdA'!$T$215</f>
        <v>0</v>
      </c>
      <c r="P113" s="500">
        <f>+'150MW-220kV Nogales'!$T$215</f>
        <v>0</v>
      </c>
      <c r="Q113" s="500">
        <f>+'150MW-220kV Lo Aguirre'!$T$215</f>
        <v>0</v>
      </c>
      <c r="R113" s="500">
        <f>+'150MW-220kV Candelaria'!$T$215</f>
        <v>0</v>
      </c>
      <c r="S113" s="500">
        <f>+'150MW-220kV Entre Rios'!$T$215</f>
        <v>0</v>
      </c>
      <c r="T113" s="500">
        <f>+'150MW-220kV Ciruelos'!$T$215</f>
        <v>0</v>
      </c>
      <c r="U113" s="500">
        <f>+'150MW-220kV Tineo'!$T$215</f>
        <v>0</v>
      </c>
      <c r="V113" s="500">
        <f>+'150MW-220kV Puerto Montt'!$T$215</f>
        <v>0</v>
      </c>
    </row>
    <row r="114" spans="1:22" x14ac:dyDescent="0.25">
      <c r="A114" s="1398"/>
      <c r="B114" s="274" t="s">
        <v>167</v>
      </c>
      <c r="C114" s="500">
        <f>+'150MW-220kV Roncacho'!$U$215</f>
        <v>0</v>
      </c>
      <c r="D114" s="500">
        <f>+'150MW-220kV Condores'!$U$215</f>
        <v>0</v>
      </c>
      <c r="E114" s="500">
        <f>+'150MW-220kV Nueva Pozo Almonte'!$U$215</f>
        <v>0</v>
      </c>
      <c r="F114" s="1184">
        <f>+'150MW-220kV Nueva Lagunas'!$U$215</f>
        <v>0</v>
      </c>
      <c r="G114" s="500">
        <f>+'150MW-220kV Kimal'!$U$215</f>
        <v>0</v>
      </c>
      <c r="H114" s="500">
        <f>+'150MW-220kV Miraje'!$U$215</f>
        <v>0</v>
      </c>
      <c r="I114" s="500">
        <f>+'150MW-220kV Kapatur'!$U$215</f>
        <v>0</v>
      </c>
      <c r="J114" s="500">
        <f>+'150MW-220kV Parinas'!$U$215</f>
        <v>0</v>
      </c>
      <c r="K114" s="500">
        <f>+'150MW-220kV Cumbres'!$U$215</f>
        <v>0</v>
      </c>
      <c r="L114" s="500">
        <f>+'150MW-220kV Illapa'!$U$215</f>
        <v>0</v>
      </c>
      <c r="M114" s="500">
        <f>+'150MW-220kV Nueva Cardones'!$U$215</f>
        <v>0</v>
      </c>
      <c r="N114" s="500">
        <f>+'150MW-220kV Nueva Maitencillo'!$U$215</f>
        <v>0</v>
      </c>
      <c r="O114" s="500">
        <f>+'150MW-220kV Nueva PdA'!$U$215</f>
        <v>0</v>
      </c>
      <c r="P114" s="500">
        <f>+'150MW-220kV Nogales'!$U$215</f>
        <v>0</v>
      </c>
      <c r="Q114" s="500">
        <f>+'150MW-220kV Lo Aguirre'!$U$215</f>
        <v>0</v>
      </c>
      <c r="R114" s="500">
        <f>+'150MW-220kV Candelaria'!$U$215</f>
        <v>0</v>
      </c>
      <c r="S114" s="500">
        <f>+'150MW-220kV Entre Rios'!$U$215</f>
        <v>0</v>
      </c>
      <c r="T114" s="500">
        <f>+'150MW-220kV Ciruelos'!$U$215</f>
        <v>0</v>
      </c>
      <c r="U114" s="500">
        <f>+'150MW-220kV Tineo'!$U$215</f>
        <v>0</v>
      </c>
      <c r="V114" s="500">
        <f>+'150MW-220kV Puerto Montt'!$U$215</f>
        <v>0</v>
      </c>
    </row>
    <row r="115" spans="1:22" x14ac:dyDescent="0.25">
      <c r="A115" s="1398"/>
      <c r="B115" s="274" t="s">
        <v>168</v>
      </c>
      <c r="C115" s="500">
        <f>+'150MW-220kV Roncacho'!$V$215</f>
        <v>0.19022123131984689</v>
      </c>
      <c r="D115" s="500">
        <f>+'150MW-220kV Condores'!$V$215</f>
        <v>0.19504601785822925</v>
      </c>
      <c r="E115" s="500">
        <f>+'150MW-220kV Nueva Pozo Almonte'!$V$215</f>
        <v>0.1943620510198556</v>
      </c>
      <c r="F115" s="1184">
        <f>+'150MW-220kV Nueva Lagunas'!$V$215</f>
        <v>0.19504369005171929</v>
      </c>
      <c r="G115" s="500">
        <f>+'150MW-220kV Kimal'!$V$215</f>
        <v>0.20295069655440445</v>
      </c>
      <c r="H115" s="500">
        <f>+'150MW-220kV Miraje'!$V$215</f>
        <v>0.20295067010942655</v>
      </c>
      <c r="I115" s="500">
        <f>+'150MW-220kV Kapatur'!$V$215</f>
        <v>0.20369461051883628</v>
      </c>
      <c r="J115" s="500">
        <f>+'150MW-220kV Parinas'!$V$215</f>
        <v>0.20228163531866475</v>
      </c>
      <c r="K115" s="500">
        <f>+'150MW-220kV Cumbres'!$V$215</f>
        <v>0.19652499811324833</v>
      </c>
      <c r="L115" s="500">
        <f>+'150MW-220kV Illapa'!$V$215</f>
        <v>0.19652515258664716</v>
      </c>
      <c r="M115" s="500">
        <f>+'150MW-220kV Nueva Cardones'!$V$215</f>
        <v>0.19548192143930238</v>
      </c>
      <c r="N115" s="500">
        <f>+'150MW-220kV Nueva Maitencillo'!$V$215</f>
        <v>0.19548230274864778</v>
      </c>
      <c r="O115" s="500">
        <f>+'150MW-220kV Nueva PdA'!$V$215</f>
        <v>0.19259139825223681</v>
      </c>
      <c r="P115" s="500">
        <f>+'150MW-220kV Nogales'!$V$215</f>
        <v>0.19091433383714718</v>
      </c>
      <c r="Q115" s="500">
        <f>+'150MW-220kV Lo Aguirre'!$V$215</f>
        <v>0.20088941688284329</v>
      </c>
      <c r="R115" s="500">
        <f>+'150MW-220kV Candelaria'!$V$215</f>
        <v>0.18859919810727016</v>
      </c>
      <c r="S115" s="500">
        <f>+'150MW-220kV Entre Rios'!$V$215</f>
        <v>0.19120492429535735</v>
      </c>
      <c r="T115" s="500">
        <f>+'150MW-220kV Ciruelos'!$V$215</f>
        <v>0.19185075791498304</v>
      </c>
      <c r="U115" s="500">
        <f>+'150MW-220kV Tineo'!$V$215</f>
        <v>0.1920999337314433</v>
      </c>
      <c r="V115" s="500">
        <f>+'150MW-220kV Puerto Montt'!$V$215</f>
        <v>0.1921011149249745</v>
      </c>
    </row>
    <row r="116" spans="1:22" x14ac:dyDescent="0.25">
      <c r="A116" s="1204"/>
      <c r="B116" s="303"/>
      <c r="C116" s="489" t="str">
        <f>+IF(SUM(C109:C115)=1,"OK",+IF(SUM(C109:C115)=0,"N/A","ERROR"))</f>
        <v>OK</v>
      </c>
      <c r="D116" s="489" t="str">
        <f t="shared" ref="D116:V116" si="20">+IF(SUM(D109:D115)=1,"OK",+IF(SUM(D109:D115)=0,"N/A","ERROR"))</f>
        <v>OK</v>
      </c>
      <c r="E116" s="489" t="str">
        <f t="shared" si="20"/>
        <v>OK</v>
      </c>
      <c r="F116" s="489" t="str">
        <f t="shared" si="20"/>
        <v>OK</v>
      </c>
      <c r="G116" s="489" t="str">
        <f t="shared" si="20"/>
        <v>OK</v>
      </c>
      <c r="H116" s="489" t="str">
        <f t="shared" si="20"/>
        <v>OK</v>
      </c>
      <c r="I116" s="489" t="str">
        <f t="shared" si="20"/>
        <v>OK</v>
      </c>
      <c r="J116" s="489" t="str">
        <f t="shared" si="20"/>
        <v>OK</v>
      </c>
      <c r="K116" s="489" t="str">
        <f t="shared" si="20"/>
        <v>OK</v>
      </c>
      <c r="L116" s="489" t="str">
        <f t="shared" si="20"/>
        <v>OK</v>
      </c>
      <c r="M116" s="489" t="str">
        <f t="shared" si="20"/>
        <v>OK</v>
      </c>
      <c r="N116" s="489" t="str">
        <f t="shared" si="20"/>
        <v>OK</v>
      </c>
      <c r="O116" s="489" t="str">
        <f t="shared" si="20"/>
        <v>OK</v>
      </c>
      <c r="P116" s="489" t="str">
        <f t="shared" si="20"/>
        <v>OK</v>
      </c>
      <c r="Q116" s="489" t="str">
        <f t="shared" si="20"/>
        <v>OK</v>
      </c>
      <c r="R116" s="489" t="str">
        <f t="shared" si="20"/>
        <v>OK</v>
      </c>
      <c r="S116" s="489" t="str">
        <f t="shared" si="20"/>
        <v>OK</v>
      </c>
      <c r="T116" s="489" t="str">
        <f t="shared" si="20"/>
        <v>OK</v>
      </c>
      <c r="U116" s="489" t="str">
        <f t="shared" si="20"/>
        <v>OK</v>
      </c>
      <c r="V116" s="489" t="str">
        <f t="shared" si="20"/>
        <v>OK</v>
      </c>
    </row>
    <row r="117" spans="1:22" x14ac:dyDescent="0.25">
      <c r="A117" s="1397" t="s">
        <v>324</v>
      </c>
      <c r="B117" s="274" t="s">
        <v>162</v>
      </c>
      <c r="C117" s="500">
        <f>+'150MW-220kV Roncacho'!$P$216</f>
        <v>0</v>
      </c>
      <c r="D117" s="500">
        <f>+'150MW-220kV Condores'!$P$216</f>
        <v>0</v>
      </c>
      <c r="E117" s="500">
        <f>+'150MW-220kV Nueva Pozo Almonte'!$P$216</f>
        <v>0</v>
      </c>
      <c r="F117" s="1184">
        <f>+'150MW-220kV Nueva Lagunas'!$P$216</f>
        <v>0</v>
      </c>
      <c r="G117" s="500">
        <f>+'150MW-220kV Kimal'!$P$216</f>
        <v>0</v>
      </c>
      <c r="H117" s="500">
        <f>+'150MW-220kV Miraje'!$P$216</f>
        <v>0</v>
      </c>
      <c r="I117" s="500">
        <f>+'150MW-220kV Kapatur'!$P$216</f>
        <v>0</v>
      </c>
      <c r="J117" s="500">
        <f>+'150MW-220kV Parinas'!$P$216</f>
        <v>0</v>
      </c>
      <c r="K117" s="500">
        <f>+'150MW-220kV Cumbres'!$P$216</f>
        <v>0</v>
      </c>
      <c r="L117" s="500">
        <f>+'150MW-220kV Illapa'!$P$216</f>
        <v>0</v>
      </c>
      <c r="M117" s="500">
        <f>+'150MW-220kV Nueva Cardones'!$P$216</f>
        <v>0</v>
      </c>
      <c r="N117" s="500">
        <f>+'150MW-220kV Nueva Maitencillo'!$P$216</f>
        <v>0</v>
      </c>
      <c r="O117" s="500">
        <f>+'150MW-220kV Nueva PdA'!$P$216</f>
        <v>0</v>
      </c>
      <c r="P117" s="500">
        <f>+'150MW-220kV Nogales'!$P$216</f>
        <v>0</v>
      </c>
      <c r="Q117" s="500">
        <f>+'150MW-220kV Lo Aguirre'!$P$216</f>
        <v>0</v>
      </c>
      <c r="R117" s="500">
        <f>+'150MW-220kV Candelaria'!$P$216</f>
        <v>0</v>
      </c>
      <c r="S117" s="500">
        <f>+'150MW-220kV Entre Rios'!$P$216</f>
        <v>0</v>
      </c>
      <c r="T117" s="500">
        <f>+'150MW-220kV Ciruelos'!$P$216</f>
        <v>0</v>
      </c>
      <c r="U117" s="500">
        <f>+'150MW-220kV Tineo'!$P$216</f>
        <v>0</v>
      </c>
      <c r="V117" s="500">
        <f>+'150MW-220kV Puerto Montt'!$P$216</f>
        <v>0</v>
      </c>
    </row>
    <row r="118" spans="1:22" x14ac:dyDescent="0.25">
      <c r="A118" s="1398"/>
      <c r="B118" s="274" t="s">
        <v>163</v>
      </c>
      <c r="C118" s="500">
        <f>+'150MW-220kV Roncacho'!$Q$216</f>
        <v>0</v>
      </c>
      <c r="D118" s="500">
        <f>+'150MW-220kV Condores'!$Q$216</f>
        <v>0</v>
      </c>
      <c r="E118" s="500">
        <f>+'150MW-220kV Nueva Pozo Almonte'!$Q$216</f>
        <v>0</v>
      </c>
      <c r="F118" s="1184">
        <f>+'150MW-220kV Nueva Lagunas'!$Q$216</f>
        <v>0</v>
      </c>
      <c r="G118" s="500">
        <f>+'150MW-220kV Kimal'!$Q$216</f>
        <v>0</v>
      </c>
      <c r="H118" s="500">
        <f>+'150MW-220kV Miraje'!$Q$216</f>
        <v>0</v>
      </c>
      <c r="I118" s="500">
        <f>+'150MW-220kV Kapatur'!$Q$216</f>
        <v>0</v>
      </c>
      <c r="J118" s="500">
        <f>+'150MW-220kV Parinas'!$Q$216</f>
        <v>0</v>
      </c>
      <c r="K118" s="500">
        <f>+'150MW-220kV Cumbres'!$Q$216</f>
        <v>0</v>
      </c>
      <c r="L118" s="500">
        <f>+'150MW-220kV Illapa'!$Q$216</f>
        <v>0</v>
      </c>
      <c r="M118" s="500">
        <f>+'150MW-220kV Nueva Cardones'!$Q$216</f>
        <v>0</v>
      </c>
      <c r="N118" s="500">
        <f>+'150MW-220kV Nueva Maitencillo'!$Q$216</f>
        <v>0</v>
      </c>
      <c r="O118" s="500">
        <f>+'150MW-220kV Nueva PdA'!$Q$216</f>
        <v>0</v>
      </c>
      <c r="P118" s="500">
        <f>+'150MW-220kV Nogales'!$Q$216</f>
        <v>0</v>
      </c>
      <c r="Q118" s="500">
        <f>+'150MW-220kV Lo Aguirre'!$Q$216</f>
        <v>0</v>
      </c>
      <c r="R118" s="500">
        <f>+'150MW-220kV Candelaria'!$Q$216</f>
        <v>0</v>
      </c>
      <c r="S118" s="500">
        <f>+'150MW-220kV Entre Rios'!$Q$216</f>
        <v>0</v>
      </c>
      <c r="T118" s="500">
        <f>+'150MW-220kV Ciruelos'!$Q$216</f>
        <v>0</v>
      </c>
      <c r="U118" s="500">
        <f>+'150MW-220kV Tineo'!$Q$216</f>
        <v>0</v>
      </c>
      <c r="V118" s="500">
        <f>+'150MW-220kV Puerto Montt'!$Q$216</f>
        <v>0</v>
      </c>
    </row>
    <row r="119" spans="1:22" x14ac:dyDescent="0.25">
      <c r="A119" s="1398"/>
      <c r="B119" s="274" t="s">
        <v>164</v>
      </c>
      <c r="C119" s="500">
        <f>+'150MW-220kV Roncacho'!$R$216</f>
        <v>0.58183234702507147</v>
      </c>
      <c r="D119" s="500">
        <f>+'150MW-220kV Condores'!$R$216</f>
        <v>0.57811309495684582</v>
      </c>
      <c r="E119" s="500">
        <f>+'150MW-220kV Nueva Pozo Almonte'!$R$216</f>
        <v>0.58413493138624339</v>
      </c>
      <c r="F119" s="1184">
        <f>+'150MW-220kV Nueva Lagunas'!$R$216</f>
        <v>0.58069552212809861</v>
      </c>
      <c r="G119" s="500">
        <f>+'150MW-220kV Kimal'!$R$216</f>
        <v>0.58446456704847738</v>
      </c>
      <c r="H119" s="500">
        <f>+'150MW-220kV Miraje'!$R$216</f>
        <v>0.58454205139715476</v>
      </c>
      <c r="I119" s="500">
        <f>+'150MW-220kV Kapatur'!$R$216</f>
        <v>0.64282496745208362</v>
      </c>
      <c r="J119" s="500">
        <f>+'150MW-220kV Parinas'!$R$216</f>
        <v>0.59284907662188413</v>
      </c>
      <c r="K119" s="500">
        <f>+'150MW-220kV Cumbres'!$R$216</f>
        <v>0.57399700717440039</v>
      </c>
      <c r="L119" s="500">
        <f>+'150MW-220kV Illapa'!$R$216</f>
        <v>0.57296289616538976</v>
      </c>
      <c r="M119" s="500">
        <f>+'150MW-220kV Nueva Cardones'!$R$216</f>
        <v>0.63549199478998397</v>
      </c>
      <c r="N119" s="500">
        <f>+'150MW-220kV Nueva Maitencillo'!$R$216</f>
        <v>0.63927266562684626</v>
      </c>
      <c r="O119" s="500">
        <f>+'150MW-220kV Nueva PdA'!$R$216</f>
        <v>0.64356315572303935</v>
      </c>
      <c r="P119" s="500">
        <f>+'150MW-220kV Nogales'!$R$216</f>
        <v>0.58213737190084747</v>
      </c>
      <c r="Q119" s="500">
        <f>+'150MW-220kV Lo Aguirre'!$R$216</f>
        <v>0.64160306152184043</v>
      </c>
      <c r="R119" s="500">
        <f>+'150MW-220kV Candelaria'!$R$216</f>
        <v>0.58925604319331826</v>
      </c>
      <c r="S119" s="500">
        <f>+'150MW-220kV Entre Rios'!$R$216</f>
        <v>0.58076663136324302</v>
      </c>
      <c r="T119" s="500">
        <f>+'150MW-220kV Ciruelos'!$R$216</f>
        <v>0.58422302174701957</v>
      </c>
      <c r="U119" s="500">
        <f>+'150MW-220kV Tineo'!$R$216</f>
        <v>0.64301447781352483</v>
      </c>
      <c r="V119" s="500">
        <f>+'150MW-220kV Puerto Montt'!$R$216</f>
        <v>0.57982840228791876</v>
      </c>
    </row>
    <row r="120" spans="1:22" x14ac:dyDescent="0.25">
      <c r="A120" s="1398"/>
      <c r="B120" s="274" t="s">
        <v>165</v>
      </c>
      <c r="C120" s="500">
        <f>+'150MW-220kV Roncacho'!$S$216</f>
        <v>0</v>
      </c>
      <c r="D120" s="500">
        <f>+'150MW-220kV Condores'!$S$216</f>
        <v>0</v>
      </c>
      <c r="E120" s="500">
        <f>+'150MW-220kV Nueva Pozo Almonte'!$S$216</f>
        <v>0</v>
      </c>
      <c r="F120" s="1184">
        <f>+'150MW-220kV Nueva Lagunas'!$S$216</f>
        <v>0</v>
      </c>
      <c r="G120" s="500">
        <f>+'150MW-220kV Kimal'!$S$216</f>
        <v>0</v>
      </c>
      <c r="H120" s="500">
        <f>+'150MW-220kV Miraje'!$S$216</f>
        <v>0</v>
      </c>
      <c r="I120" s="500">
        <f>+'150MW-220kV Kapatur'!$S$216</f>
        <v>0</v>
      </c>
      <c r="J120" s="500">
        <f>+'150MW-220kV Parinas'!$S$216</f>
        <v>0</v>
      </c>
      <c r="K120" s="500">
        <f>+'150MW-220kV Cumbres'!$S$216</f>
        <v>0</v>
      </c>
      <c r="L120" s="500">
        <f>+'150MW-220kV Illapa'!$S$216</f>
        <v>0</v>
      </c>
      <c r="M120" s="500">
        <f>+'150MW-220kV Nueva Cardones'!$S$216</f>
        <v>0</v>
      </c>
      <c r="N120" s="500">
        <f>+'150MW-220kV Nueva Maitencillo'!$S$216</f>
        <v>0</v>
      </c>
      <c r="O120" s="500">
        <f>+'150MW-220kV Nueva PdA'!$S$216</f>
        <v>0</v>
      </c>
      <c r="P120" s="500">
        <f>+'150MW-220kV Nogales'!$S$216</f>
        <v>0</v>
      </c>
      <c r="Q120" s="500">
        <f>+'150MW-220kV Lo Aguirre'!$S$216</f>
        <v>0</v>
      </c>
      <c r="R120" s="500">
        <f>+'150MW-220kV Candelaria'!$S$216</f>
        <v>0</v>
      </c>
      <c r="S120" s="500">
        <f>+'150MW-220kV Entre Rios'!$S$216</f>
        <v>0</v>
      </c>
      <c r="T120" s="500">
        <f>+'150MW-220kV Ciruelos'!$S$216</f>
        <v>0</v>
      </c>
      <c r="U120" s="500">
        <f>+'150MW-220kV Tineo'!$S$216</f>
        <v>0</v>
      </c>
      <c r="V120" s="500">
        <f>+'150MW-220kV Puerto Montt'!$S$216</f>
        <v>0</v>
      </c>
    </row>
    <row r="121" spans="1:22" x14ac:dyDescent="0.25">
      <c r="A121" s="1398"/>
      <c r="B121" s="274" t="s">
        <v>166</v>
      </c>
      <c r="C121" s="500">
        <f>+'150MW-220kV Roncacho'!$T$216</f>
        <v>0</v>
      </c>
      <c r="D121" s="500">
        <f>+'150MW-220kV Condores'!$T$216</f>
        <v>0</v>
      </c>
      <c r="E121" s="500">
        <f>+'150MW-220kV Nueva Pozo Almonte'!$T$216</f>
        <v>0</v>
      </c>
      <c r="F121" s="1184">
        <f>+'150MW-220kV Nueva Lagunas'!$T$216</f>
        <v>0</v>
      </c>
      <c r="G121" s="500">
        <f>+'150MW-220kV Kimal'!$T$216</f>
        <v>0</v>
      </c>
      <c r="H121" s="500">
        <f>+'150MW-220kV Miraje'!$T$216</f>
        <v>0</v>
      </c>
      <c r="I121" s="500">
        <f>+'150MW-220kV Kapatur'!$T$216</f>
        <v>0</v>
      </c>
      <c r="J121" s="500">
        <f>+'150MW-220kV Parinas'!$T$216</f>
        <v>0</v>
      </c>
      <c r="K121" s="500">
        <f>+'150MW-220kV Cumbres'!$T$216</f>
        <v>0</v>
      </c>
      <c r="L121" s="500">
        <f>+'150MW-220kV Illapa'!$T$216</f>
        <v>0</v>
      </c>
      <c r="M121" s="500">
        <f>+'150MW-220kV Nueva Cardones'!$T$216</f>
        <v>0</v>
      </c>
      <c r="N121" s="500">
        <f>+'150MW-220kV Nueva Maitencillo'!$T$216</f>
        <v>0</v>
      </c>
      <c r="O121" s="500">
        <f>+'150MW-220kV Nueva PdA'!$T$216</f>
        <v>0</v>
      </c>
      <c r="P121" s="500">
        <f>+'150MW-220kV Nogales'!$T$216</f>
        <v>0</v>
      </c>
      <c r="Q121" s="500">
        <f>+'150MW-220kV Lo Aguirre'!$T$216</f>
        <v>0</v>
      </c>
      <c r="R121" s="500">
        <f>+'150MW-220kV Candelaria'!$T$216</f>
        <v>0</v>
      </c>
      <c r="S121" s="500">
        <f>+'150MW-220kV Entre Rios'!$T$216</f>
        <v>0</v>
      </c>
      <c r="T121" s="500">
        <f>+'150MW-220kV Ciruelos'!$T$216</f>
        <v>0</v>
      </c>
      <c r="U121" s="500">
        <f>+'150MW-220kV Tineo'!$T$216</f>
        <v>0</v>
      </c>
      <c r="V121" s="500">
        <f>+'150MW-220kV Puerto Montt'!$T$216</f>
        <v>0</v>
      </c>
    </row>
    <row r="122" spans="1:22" x14ac:dyDescent="0.25">
      <c r="A122" s="1398"/>
      <c r="B122" s="274" t="s">
        <v>167</v>
      </c>
      <c r="C122" s="500">
        <f>+'150MW-220kV Roncacho'!$U$216</f>
        <v>0</v>
      </c>
      <c r="D122" s="500">
        <f>+'150MW-220kV Condores'!$U$216</f>
        <v>0</v>
      </c>
      <c r="E122" s="500">
        <f>+'150MW-220kV Nueva Pozo Almonte'!$U$216</f>
        <v>0</v>
      </c>
      <c r="F122" s="1184">
        <f>+'150MW-220kV Nueva Lagunas'!$U$216</f>
        <v>0</v>
      </c>
      <c r="G122" s="500">
        <f>+'150MW-220kV Kimal'!$U$216</f>
        <v>0</v>
      </c>
      <c r="H122" s="500">
        <f>+'150MW-220kV Miraje'!$U$216</f>
        <v>0</v>
      </c>
      <c r="I122" s="500">
        <f>+'150MW-220kV Kapatur'!$U$216</f>
        <v>0</v>
      </c>
      <c r="J122" s="500">
        <f>+'150MW-220kV Parinas'!$U$216</f>
        <v>0</v>
      </c>
      <c r="K122" s="500">
        <f>+'150MW-220kV Cumbres'!$U$216</f>
        <v>0</v>
      </c>
      <c r="L122" s="500">
        <f>+'150MW-220kV Illapa'!$U$216</f>
        <v>0</v>
      </c>
      <c r="M122" s="500">
        <f>+'150MW-220kV Nueva Cardones'!$U$216</f>
        <v>0</v>
      </c>
      <c r="N122" s="500">
        <f>+'150MW-220kV Nueva Maitencillo'!$U$216</f>
        <v>0</v>
      </c>
      <c r="O122" s="500">
        <f>+'150MW-220kV Nueva PdA'!$U$216</f>
        <v>0</v>
      </c>
      <c r="P122" s="500">
        <f>+'150MW-220kV Nogales'!$U$216</f>
        <v>0</v>
      </c>
      <c r="Q122" s="500">
        <f>+'150MW-220kV Lo Aguirre'!$U$216</f>
        <v>0</v>
      </c>
      <c r="R122" s="500">
        <f>+'150MW-220kV Candelaria'!$U$216</f>
        <v>0</v>
      </c>
      <c r="S122" s="500">
        <f>+'150MW-220kV Entre Rios'!$U$216</f>
        <v>0</v>
      </c>
      <c r="T122" s="500">
        <f>+'150MW-220kV Ciruelos'!$U$216</f>
        <v>0</v>
      </c>
      <c r="U122" s="500">
        <f>+'150MW-220kV Tineo'!$U$216</f>
        <v>0</v>
      </c>
      <c r="V122" s="500">
        <f>+'150MW-220kV Puerto Montt'!$U$216</f>
        <v>0</v>
      </c>
    </row>
    <row r="123" spans="1:22" x14ac:dyDescent="0.25">
      <c r="A123" s="1398"/>
      <c r="B123" s="274" t="s">
        <v>168</v>
      </c>
      <c r="C123" s="500">
        <f>+'150MW-220kV Roncacho'!$V$216</f>
        <v>0.41816765297492847</v>
      </c>
      <c r="D123" s="500">
        <f>+'150MW-220kV Condores'!$V$216</f>
        <v>0.42188690504315413</v>
      </c>
      <c r="E123" s="500">
        <f>+'150MW-220kV Nueva Pozo Almonte'!$V$216</f>
        <v>0.41586506861375666</v>
      </c>
      <c r="F123" s="1184">
        <f>+'150MW-220kV Nueva Lagunas'!$V$216</f>
        <v>0.41930447787190128</v>
      </c>
      <c r="G123" s="500">
        <f>+'150MW-220kV Kimal'!$V$216</f>
        <v>0.41553543295152251</v>
      </c>
      <c r="H123" s="500">
        <f>+'150MW-220kV Miraje'!$V$216</f>
        <v>0.41545794860284513</v>
      </c>
      <c r="I123" s="500">
        <f>+'150MW-220kV Kapatur'!$V$216</f>
        <v>0.35717503254791644</v>
      </c>
      <c r="J123" s="500">
        <f>+'150MW-220kV Parinas'!$V$216</f>
        <v>0.40715092337811587</v>
      </c>
      <c r="K123" s="500">
        <f>+'150MW-220kV Cumbres'!$V$216</f>
        <v>0.42600299282559967</v>
      </c>
      <c r="L123" s="500">
        <f>+'150MW-220kV Illapa'!$V$216</f>
        <v>0.4270371038346103</v>
      </c>
      <c r="M123" s="500">
        <f>+'150MW-220kV Nueva Cardones'!$V$216</f>
        <v>0.36450800521001603</v>
      </c>
      <c r="N123" s="500">
        <f>+'150MW-220kV Nueva Maitencillo'!$V$216</f>
        <v>0.36072733437315374</v>
      </c>
      <c r="O123" s="500">
        <f>+'150MW-220kV Nueva PdA'!$V$216</f>
        <v>0.35643684427696065</v>
      </c>
      <c r="P123" s="500">
        <f>+'150MW-220kV Nogales'!$V$216</f>
        <v>0.41786262809915253</v>
      </c>
      <c r="Q123" s="500">
        <f>+'150MW-220kV Lo Aguirre'!$V$216</f>
        <v>0.35839693847815957</v>
      </c>
      <c r="R123" s="500">
        <f>+'150MW-220kV Candelaria'!$V$216</f>
        <v>0.4107439568066818</v>
      </c>
      <c r="S123" s="500">
        <f>+'150MW-220kV Entre Rios'!$V$216</f>
        <v>0.41923336863675703</v>
      </c>
      <c r="T123" s="500">
        <f>+'150MW-220kV Ciruelos'!$V$216</f>
        <v>0.41577697825298043</v>
      </c>
      <c r="U123" s="500">
        <f>+'150MW-220kV Tineo'!$V$216</f>
        <v>0.35698552218647511</v>
      </c>
      <c r="V123" s="500">
        <f>+'150MW-220kV Puerto Montt'!$V$216</f>
        <v>0.42017159771208129</v>
      </c>
    </row>
    <row r="124" spans="1:22" x14ac:dyDescent="0.25">
      <c r="A124" s="1204"/>
      <c r="B124" s="303"/>
      <c r="C124" s="489" t="str">
        <f>+IF(SUM(C117:C123)=1,"OK",+IF(SUM(C117:C123)=0,"N/A","ERROR"))</f>
        <v>OK</v>
      </c>
      <c r="D124" s="489" t="str">
        <f t="shared" ref="D124:V124" si="21">+IF(SUM(D117:D123)=1,"OK",+IF(SUM(D117:D123)=0,"N/A","ERROR"))</f>
        <v>OK</v>
      </c>
      <c r="E124" s="489" t="str">
        <f t="shared" si="21"/>
        <v>OK</v>
      </c>
      <c r="F124" s="489" t="str">
        <f t="shared" si="21"/>
        <v>OK</v>
      </c>
      <c r="G124" s="489" t="str">
        <f t="shared" si="21"/>
        <v>OK</v>
      </c>
      <c r="H124" s="489" t="str">
        <f t="shared" si="21"/>
        <v>OK</v>
      </c>
      <c r="I124" s="489" t="str">
        <f t="shared" si="21"/>
        <v>OK</v>
      </c>
      <c r="J124" s="489" t="str">
        <f t="shared" si="21"/>
        <v>OK</v>
      </c>
      <c r="K124" s="489" t="str">
        <f t="shared" si="21"/>
        <v>OK</v>
      </c>
      <c r="L124" s="489" t="str">
        <f t="shared" si="21"/>
        <v>OK</v>
      </c>
      <c r="M124" s="489" t="str">
        <f t="shared" si="21"/>
        <v>OK</v>
      </c>
      <c r="N124" s="489" t="str">
        <f t="shared" si="21"/>
        <v>OK</v>
      </c>
      <c r="O124" s="489" t="str">
        <f t="shared" si="21"/>
        <v>OK</v>
      </c>
      <c r="P124" s="489" t="str">
        <f t="shared" si="21"/>
        <v>OK</v>
      </c>
      <c r="Q124" s="489" t="str">
        <f t="shared" si="21"/>
        <v>OK</v>
      </c>
      <c r="R124" s="489" t="str">
        <f t="shared" si="21"/>
        <v>OK</v>
      </c>
      <c r="S124" s="489" t="str">
        <f t="shared" si="21"/>
        <v>OK</v>
      </c>
      <c r="T124" s="489" t="str">
        <f t="shared" si="21"/>
        <v>OK</v>
      </c>
      <c r="U124" s="489" t="str">
        <f t="shared" si="21"/>
        <v>OK</v>
      </c>
      <c r="V124" s="489" t="str">
        <f t="shared" si="21"/>
        <v>OK</v>
      </c>
    </row>
    <row r="125" spans="1:22" ht="12.75" customHeight="1" x14ac:dyDescent="0.25">
      <c r="A125" s="1397" t="s">
        <v>72</v>
      </c>
      <c r="B125" s="274" t="s">
        <v>162</v>
      </c>
      <c r="C125" s="500">
        <f>+'150MW-220kV Roncacho'!$P$217</f>
        <v>0</v>
      </c>
      <c r="D125" s="500">
        <f>+'150MW-220kV Condores'!$P$217</f>
        <v>0</v>
      </c>
      <c r="E125" s="500">
        <f>+'150MW-220kV Nueva Pozo Almonte'!$P$217</f>
        <v>0</v>
      </c>
      <c r="F125" s="1184">
        <f>+'150MW-220kV Nueva Lagunas'!$P$217</f>
        <v>0</v>
      </c>
      <c r="G125" s="500">
        <f>+'150MW-220kV Kimal'!$P$217</f>
        <v>0</v>
      </c>
      <c r="H125" s="500">
        <f>+'150MW-220kV Miraje'!$P$217</f>
        <v>0</v>
      </c>
      <c r="I125" s="500">
        <f>+'150MW-220kV Kapatur'!$P$217</f>
        <v>0</v>
      </c>
      <c r="J125" s="500">
        <f>+'150MW-220kV Parinas'!$P$217</f>
        <v>0</v>
      </c>
      <c r="K125" s="500">
        <f>+'150MW-220kV Cumbres'!$P$217</f>
        <v>0</v>
      </c>
      <c r="L125" s="500">
        <f>+'150MW-220kV Illapa'!$P$217</f>
        <v>0</v>
      </c>
      <c r="M125" s="500">
        <f>+'150MW-220kV Nueva Cardones'!$P$217</f>
        <v>0</v>
      </c>
      <c r="N125" s="500">
        <f>+'150MW-220kV Nueva Maitencillo'!$P$217</f>
        <v>0</v>
      </c>
      <c r="O125" s="500">
        <f>+'150MW-220kV Nueva PdA'!$P$217</f>
        <v>0</v>
      </c>
      <c r="P125" s="500">
        <f>+'150MW-220kV Nogales'!$P$217</f>
        <v>0</v>
      </c>
      <c r="Q125" s="500">
        <f>+'150MW-220kV Lo Aguirre'!$P$217</f>
        <v>0</v>
      </c>
      <c r="R125" s="500">
        <f>+'150MW-220kV Candelaria'!$P$217</f>
        <v>0</v>
      </c>
      <c r="S125" s="500">
        <f>+'150MW-220kV Entre Rios'!$P$217</f>
        <v>0</v>
      </c>
      <c r="T125" s="500">
        <f>+'150MW-220kV Ciruelos'!$P$217</f>
        <v>0</v>
      </c>
      <c r="U125" s="500">
        <f>+'150MW-220kV Tineo'!$P$217</f>
        <v>0</v>
      </c>
      <c r="V125" s="500">
        <f>+'150MW-220kV Puerto Montt'!$P$217</f>
        <v>0</v>
      </c>
    </row>
    <row r="126" spans="1:22" x14ac:dyDescent="0.25">
      <c r="A126" s="1398"/>
      <c r="B126" s="274" t="s">
        <v>163</v>
      </c>
      <c r="C126" s="500">
        <f>+'150MW-220kV Roncacho'!$Q$217</f>
        <v>0</v>
      </c>
      <c r="D126" s="500">
        <f>+'150MW-220kV Condores'!$Q$217</f>
        <v>0</v>
      </c>
      <c r="E126" s="500">
        <f>+'150MW-220kV Nueva Pozo Almonte'!$Q$217</f>
        <v>0</v>
      </c>
      <c r="F126" s="1184">
        <f>+'150MW-220kV Nueva Lagunas'!$Q$217</f>
        <v>0</v>
      </c>
      <c r="G126" s="500">
        <f>+'150MW-220kV Kimal'!$Q$217</f>
        <v>0</v>
      </c>
      <c r="H126" s="500">
        <f>+'150MW-220kV Miraje'!$Q$217</f>
        <v>0</v>
      </c>
      <c r="I126" s="500">
        <f>+'150MW-220kV Kapatur'!$Q$217</f>
        <v>0</v>
      </c>
      <c r="J126" s="500">
        <f>+'150MW-220kV Parinas'!$Q$217</f>
        <v>0</v>
      </c>
      <c r="K126" s="500">
        <f>+'150MW-220kV Cumbres'!$Q$217</f>
        <v>0</v>
      </c>
      <c r="L126" s="500">
        <f>+'150MW-220kV Illapa'!$Q$217</f>
        <v>0</v>
      </c>
      <c r="M126" s="500">
        <f>+'150MW-220kV Nueva Cardones'!$Q$217</f>
        <v>0</v>
      </c>
      <c r="N126" s="500">
        <f>+'150MW-220kV Nueva Maitencillo'!$Q$217</f>
        <v>0</v>
      </c>
      <c r="O126" s="500">
        <f>+'150MW-220kV Nueva PdA'!$Q$217</f>
        <v>0</v>
      </c>
      <c r="P126" s="500">
        <f>+'150MW-220kV Nogales'!$Q$217</f>
        <v>0</v>
      </c>
      <c r="Q126" s="500">
        <f>+'150MW-220kV Lo Aguirre'!$Q$217</f>
        <v>0</v>
      </c>
      <c r="R126" s="500">
        <f>+'150MW-220kV Candelaria'!$Q$217</f>
        <v>0</v>
      </c>
      <c r="S126" s="500">
        <f>+'150MW-220kV Entre Rios'!$Q$217</f>
        <v>0</v>
      </c>
      <c r="T126" s="500">
        <f>+'150MW-220kV Ciruelos'!$Q$217</f>
        <v>0</v>
      </c>
      <c r="U126" s="500">
        <f>+'150MW-220kV Tineo'!$Q$217</f>
        <v>0</v>
      </c>
      <c r="V126" s="500">
        <f>+'150MW-220kV Puerto Montt'!$Q$217</f>
        <v>0</v>
      </c>
    </row>
    <row r="127" spans="1:22" x14ac:dyDescent="0.25">
      <c r="A127" s="1398"/>
      <c r="B127" s="274" t="s">
        <v>164</v>
      </c>
      <c r="C127" s="500">
        <f>+'150MW-220kV Roncacho'!$R$217</f>
        <v>0.15205018551877744</v>
      </c>
      <c r="D127" s="500">
        <f>+'150MW-220kV Condores'!$R$217</f>
        <v>0.15130131487997631</v>
      </c>
      <c r="E127" s="500">
        <f>+'150MW-220kV Nueva Pozo Almonte'!$R$217</f>
        <v>0.15171918222394348</v>
      </c>
      <c r="F127" s="1184">
        <f>+'150MW-220kV Nueva Lagunas'!$R$217</f>
        <v>0.14442592530897533</v>
      </c>
      <c r="G127" s="500">
        <f>+'150MW-220kV Kimal'!$R$217</f>
        <v>0.15186137504359448</v>
      </c>
      <c r="H127" s="500">
        <f>+'150MW-220kV Miraje'!$R$217</f>
        <v>0.15186034683363822</v>
      </c>
      <c r="I127" s="500">
        <f>+'150MW-220kV Kapatur'!$R$217</f>
        <v>0.15166770738078747</v>
      </c>
      <c r="J127" s="500">
        <f>+'150MW-220kV Parinas'!$R$217</f>
        <v>0.14999936665199279</v>
      </c>
      <c r="K127" s="500">
        <f>+'150MW-220kV Cumbres'!$R$217</f>
        <v>0.14623199997906194</v>
      </c>
      <c r="L127" s="500">
        <f>+'150MW-220kV Illapa'!$R$217</f>
        <v>0.14616195945054106</v>
      </c>
      <c r="M127" s="500">
        <f>+'150MW-220kV Nueva Cardones'!$R$217</f>
        <v>0.14620536304597428</v>
      </c>
      <c r="N127" s="500">
        <f>+'150MW-220kV Nueva Maitencillo'!$R$217</f>
        <v>0.14629942212681191</v>
      </c>
      <c r="O127" s="500">
        <f>+'150MW-220kV Nueva PdA'!$R$217</f>
        <v>0.14642951499882231</v>
      </c>
      <c r="P127" s="500">
        <f>+'150MW-220kV Nogales'!$R$217</f>
        <v>0.13950731355531712</v>
      </c>
      <c r="Q127" s="500">
        <f>+'150MW-220kV Lo Aguirre'!$R$217</f>
        <v>0.13820596517484809</v>
      </c>
      <c r="R127" s="500">
        <f>+'150MW-220kV Candelaria'!$R$217</f>
        <v>0.13946701756555113</v>
      </c>
      <c r="S127" s="500">
        <f>+'150MW-220kV Entre Rios'!$R$217</f>
        <v>0.13590071038358487</v>
      </c>
      <c r="T127" s="500">
        <f>+'150MW-220kV Ciruelos'!$R$217</f>
        <v>0.13579108013075974</v>
      </c>
      <c r="U127" s="500">
        <f>+'150MW-220kV Tineo'!$R$217</f>
        <v>0.13582268882186102</v>
      </c>
      <c r="V127" s="500">
        <f>+'150MW-220kV Puerto Montt'!$R$217</f>
        <v>0.13599741657315703</v>
      </c>
    </row>
    <row r="128" spans="1:22" x14ac:dyDescent="0.25">
      <c r="A128" s="1398"/>
      <c r="B128" s="274" t="s">
        <v>165</v>
      </c>
      <c r="C128" s="500">
        <f>+'150MW-220kV Roncacho'!$S$217</f>
        <v>0</v>
      </c>
      <c r="D128" s="500">
        <f>+'150MW-220kV Condores'!$S$217</f>
        <v>0</v>
      </c>
      <c r="E128" s="500">
        <f>+'150MW-220kV Nueva Pozo Almonte'!$S$217</f>
        <v>0</v>
      </c>
      <c r="F128" s="1184">
        <f>+'150MW-220kV Nueva Lagunas'!$S$217</f>
        <v>0</v>
      </c>
      <c r="G128" s="500">
        <f>+'150MW-220kV Kimal'!$S$217</f>
        <v>0</v>
      </c>
      <c r="H128" s="500">
        <f>+'150MW-220kV Miraje'!$S$217</f>
        <v>0</v>
      </c>
      <c r="I128" s="500">
        <f>+'150MW-220kV Kapatur'!$S$217</f>
        <v>0</v>
      </c>
      <c r="J128" s="500">
        <f>+'150MW-220kV Parinas'!$S$217</f>
        <v>0</v>
      </c>
      <c r="K128" s="500">
        <f>+'150MW-220kV Cumbres'!$S$217</f>
        <v>0</v>
      </c>
      <c r="L128" s="500">
        <f>+'150MW-220kV Illapa'!$S$217</f>
        <v>0</v>
      </c>
      <c r="M128" s="500">
        <f>+'150MW-220kV Nueva Cardones'!$S$217</f>
        <v>0</v>
      </c>
      <c r="N128" s="500">
        <f>+'150MW-220kV Nueva Maitencillo'!$S$217</f>
        <v>0</v>
      </c>
      <c r="O128" s="500">
        <f>+'150MW-220kV Nueva PdA'!$S$217</f>
        <v>0</v>
      </c>
      <c r="P128" s="500">
        <f>+'150MW-220kV Nogales'!$S$217</f>
        <v>0</v>
      </c>
      <c r="Q128" s="500">
        <f>+'150MW-220kV Lo Aguirre'!$S$217</f>
        <v>0</v>
      </c>
      <c r="R128" s="500">
        <f>+'150MW-220kV Candelaria'!$S$217</f>
        <v>0</v>
      </c>
      <c r="S128" s="500">
        <f>+'150MW-220kV Entre Rios'!$S$217</f>
        <v>0</v>
      </c>
      <c r="T128" s="500">
        <f>+'150MW-220kV Ciruelos'!$S$217</f>
        <v>0</v>
      </c>
      <c r="U128" s="500">
        <f>+'150MW-220kV Tineo'!$S$217</f>
        <v>0</v>
      </c>
      <c r="V128" s="500">
        <f>+'150MW-220kV Puerto Montt'!$S$217</f>
        <v>0</v>
      </c>
    </row>
    <row r="129" spans="1:22" x14ac:dyDescent="0.25">
      <c r="A129" s="1398"/>
      <c r="B129" s="274" t="s">
        <v>166</v>
      </c>
      <c r="C129" s="500">
        <f>+'150MW-220kV Roncacho'!$T$217</f>
        <v>0</v>
      </c>
      <c r="D129" s="500">
        <f>+'150MW-220kV Condores'!$T$217</f>
        <v>0</v>
      </c>
      <c r="E129" s="500">
        <f>+'150MW-220kV Nueva Pozo Almonte'!$T$217</f>
        <v>0</v>
      </c>
      <c r="F129" s="1184">
        <f>+'150MW-220kV Nueva Lagunas'!$T$217</f>
        <v>0</v>
      </c>
      <c r="G129" s="500">
        <f>+'150MW-220kV Kimal'!$T$217</f>
        <v>0</v>
      </c>
      <c r="H129" s="500">
        <f>+'150MW-220kV Miraje'!$T$217</f>
        <v>0</v>
      </c>
      <c r="I129" s="500">
        <f>+'150MW-220kV Kapatur'!$T$217</f>
        <v>0</v>
      </c>
      <c r="J129" s="500">
        <f>+'150MW-220kV Parinas'!$T$217</f>
        <v>0</v>
      </c>
      <c r="K129" s="500">
        <f>+'150MW-220kV Cumbres'!$T$217</f>
        <v>0</v>
      </c>
      <c r="L129" s="500">
        <f>+'150MW-220kV Illapa'!$T$217</f>
        <v>0</v>
      </c>
      <c r="M129" s="500">
        <f>+'150MW-220kV Nueva Cardones'!$T$217</f>
        <v>0</v>
      </c>
      <c r="N129" s="500">
        <f>+'150MW-220kV Nueva Maitencillo'!$T$217</f>
        <v>0</v>
      </c>
      <c r="O129" s="500">
        <f>+'150MW-220kV Nueva PdA'!$T$217</f>
        <v>0</v>
      </c>
      <c r="P129" s="500">
        <f>+'150MW-220kV Nogales'!$T$217</f>
        <v>0</v>
      </c>
      <c r="Q129" s="500">
        <f>+'150MW-220kV Lo Aguirre'!$T$217</f>
        <v>0</v>
      </c>
      <c r="R129" s="500">
        <f>+'150MW-220kV Candelaria'!$T$217</f>
        <v>0</v>
      </c>
      <c r="S129" s="500">
        <f>+'150MW-220kV Entre Rios'!$T$217</f>
        <v>0</v>
      </c>
      <c r="T129" s="500">
        <f>+'150MW-220kV Ciruelos'!$T$217</f>
        <v>0</v>
      </c>
      <c r="U129" s="500">
        <f>+'150MW-220kV Tineo'!$T$217</f>
        <v>0</v>
      </c>
      <c r="V129" s="500">
        <f>+'150MW-220kV Puerto Montt'!$T$217</f>
        <v>0</v>
      </c>
    </row>
    <row r="130" spans="1:22" x14ac:dyDescent="0.25">
      <c r="A130" s="1398"/>
      <c r="B130" s="274" t="s">
        <v>167</v>
      </c>
      <c r="C130" s="500">
        <f>+'150MW-220kV Roncacho'!$U$217</f>
        <v>0</v>
      </c>
      <c r="D130" s="500">
        <f>+'150MW-220kV Condores'!$U$217</f>
        <v>0</v>
      </c>
      <c r="E130" s="500">
        <f>+'150MW-220kV Nueva Pozo Almonte'!$U$217</f>
        <v>0</v>
      </c>
      <c r="F130" s="1184">
        <f>+'150MW-220kV Nueva Lagunas'!$U$217</f>
        <v>0</v>
      </c>
      <c r="G130" s="500">
        <f>+'150MW-220kV Kimal'!$U$217</f>
        <v>0</v>
      </c>
      <c r="H130" s="500">
        <f>+'150MW-220kV Miraje'!$U$217</f>
        <v>0</v>
      </c>
      <c r="I130" s="500">
        <f>+'150MW-220kV Kapatur'!$U$217</f>
        <v>0</v>
      </c>
      <c r="J130" s="500">
        <f>+'150MW-220kV Parinas'!$U$217</f>
        <v>0</v>
      </c>
      <c r="K130" s="500">
        <f>+'150MW-220kV Cumbres'!$U$217</f>
        <v>0</v>
      </c>
      <c r="L130" s="500">
        <f>+'150MW-220kV Illapa'!$U$217</f>
        <v>0</v>
      </c>
      <c r="M130" s="500">
        <f>+'150MW-220kV Nueva Cardones'!$U$217</f>
        <v>0</v>
      </c>
      <c r="N130" s="500">
        <f>+'150MW-220kV Nueva Maitencillo'!$U$217</f>
        <v>0</v>
      </c>
      <c r="O130" s="500">
        <f>+'150MW-220kV Nueva PdA'!$U$217</f>
        <v>0</v>
      </c>
      <c r="P130" s="500">
        <f>+'150MW-220kV Nogales'!$U$217</f>
        <v>0</v>
      </c>
      <c r="Q130" s="500">
        <f>+'150MW-220kV Lo Aguirre'!$U$217</f>
        <v>0</v>
      </c>
      <c r="R130" s="500">
        <f>+'150MW-220kV Candelaria'!$U$217</f>
        <v>0</v>
      </c>
      <c r="S130" s="500">
        <f>+'150MW-220kV Entre Rios'!$U$217</f>
        <v>0</v>
      </c>
      <c r="T130" s="500">
        <f>+'150MW-220kV Ciruelos'!$U$217</f>
        <v>0</v>
      </c>
      <c r="U130" s="500">
        <f>+'150MW-220kV Tineo'!$U$217</f>
        <v>0</v>
      </c>
      <c r="V130" s="500">
        <f>+'150MW-220kV Puerto Montt'!$U$217</f>
        <v>0</v>
      </c>
    </row>
    <row r="131" spans="1:22" x14ac:dyDescent="0.25">
      <c r="A131" s="1399"/>
      <c r="B131" s="274" t="s">
        <v>168</v>
      </c>
      <c r="C131" s="500">
        <f>+'150MW-220kV Roncacho'!$V$217</f>
        <v>0.84794981448122264</v>
      </c>
      <c r="D131" s="500">
        <f>+'150MW-220kV Condores'!$V$217</f>
        <v>0.84869868512002378</v>
      </c>
      <c r="E131" s="500">
        <f>+'150MW-220kV Nueva Pozo Almonte'!$V$217</f>
        <v>0.84828081777605657</v>
      </c>
      <c r="F131" s="1184">
        <f>+'150MW-220kV Nueva Lagunas'!$V$217</f>
        <v>0.85557407469102476</v>
      </c>
      <c r="G131" s="500">
        <f>+'150MW-220kV Kimal'!$V$217</f>
        <v>0.84813862495640546</v>
      </c>
      <c r="H131" s="500">
        <f>+'150MW-220kV Miraje'!$V$217</f>
        <v>0.84813965316636175</v>
      </c>
      <c r="I131" s="500">
        <f>+'150MW-220kV Kapatur'!$V$217</f>
        <v>0.84833229261921261</v>
      </c>
      <c r="J131" s="500">
        <f>+'150MW-220kV Parinas'!$V$217</f>
        <v>0.85000063334800713</v>
      </c>
      <c r="K131" s="500">
        <f>+'150MW-220kV Cumbres'!$V$217</f>
        <v>0.85376800002093811</v>
      </c>
      <c r="L131" s="500">
        <f>+'150MW-220kV Illapa'!$V$217</f>
        <v>0.853838040549459</v>
      </c>
      <c r="M131" s="500">
        <f>+'150MW-220kV Nueva Cardones'!$V$217</f>
        <v>0.8537946369540258</v>
      </c>
      <c r="N131" s="500">
        <f>+'150MW-220kV Nueva Maitencillo'!$V$217</f>
        <v>0.85370057787318809</v>
      </c>
      <c r="O131" s="500">
        <f>+'150MW-220kV Nueva PdA'!$V$217</f>
        <v>0.85357048500117771</v>
      </c>
      <c r="P131" s="500">
        <f>+'150MW-220kV Nogales'!$V$217</f>
        <v>0.86049268644468291</v>
      </c>
      <c r="Q131" s="500">
        <f>+'150MW-220kV Lo Aguirre'!$V$217</f>
        <v>0.86179403482515193</v>
      </c>
      <c r="R131" s="500">
        <f>+'150MW-220kV Candelaria'!$V$217</f>
        <v>0.86053298243444887</v>
      </c>
      <c r="S131" s="500">
        <f>+'150MW-220kV Entre Rios'!$V$217</f>
        <v>0.86409928961641513</v>
      </c>
      <c r="T131" s="500">
        <f>+'150MW-220kV Ciruelos'!$V$217</f>
        <v>0.86420891986924031</v>
      </c>
      <c r="U131" s="500">
        <f>+'150MW-220kV Tineo'!$V$217</f>
        <v>0.86417731117813901</v>
      </c>
      <c r="V131" s="500">
        <f>+'150MW-220kV Puerto Montt'!$V$217</f>
        <v>0.864002583426843</v>
      </c>
    </row>
    <row r="132" spans="1:22" x14ac:dyDescent="0.25">
      <c r="C132" s="489" t="str">
        <f>+IF(SUM(C125:C131)=1,"OK",+IF(SUM(C125:C131)=0,"N/A","ERROR"))</f>
        <v>OK</v>
      </c>
      <c r="D132" s="489" t="str">
        <f t="shared" ref="D132:V132" si="22">+IF(SUM(D125:D131)=1,"OK",+IF(SUM(D125:D131)=0,"N/A","ERROR"))</f>
        <v>OK</v>
      </c>
      <c r="E132" s="489" t="str">
        <f t="shared" si="22"/>
        <v>OK</v>
      </c>
      <c r="F132" s="489" t="str">
        <f t="shared" si="22"/>
        <v>OK</v>
      </c>
      <c r="G132" s="489" t="str">
        <f t="shared" si="22"/>
        <v>OK</v>
      </c>
      <c r="H132" s="489" t="str">
        <f t="shared" si="22"/>
        <v>OK</v>
      </c>
      <c r="I132" s="489" t="str">
        <f t="shared" si="22"/>
        <v>OK</v>
      </c>
      <c r="J132" s="489" t="str">
        <f t="shared" si="22"/>
        <v>OK</v>
      </c>
      <c r="K132" s="489" t="str">
        <f t="shared" si="22"/>
        <v>OK</v>
      </c>
      <c r="L132" s="489" t="str">
        <f t="shared" si="22"/>
        <v>OK</v>
      </c>
      <c r="M132" s="489" t="str">
        <f t="shared" si="22"/>
        <v>OK</v>
      </c>
      <c r="N132" s="489" t="str">
        <f t="shared" si="22"/>
        <v>OK</v>
      </c>
      <c r="O132" s="489" t="str">
        <f t="shared" si="22"/>
        <v>OK</v>
      </c>
      <c r="P132" s="489" t="str">
        <f t="shared" si="22"/>
        <v>OK</v>
      </c>
      <c r="Q132" s="489" t="str">
        <f t="shared" si="22"/>
        <v>OK</v>
      </c>
      <c r="R132" s="489" t="str">
        <f t="shared" si="22"/>
        <v>OK</v>
      </c>
      <c r="S132" s="489" t="str">
        <f t="shared" si="22"/>
        <v>OK</v>
      </c>
      <c r="T132" s="489" t="str">
        <f t="shared" si="22"/>
        <v>OK</v>
      </c>
      <c r="U132" s="489" t="str">
        <f t="shared" si="22"/>
        <v>OK</v>
      </c>
      <c r="V132" s="489" t="str">
        <f t="shared" si="22"/>
        <v>OK</v>
      </c>
    </row>
    <row r="135" spans="1:22" ht="17.399999999999999" x14ac:dyDescent="0.3">
      <c r="B135" s="467" t="s">
        <v>325</v>
      </c>
    </row>
    <row r="136" spans="1:22" ht="17.399999999999999" x14ac:dyDescent="0.3">
      <c r="B136" s="467"/>
    </row>
    <row r="137" spans="1:22" x14ac:dyDescent="0.25">
      <c r="A137" s="1392"/>
      <c r="B137" s="274" t="s">
        <v>162</v>
      </c>
      <c r="C137" s="528">
        <f t="shared" ref="C137:E143" si="23">+C95/C$102</f>
        <v>0.73187048058874993</v>
      </c>
      <c r="D137" s="528">
        <f t="shared" si="23"/>
        <v>0.72913272496641457</v>
      </c>
      <c r="E137" s="528">
        <f t="shared" si="23"/>
        <v>0.72851903652472805</v>
      </c>
      <c r="F137" s="1185">
        <f t="shared" ref="F137:U143" si="24">+F95/F$102</f>
        <v>0.72742745191050695</v>
      </c>
      <c r="G137" s="528">
        <f t="shared" si="24"/>
        <v>0.72073921228149374</v>
      </c>
      <c r="H137" s="528">
        <f t="shared" si="24"/>
        <v>0.72071964717084191</v>
      </c>
      <c r="I137" s="528">
        <f t="shared" si="24"/>
        <v>0.72114578723646583</v>
      </c>
      <c r="J137" s="528">
        <f t="shared" si="24"/>
        <v>0.71965373510625075</v>
      </c>
      <c r="K137" s="528">
        <f t="shared" si="24"/>
        <v>0.72551604165099126</v>
      </c>
      <c r="L137" s="528">
        <f t="shared" si="24"/>
        <v>0.72562941268337944</v>
      </c>
      <c r="M137" s="528">
        <f t="shared" si="24"/>
        <v>0.72730037071670972</v>
      </c>
      <c r="N137" s="528">
        <f t="shared" si="24"/>
        <v>0.72757985738468256</v>
      </c>
      <c r="O137" s="528">
        <f t="shared" si="24"/>
        <v>0.73032209546490001</v>
      </c>
      <c r="P137" s="528">
        <f t="shared" si="24"/>
        <v>0.73078463137423788</v>
      </c>
      <c r="Q137" s="528">
        <f t="shared" si="24"/>
        <v>0.72285593428020967</v>
      </c>
      <c r="R137" s="528">
        <f t="shared" si="24"/>
        <v>0.73577888241350564</v>
      </c>
      <c r="S137" s="528">
        <f t="shared" si="24"/>
        <v>0.73026016198830213</v>
      </c>
      <c r="T137" s="528">
        <f t="shared" si="24"/>
        <v>0.73249818122981059</v>
      </c>
      <c r="U137" s="528">
        <f t="shared" si="24"/>
        <v>0.73021802257744861</v>
      </c>
      <c r="V137" s="528">
        <f t="shared" ref="V137:V143" si="25">+V95/V$102</f>
        <v>0.73108016838697842</v>
      </c>
    </row>
    <row r="138" spans="1:22" x14ac:dyDescent="0.25">
      <c r="A138" s="1393"/>
      <c r="B138" s="274" t="s">
        <v>163</v>
      </c>
      <c r="C138" s="528">
        <f t="shared" si="23"/>
        <v>0</v>
      </c>
      <c r="D138" s="528">
        <f t="shared" si="23"/>
        <v>0</v>
      </c>
      <c r="E138" s="528">
        <f t="shared" si="23"/>
        <v>0</v>
      </c>
      <c r="F138" s="1185">
        <f t="shared" si="24"/>
        <v>0</v>
      </c>
      <c r="G138" s="528">
        <f t="shared" si="24"/>
        <v>0</v>
      </c>
      <c r="H138" s="528">
        <f t="shared" si="24"/>
        <v>0</v>
      </c>
      <c r="I138" s="528">
        <f t="shared" si="24"/>
        <v>0</v>
      </c>
      <c r="J138" s="528">
        <f t="shared" si="24"/>
        <v>0</v>
      </c>
      <c r="K138" s="528">
        <f t="shared" si="24"/>
        <v>0</v>
      </c>
      <c r="L138" s="528">
        <f t="shared" si="24"/>
        <v>0</v>
      </c>
      <c r="M138" s="528">
        <f t="shared" si="24"/>
        <v>0</v>
      </c>
      <c r="N138" s="528">
        <f t="shared" si="24"/>
        <v>0</v>
      </c>
      <c r="O138" s="528">
        <f t="shared" si="24"/>
        <v>0</v>
      </c>
      <c r="P138" s="528">
        <f t="shared" si="24"/>
        <v>0</v>
      </c>
      <c r="Q138" s="528">
        <f t="shared" si="24"/>
        <v>0</v>
      </c>
      <c r="R138" s="528">
        <f t="shared" si="24"/>
        <v>0</v>
      </c>
      <c r="S138" s="528">
        <f t="shared" si="24"/>
        <v>0</v>
      </c>
      <c r="T138" s="528">
        <f t="shared" si="24"/>
        <v>0</v>
      </c>
      <c r="U138" s="528">
        <f t="shared" si="24"/>
        <v>0</v>
      </c>
      <c r="V138" s="528">
        <f t="shared" si="25"/>
        <v>0</v>
      </c>
    </row>
    <row r="139" spans="1:22" x14ac:dyDescent="0.25">
      <c r="A139" s="1393"/>
      <c r="B139" s="274" t="s">
        <v>164</v>
      </c>
      <c r="C139" s="528">
        <f t="shared" si="23"/>
        <v>5.787065069497143E-2</v>
      </c>
      <c r="D139" s="528">
        <f t="shared" si="23"/>
        <v>5.6353076478216732E-2</v>
      </c>
      <c r="E139" s="528">
        <f t="shared" si="23"/>
        <v>5.764662958081325E-2</v>
      </c>
      <c r="F139" s="1185">
        <f t="shared" si="24"/>
        <v>5.751933038969078E-2</v>
      </c>
      <c r="G139" s="528">
        <f t="shared" si="24"/>
        <v>5.7511201657957027E-2</v>
      </c>
      <c r="H139" s="528">
        <f t="shared" si="24"/>
        <v>5.7530226975405843E-2</v>
      </c>
      <c r="I139" s="528">
        <f t="shared" si="24"/>
        <v>6.0375466015416261E-2</v>
      </c>
      <c r="J139" s="528">
        <f t="shared" si="24"/>
        <v>5.923498554447492E-2</v>
      </c>
      <c r="K139" s="528">
        <f t="shared" si="24"/>
        <v>5.752560832941845E-2</v>
      </c>
      <c r="L139" s="528">
        <f t="shared" si="24"/>
        <v>5.7377155369917818E-2</v>
      </c>
      <c r="M139" s="528">
        <f t="shared" si="24"/>
        <v>6.0890737479698781E-2</v>
      </c>
      <c r="N139" s="528">
        <f t="shared" si="24"/>
        <v>6.0914136545633317E-2</v>
      </c>
      <c r="O139" s="528">
        <f t="shared" si="24"/>
        <v>6.1143721055379692E-2</v>
      </c>
      <c r="P139" s="528">
        <f t="shared" si="24"/>
        <v>5.7784790146872975E-2</v>
      </c>
      <c r="Q139" s="528">
        <f t="shared" si="24"/>
        <v>6.0518642231028076E-2</v>
      </c>
      <c r="R139" s="528">
        <f t="shared" si="24"/>
        <v>5.6182174716187312E-2</v>
      </c>
      <c r="S139" s="528">
        <f t="shared" si="24"/>
        <v>5.7743319168826038E-2</v>
      </c>
      <c r="T139" s="528">
        <f t="shared" si="24"/>
        <v>5.5915695388185437E-2</v>
      </c>
      <c r="U139" s="528">
        <f t="shared" si="24"/>
        <v>6.113500790861983E-2</v>
      </c>
      <c r="V139" s="528">
        <f t="shared" si="25"/>
        <v>5.6503590128555346E-2</v>
      </c>
    </row>
    <row r="140" spans="1:22" x14ac:dyDescent="0.25">
      <c r="A140" s="1393"/>
      <c r="B140" s="274" t="s">
        <v>165</v>
      </c>
      <c r="C140" s="528">
        <f t="shared" si="23"/>
        <v>0</v>
      </c>
      <c r="D140" s="528">
        <f t="shared" si="23"/>
        <v>0</v>
      </c>
      <c r="E140" s="528">
        <f t="shared" si="23"/>
        <v>0</v>
      </c>
      <c r="F140" s="1185">
        <f t="shared" si="24"/>
        <v>0</v>
      </c>
      <c r="G140" s="528">
        <f t="shared" si="24"/>
        <v>0</v>
      </c>
      <c r="H140" s="528">
        <f t="shared" si="24"/>
        <v>0</v>
      </c>
      <c r="I140" s="528">
        <f t="shared" si="24"/>
        <v>0</v>
      </c>
      <c r="J140" s="528">
        <f t="shared" si="24"/>
        <v>0</v>
      </c>
      <c r="K140" s="528">
        <f t="shared" si="24"/>
        <v>0</v>
      </c>
      <c r="L140" s="528">
        <f t="shared" si="24"/>
        <v>0</v>
      </c>
      <c r="M140" s="528">
        <f t="shared" si="24"/>
        <v>0</v>
      </c>
      <c r="N140" s="528">
        <f t="shared" si="24"/>
        <v>0</v>
      </c>
      <c r="O140" s="528">
        <f t="shared" si="24"/>
        <v>0</v>
      </c>
      <c r="P140" s="528">
        <f t="shared" si="24"/>
        <v>0</v>
      </c>
      <c r="Q140" s="528">
        <f t="shared" si="24"/>
        <v>0</v>
      </c>
      <c r="R140" s="528">
        <f t="shared" si="24"/>
        <v>0</v>
      </c>
      <c r="S140" s="528">
        <f t="shared" si="24"/>
        <v>0</v>
      </c>
      <c r="T140" s="528">
        <f t="shared" si="24"/>
        <v>0</v>
      </c>
      <c r="U140" s="528">
        <f t="shared" si="24"/>
        <v>0</v>
      </c>
      <c r="V140" s="528">
        <f t="shared" si="25"/>
        <v>0</v>
      </c>
    </row>
    <row r="141" spans="1:22" x14ac:dyDescent="0.25">
      <c r="A141" s="1393"/>
      <c r="B141" s="274" t="s">
        <v>166</v>
      </c>
      <c r="C141" s="528">
        <f t="shared" si="23"/>
        <v>0</v>
      </c>
      <c r="D141" s="528">
        <f t="shared" si="23"/>
        <v>0</v>
      </c>
      <c r="E141" s="528">
        <f t="shared" si="23"/>
        <v>0</v>
      </c>
      <c r="F141" s="1185">
        <f t="shared" si="24"/>
        <v>0</v>
      </c>
      <c r="G141" s="528">
        <f t="shared" si="24"/>
        <v>0</v>
      </c>
      <c r="H141" s="528">
        <f t="shared" si="24"/>
        <v>0</v>
      </c>
      <c r="I141" s="528">
        <f t="shared" si="24"/>
        <v>0</v>
      </c>
      <c r="J141" s="528">
        <f t="shared" si="24"/>
        <v>0</v>
      </c>
      <c r="K141" s="528">
        <f t="shared" si="24"/>
        <v>0</v>
      </c>
      <c r="L141" s="528">
        <f t="shared" si="24"/>
        <v>0</v>
      </c>
      <c r="M141" s="528">
        <f t="shared" si="24"/>
        <v>0</v>
      </c>
      <c r="N141" s="528">
        <f t="shared" si="24"/>
        <v>0</v>
      </c>
      <c r="O141" s="528">
        <f t="shared" si="24"/>
        <v>0</v>
      </c>
      <c r="P141" s="528">
        <f t="shared" si="24"/>
        <v>0</v>
      </c>
      <c r="Q141" s="528">
        <f t="shared" si="24"/>
        <v>0</v>
      </c>
      <c r="R141" s="528">
        <f t="shared" si="24"/>
        <v>0</v>
      </c>
      <c r="S141" s="528">
        <f t="shared" si="24"/>
        <v>0</v>
      </c>
      <c r="T141" s="528">
        <f t="shared" si="24"/>
        <v>0</v>
      </c>
      <c r="U141" s="528">
        <f t="shared" si="24"/>
        <v>0</v>
      </c>
      <c r="V141" s="528">
        <f t="shared" si="25"/>
        <v>0</v>
      </c>
    </row>
    <row r="142" spans="1:22" x14ac:dyDescent="0.25">
      <c r="A142" s="1393"/>
      <c r="B142" s="274" t="s">
        <v>167</v>
      </c>
      <c r="C142" s="528">
        <f t="shared" si="23"/>
        <v>0</v>
      </c>
      <c r="D142" s="528">
        <f t="shared" si="23"/>
        <v>0</v>
      </c>
      <c r="E142" s="528">
        <f t="shared" si="23"/>
        <v>0</v>
      </c>
      <c r="F142" s="1185">
        <f t="shared" si="24"/>
        <v>0</v>
      </c>
      <c r="G142" s="528">
        <f t="shared" si="24"/>
        <v>0</v>
      </c>
      <c r="H142" s="528">
        <f t="shared" si="24"/>
        <v>0</v>
      </c>
      <c r="I142" s="528">
        <f t="shared" si="24"/>
        <v>0</v>
      </c>
      <c r="J142" s="528">
        <f t="shared" si="24"/>
        <v>0</v>
      </c>
      <c r="K142" s="528">
        <f t="shared" si="24"/>
        <v>0</v>
      </c>
      <c r="L142" s="528">
        <f t="shared" si="24"/>
        <v>0</v>
      </c>
      <c r="M142" s="528">
        <f t="shared" si="24"/>
        <v>0</v>
      </c>
      <c r="N142" s="528">
        <f t="shared" si="24"/>
        <v>0</v>
      </c>
      <c r="O142" s="528">
        <f t="shared" si="24"/>
        <v>0</v>
      </c>
      <c r="P142" s="528">
        <f t="shared" si="24"/>
        <v>0</v>
      </c>
      <c r="Q142" s="528">
        <f t="shared" si="24"/>
        <v>0</v>
      </c>
      <c r="R142" s="528">
        <f t="shared" si="24"/>
        <v>0</v>
      </c>
      <c r="S142" s="528">
        <f t="shared" si="24"/>
        <v>0</v>
      </c>
      <c r="T142" s="528">
        <f t="shared" si="24"/>
        <v>0</v>
      </c>
      <c r="U142" s="528">
        <f t="shared" si="24"/>
        <v>0</v>
      </c>
      <c r="V142" s="528">
        <f t="shared" si="25"/>
        <v>0</v>
      </c>
    </row>
    <row r="143" spans="1:22" x14ac:dyDescent="0.25">
      <c r="A143" s="1393"/>
      <c r="B143" s="274" t="s">
        <v>168</v>
      </c>
      <c r="C143" s="528">
        <f t="shared" si="23"/>
        <v>0.21025886871627866</v>
      </c>
      <c r="D143" s="528">
        <f t="shared" si="23"/>
        <v>0.21451419855536874</v>
      </c>
      <c r="E143" s="528">
        <f t="shared" si="23"/>
        <v>0.21383433389445866</v>
      </c>
      <c r="F143" s="1185">
        <f t="shared" si="24"/>
        <v>0.21505321769980221</v>
      </c>
      <c r="G143" s="528">
        <f t="shared" si="24"/>
        <v>0.22174958606054923</v>
      </c>
      <c r="H143" s="528">
        <f t="shared" si="24"/>
        <v>0.22175012585375209</v>
      </c>
      <c r="I143" s="528">
        <f t="shared" si="24"/>
        <v>0.2184787467481179</v>
      </c>
      <c r="J143" s="528">
        <f t="shared" si="24"/>
        <v>0.22111127934927421</v>
      </c>
      <c r="K143" s="528">
        <f t="shared" si="24"/>
        <v>0.21695835001959038</v>
      </c>
      <c r="L143" s="528">
        <f t="shared" si="24"/>
        <v>0.2169934319467027</v>
      </c>
      <c r="M143" s="528">
        <f t="shared" si="24"/>
        <v>0.2118088918035915</v>
      </c>
      <c r="N143" s="528">
        <f t="shared" si="24"/>
        <v>0.21150600606968417</v>
      </c>
      <c r="O143" s="528">
        <f t="shared" si="24"/>
        <v>0.20853418347972025</v>
      </c>
      <c r="P143" s="528">
        <f t="shared" si="24"/>
        <v>0.21143057847888905</v>
      </c>
      <c r="Q143" s="528">
        <f t="shared" si="24"/>
        <v>0.21662542348876224</v>
      </c>
      <c r="R143" s="528">
        <f t="shared" si="24"/>
        <v>0.20803894287030703</v>
      </c>
      <c r="S143" s="528">
        <f t="shared" si="24"/>
        <v>0.21199651884287182</v>
      </c>
      <c r="T143" s="528">
        <f t="shared" si="24"/>
        <v>0.21158612338200392</v>
      </c>
      <c r="U143" s="528">
        <f t="shared" si="24"/>
        <v>0.20864696951393155</v>
      </c>
      <c r="V143" s="528">
        <f t="shared" si="25"/>
        <v>0.2124162414844662</v>
      </c>
    </row>
    <row r="144" spans="1:22" x14ac:dyDescent="0.25">
      <c r="A144" s="1393"/>
      <c r="B144" s="274" t="s">
        <v>238</v>
      </c>
      <c r="C144" s="529">
        <f t="shared" ref="C144:E144" si="26">+SUM(C137:C143)</f>
        <v>1</v>
      </c>
      <c r="D144" s="529">
        <f t="shared" si="26"/>
        <v>1</v>
      </c>
      <c r="E144" s="529">
        <f t="shared" si="26"/>
        <v>1</v>
      </c>
      <c r="F144" s="1186">
        <f>+SUM(F137:F143)</f>
        <v>1</v>
      </c>
      <c r="G144" s="529">
        <f t="shared" ref="G144:V144" si="27">+SUM(G137:G143)</f>
        <v>1</v>
      </c>
      <c r="H144" s="529">
        <f t="shared" si="27"/>
        <v>0.99999999999999989</v>
      </c>
      <c r="I144" s="529">
        <f t="shared" si="27"/>
        <v>1</v>
      </c>
      <c r="J144" s="529">
        <f>+SUM(J137:J143)</f>
        <v>0.99999999999999989</v>
      </c>
      <c r="K144" s="529">
        <f>+SUM(K137:K143)</f>
        <v>1</v>
      </c>
      <c r="L144" s="529">
        <f t="shared" si="27"/>
        <v>1</v>
      </c>
      <c r="M144" s="529">
        <f t="shared" si="27"/>
        <v>1</v>
      </c>
      <c r="N144" s="529">
        <f t="shared" si="27"/>
        <v>1</v>
      </c>
      <c r="O144" s="529">
        <f t="shared" si="27"/>
        <v>1</v>
      </c>
      <c r="P144" s="529">
        <f t="shared" si="27"/>
        <v>0.99999999999999989</v>
      </c>
      <c r="Q144" s="529">
        <f t="shared" si="27"/>
        <v>1</v>
      </c>
      <c r="R144" s="529">
        <f t="shared" si="27"/>
        <v>1</v>
      </c>
      <c r="S144" s="529">
        <f t="shared" si="27"/>
        <v>1</v>
      </c>
      <c r="T144" s="529">
        <f t="shared" si="27"/>
        <v>0.99999999999999989</v>
      </c>
      <c r="U144" s="529">
        <f t="shared" si="27"/>
        <v>1</v>
      </c>
      <c r="V144" s="529">
        <f t="shared" si="27"/>
        <v>1</v>
      </c>
    </row>
    <row r="145" spans="1:22" x14ac:dyDescent="0.25">
      <c r="A145" s="1394"/>
      <c r="B145" s="274" t="s">
        <v>189</v>
      </c>
      <c r="C145" s="530">
        <f t="shared" ref="C145:E145" si="28">+C144-1</f>
        <v>0</v>
      </c>
      <c r="D145" s="530">
        <f t="shared" si="28"/>
        <v>0</v>
      </c>
      <c r="E145" s="530">
        <f t="shared" si="28"/>
        <v>0</v>
      </c>
      <c r="F145" s="1187">
        <f>+F144-1</f>
        <v>0</v>
      </c>
      <c r="G145" s="530">
        <f t="shared" ref="G145:V145" si="29">+G144-1</f>
        <v>0</v>
      </c>
      <c r="H145" s="530">
        <f t="shared" si="29"/>
        <v>0</v>
      </c>
      <c r="I145" s="530">
        <f t="shared" si="29"/>
        <v>0</v>
      </c>
      <c r="J145" s="530">
        <f>+J144-1</f>
        <v>0</v>
      </c>
      <c r="K145" s="530">
        <f>+K144-1</f>
        <v>0</v>
      </c>
      <c r="L145" s="530">
        <f t="shared" si="29"/>
        <v>0</v>
      </c>
      <c r="M145" s="530">
        <f t="shared" si="29"/>
        <v>0</v>
      </c>
      <c r="N145" s="530">
        <f t="shared" si="29"/>
        <v>0</v>
      </c>
      <c r="O145" s="530">
        <f t="shared" si="29"/>
        <v>0</v>
      </c>
      <c r="P145" s="530">
        <f t="shared" si="29"/>
        <v>0</v>
      </c>
      <c r="Q145" s="530">
        <f t="shared" si="29"/>
        <v>0</v>
      </c>
      <c r="R145" s="530">
        <f t="shared" si="29"/>
        <v>0</v>
      </c>
      <c r="S145" s="530">
        <f t="shared" si="29"/>
        <v>0</v>
      </c>
      <c r="T145" s="530">
        <f t="shared" si="29"/>
        <v>0</v>
      </c>
      <c r="U145" s="530">
        <f t="shared" si="29"/>
        <v>0</v>
      </c>
      <c r="V145" s="530">
        <f t="shared" si="29"/>
        <v>0</v>
      </c>
    </row>
    <row r="146" spans="1:22" x14ac:dyDescent="0.25">
      <c r="A146" s="1204"/>
      <c r="B146" s="303"/>
    </row>
    <row r="149" spans="1:22" x14ac:dyDescent="0.25">
      <c r="F149" s="469"/>
      <c r="G149" s="3"/>
      <c r="H149" s="3"/>
      <c r="J149" s="3"/>
      <c r="K149" s="3"/>
      <c r="L149" s="3"/>
      <c r="M149" s="3"/>
    </row>
    <row r="150" spans="1:22" x14ac:dyDescent="0.25">
      <c r="B150" s="460" t="s">
        <v>326</v>
      </c>
      <c r="C150" s="540">
        <f t="shared" ref="C150:E150" si="30">+C55/1000000</f>
        <v>96.805891041001601</v>
      </c>
      <c r="D150" s="540">
        <f t="shared" si="30"/>
        <v>97.169378871677267</v>
      </c>
      <c r="E150" s="540">
        <f t="shared" si="30"/>
        <v>97.251232223078873</v>
      </c>
      <c r="F150" s="1199">
        <f t="shared" ref="F150:V150" si="31">+F55/1000000</f>
        <v>97.3971683553075</v>
      </c>
      <c r="G150" s="540">
        <f t="shared" si="31"/>
        <v>98.300984312657178</v>
      </c>
      <c r="H150" s="540">
        <f t="shared" si="31"/>
        <v>98.303652853251009</v>
      </c>
      <c r="I150" s="540">
        <f t="shared" si="31"/>
        <v>98.245563177322254</v>
      </c>
      <c r="J150" s="540">
        <f t="shared" si="31"/>
        <v>98.449254889978022</v>
      </c>
      <c r="K150" s="540">
        <f t="shared" si="31"/>
        <v>97.653766329927734</v>
      </c>
      <c r="L150" s="540">
        <f t="shared" si="31"/>
        <v>97.638509081376455</v>
      </c>
      <c r="M150" s="540">
        <f t="shared" si="31"/>
        <v>97.414186562537168</v>
      </c>
      <c r="N150" s="540">
        <f t="shared" si="31"/>
        <v>97.376766661286041</v>
      </c>
      <c r="O150" s="540">
        <f t="shared" si="31"/>
        <v>97.011133087654343</v>
      </c>
      <c r="P150" s="540">
        <f t="shared" si="31"/>
        <v>96.949731779071485</v>
      </c>
      <c r="Q150" s="540">
        <f t="shared" si="31"/>
        <v>98.013131856694102</v>
      </c>
      <c r="R150" s="540">
        <f t="shared" si="31"/>
        <v>96.291665462862312</v>
      </c>
      <c r="S150" s="540">
        <f t="shared" si="31"/>
        <v>97.019360616764558</v>
      </c>
      <c r="T150" s="540">
        <f t="shared" si="31"/>
        <v>96.722935039987533</v>
      </c>
      <c r="U150" s="540">
        <f t="shared" si="31"/>
        <v>97.024959408593006</v>
      </c>
      <c r="V150" s="540">
        <f t="shared" si="31"/>
        <v>96.910540134495506</v>
      </c>
    </row>
    <row r="152" spans="1:22" x14ac:dyDescent="0.25">
      <c r="F152" s="1188"/>
      <c r="G152" s="593"/>
      <c r="H152" s="593"/>
      <c r="I152" s="593"/>
      <c r="J152" s="593"/>
      <c r="K152" s="593"/>
      <c r="L152" s="593"/>
      <c r="M152" s="593"/>
    </row>
    <row r="153" spans="1:22" x14ac:dyDescent="0.25">
      <c r="F153" s="1188"/>
      <c r="G153" s="593"/>
      <c r="H153" s="593"/>
      <c r="I153" s="593"/>
      <c r="J153" s="593"/>
      <c r="K153" s="593"/>
      <c r="L153" s="593"/>
      <c r="M153" s="593"/>
    </row>
    <row r="154" spans="1:22" x14ac:dyDescent="0.25">
      <c r="F154" s="1188"/>
      <c r="G154" s="593"/>
      <c r="H154" s="593"/>
      <c r="I154" s="593"/>
      <c r="J154" s="593"/>
      <c r="K154" s="593"/>
      <c r="L154" s="593"/>
      <c r="M154" s="593"/>
    </row>
  </sheetData>
  <mergeCells count="6">
    <mergeCell ref="A117:A123"/>
    <mergeCell ref="A76:B76"/>
    <mergeCell ref="A95:A103"/>
    <mergeCell ref="A109:A115"/>
    <mergeCell ref="A137:A145"/>
    <mergeCell ref="A125:A131"/>
  </mergeCells>
  <conditionalFormatting sqref="C116:V116">
    <cfRule type="cellIs" dxfId="8" priority="7" operator="equal">
      <formula>"ERROR"</formula>
    </cfRule>
    <cfRule type="cellIs" dxfId="7" priority="8" operator="equal">
      <formula>"N/A"</formula>
    </cfRule>
    <cfRule type="cellIs" dxfId="6" priority="9" operator="equal">
      <formula>"Ok"</formula>
    </cfRule>
  </conditionalFormatting>
  <conditionalFormatting sqref="C124:V124">
    <cfRule type="cellIs" dxfId="5" priority="4" operator="equal">
      <formula>"ERROR"</formula>
    </cfRule>
    <cfRule type="cellIs" dxfId="4" priority="5" operator="equal">
      <formula>"N/A"</formula>
    </cfRule>
    <cfRule type="cellIs" dxfId="3" priority="6" operator="equal">
      <formula>"Ok"</formula>
    </cfRule>
  </conditionalFormatting>
  <conditionalFormatting sqref="C132:V132">
    <cfRule type="cellIs" dxfId="2" priority="1" operator="equal">
      <formula>"ERROR"</formula>
    </cfRule>
    <cfRule type="cellIs" dxfId="1" priority="2" operator="equal">
      <formula>"N/A"</formula>
    </cfRule>
    <cfRule type="cellIs" dxfId="0" priority="3" operator="equal">
      <formula>"Ok"</formula>
    </cfRule>
  </conditionalFormatting>
  <pageMargins left="0.63" right="0.19685039370078741" top="0.42" bottom="0.19685039370078741" header="0.36" footer="0"/>
  <pageSetup scale="90" orientation="portrait" horizontalDpi="1200" r:id="rId1"/>
  <headerFooter alignWithMargins="0"/>
  <ignoredErrors>
    <ignoredError sqref="A4:A12 A36 A18:A22 A24:A34 A14:A16" numberStoredAsText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8"/>
  <dimension ref="A2:Z251"/>
  <sheetViews>
    <sheetView showGridLines="0" zoomScale="70" zoomScaleNormal="70" workbookViewId="0">
      <pane xSplit="3" ySplit="9" topLeftCell="D10" activePane="bottomRight" state="frozen"/>
      <selection pane="topRight" activeCell="B8" sqref="B8"/>
      <selection pane="bottomLeft" activeCell="B8" sqref="B8"/>
      <selection pane="bottomRight" activeCell="B8" sqref="B8"/>
    </sheetView>
  </sheetViews>
  <sheetFormatPr baseColWidth="10" defaultColWidth="11.44140625" defaultRowHeight="14.4" x14ac:dyDescent="0.3"/>
  <cols>
    <col min="1" max="1" width="2.44140625" style="284" customWidth="1"/>
    <col min="2" max="2" width="6.6640625" style="284" bestFit="1" customWidth="1"/>
    <col min="3" max="3" width="51.5546875" style="284" customWidth="1"/>
    <col min="4" max="4" width="14.33203125" style="284" customWidth="1"/>
    <col min="5" max="5" width="16" style="284" customWidth="1"/>
    <col min="6" max="6" width="16.6640625" style="284" customWidth="1"/>
    <col min="7" max="7" width="18" style="284" customWidth="1"/>
    <col min="8" max="8" width="11.44140625" style="284"/>
    <col min="9" max="10" width="12.6640625" style="284" customWidth="1"/>
    <col min="11" max="11" width="14.5546875" style="284" customWidth="1"/>
    <col min="12" max="16384" width="11.44140625" style="284"/>
  </cols>
  <sheetData>
    <row r="2" spans="1:11" ht="21" x14ac:dyDescent="0.4">
      <c r="A2" s="1406" t="s">
        <v>330</v>
      </c>
      <c r="B2" s="1406"/>
      <c r="C2" s="1406"/>
      <c r="D2" s="1406"/>
      <c r="E2" s="1406"/>
      <c r="F2" s="1406"/>
      <c r="G2" s="1406"/>
      <c r="H2" s="1406"/>
      <c r="I2" s="1406"/>
      <c r="J2" s="1406"/>
      <c r="K2" s="1406"/>
    </row>
    <row r="3" spans="1:11" ht="21" x14ac:dyDescent="0.4">
      <c r="A3" s="1406"/>
      <c r="B3" s="1406"/>
      <c r="C3" s="1406"/>
      <c r="D3" s="1406"/>
      <c r="E3" s="1406"/>
      <c r="F3" s="1406"/>
      <c r="G3" s="1406"/>
      <c r="H3" s="1406"/>
      <c r="I3" s="1406"/>
      <c r="J3" s="1406"/>
      <c r="K3" s="1406"/>
    </row>
    <row r="4" spans="1:11" x14ac:dyDescent="0.3">
      <c r="C4" s="1272"/>
    </row>
    <row r="6" spans="1:11" ht="15" customHeight="1" x14ac:dyDescent="0.3">
      <c r="A6" s="285"/>
      <c r="B6" s="42"/>
      <c r="C6" s="43"/>
      <c r="D6" s="1403" t="s">
        <v>331</v>
      </c>
      <c r="E6" s="1407"/>
      <c r="F6" s="1408"/>
      <c r="G6" s="1409"/>
    </row>
    <row r="7" spans="1:11" ht="15" customHeight="1" x14ac:dyDescent="0.3">
      <c r="A7" s="285"/>
      <c r="B7" s="49"/>
      <c r="C7" s="50"/>
      <c r="D7" s="1404"/>
      <c r="E7" s="1410"/>
      <c r="F7" s="1411"/>
      <c r="G7" s="1412"/>
    </row>
    <row r="8" spans="1:11" ht="32.25" customHeight="1" x14ac:dyDescent="0.3">
      <c r="A8" s="285"/>
      <c r="B8" s="49"/>
      <c r="C8" s="50"/>
      <c r="D8" s="1404"/>
      <c r="E8" s="1401" t="s">
        <v>332</v>
      </c>
      <c r="F8" s="1401" t="s">
        <v>333</v>
      </c>
      <c r="G8" s="1401" t="s">
        <v>334</v>
      </c>
    </row>
    <row r="9" spans="1:11" ht="17.25" customHeight="1" x14ac:dyDescent="0.3">
      <c r="A9" s="285"/>
      <c r="B9" s="49"/>
      <c r="C9" s="56"/>
      <c r="D9" s="1405"/>
      <c r="E9" s="1402"/>
      <c r="F9" s="1402"/>
      <c r="G9" s="1402"/>
    </row>
    <row r="10" spans="1:11" x14ac:dyDescent="0.3">
      <c r="A10" s="285"/>
      <c r="B10" s="59" t="s">
        <v>335</v>
      </c>
      <c r="C10" s="50" t="s">
        <v>336</v>
      </c>
      <c r="D10" s="54"/>
      <c r="E10" s="60"/>
      <c r="F10" s="61"/>
      <c r="G10" s="60"/>
    </row>
    <row r="11" spans="1:11" x14ac:dyDescent="0.3">
      <c r="A11" s="286"/>
      <c r="B11" s="63"/>
      <c r="C11" s="64"/>
      <c r="D11" s="63"/>
      <c r="E11" s="65"/>
      <c r="F11" s="66"/>
      <c r="G11" s="65"/>
    </row>
    <row r="12" spans="1:11" x14ac:dyDescent="0.3">
      <c r="A12" s="286"/>
      <c r="B12" s="49" t="s">
        <v>337</v>
      </c>
      <c r="C12" s="50" t="s">
        <v>338</v>
      </c>
      <c r="D12" s="67"/>
      <c r="E12" s="68"/>
      <c r="F12" s="69"/>
      <c r="G12" s="68"/>
    </row>
    <row r="13" spans="1:11" x14ac:dyDescent="0.3">
      <c r="A13" s="286"/>
      <c r="B13" s="73" t="s">
        <v>339</v>
      </c>
      <c r="C13" s="74" t="s">
        <v>340</v>
      </c>
      <c r="D13" s="75"/>
      <c r="E13" s="76"/>
      <c r="F13" s="77"/>
      <c r="G13" s="76"/>
    </row>
    <row r="14" spans="1:11" x14ac:dyDescent="0.3">
      <c r="A14" s="286"/>
      <c r="B14" s="79"/>
      <c r="C14" s="80" t="s">
        <v>341</v>
      </c>
      <c r="D14" s="75" t="s">
        <v>342</v>
      </c>
      <c r="E14" s="329" t="s">
        <v>343</v>
      </c>
      <c r="F14" s="330">
        <f>+IF(E14="NACIONAL","0",IF(E14="SI",0%,6%))</f>
        <v>0</v>
      </c>
      <c r="G14" s="329">
        <v>84118200</v>
      </c>
    </row>
    <row r="15" spans="1:11" ht="180.75" hidden="1" customHeight="1" x14ac:dyDescent="0.3">
      <c r="A15" s="286"/>
      <c r="B15" s="79"/>
      <c r="C15" s="81" t="s">
        <v>344</v>
      </c>
      <c r="D15" s="82" t="s">
        <v>342</v>
      </c>
      <c r="E15" s="329"/>
      <c r="F15" s="330">
        <f>+IF(E15="NACIONAL","0",IF(E15="SI",0%,6%))</f>
        <v>0.06</v>
      </c>
      <c r="G15" s="14"/>
    </row>
    <row r="16" spans="1:11" x14ac:dyDescent="0.3">
      <c r="A16" s="286"/>
      <c r="B16" s="79"/>
      <c r="C16" s="80"/>
      <c r="D16" s="82"/>
      <c r="E16" s="329"/>
      <c r="F16" s="330"/>
      <c r="G16" s="14"/>
    </row>
    <row r="17" spans="1:7" ht="24" x14ac:dyDescent="0.3">
      <c r="A17" s="286"/>
      <c r="B17" s="79"/>
      <c r="C17" s="80" t="s">
        <v>345</v>
      </c>
      <c r="D17" s="82" t="s">
        <v>342</v>
      </c>
      <c r="E17" s="329" t="s">
        <v>343</v>
      </c>
      <c r="F17" s="330">
        <f>+IF(E17="NACIONAL","0",IF(E17="SI",0%,6%))</f>
        <v>0</v>
      </c>
      <c r="G17" s="14"/>
    </row>
    <row r="18" spans="1:7" x14ac:dyDescent="0.3">
      <c r="A18" s="286"/>
      <c r="B18" s="79"/>
      <c r="C18" s="83"/>
      <c r="D18" s="79"/>
      <c r="E18" s="16"/>
      <c r="F18" s="309"/>
      <c r="G18" s="16"/>
    </row>
    <row r="19" spans="1:7" x14ac:dyDescent="0.3">
      <c r="A19" s="289"/>
      <c r="B19" s="84"/>
      <c r="C19" s="85" t="s">
        <v>346</v>
      </c>
      <c r="D19" s="86"/>
      <c r="E19" s="18"/>
      <c r="F19" s="310"/>
      <c r="G19" s="18"/>
    </row>
    <row r="20" spans="1:7" x14ac:dyDescent="0.3">
      <c r="A20" s="286"/>
      <c r="B20" s="63"/>
      <c r="C20" s="64"/>
      <c r="D20" s="63"/>
      <c r="E20" s="65"/>
      <c r="F20" s="311"/>
      <c r="G20" s="65"/>
    </row>
    <row r="21" spans="1:7" x14ac:dyDescent="0.3">
      <c r="A21" s="286"/>
      <c r="B21" s="63"/>
      <c r="C21" s="64"/>
      <c r="D21" s="63"/>
      <c r="E21" s="65"/>
      <c r="F21" s="307"/>
      <c r="G21" s="65"/>
    </row>
    <row r="22" spans="1:7" x14ac:dyDescent="0.3">
      <c r="A22" s="286"/>
      <c r="B22" s="91" t="s">
        <v>347</v>
      </c>
      <c r="C22" s="92" t="s">
        <v>348</v>
      </c>
      <c r="D22" s="93"/>
      <c r="E22" s="19"/>
      <c r="F22" s="312"/>
      <c r="G22" s="19"/>
    </row>
    <row r="23" spans="1:7" x14ac:dyDescent="0.3">
      <c r="A23" s="286"/>
      <c r="B23" s="79"/>
      <c r="C23" s="80" t="s">
        <v>349</v>
      </c>
      <c r="D23" s="82" t="s">
        <v>350</v>
      </c>
      <c r="E23" s="14" t="s">
        <v>351</v>
      </c>
      <c r="F23" s="305" t="str">
        <f>+IF(E23="NACIONAL","0",IF(E23="SI",0%,6%))</f>
        <v>0</v>
      </c>
      <c r="G23" s="14"/>
    </row>
    <row r="24" spans="1:7" x14ac:dyDescent="0.3">
      <c r="A24" s="286"/>
      <c r="B24" s="79"/>
      <c r="C24" s="80" t="s">
        <v>352</v>
      </c>
      <c r="D24" s="82" t="s">
        <v>342</v>
      </c>
      <c r="E24" s="14" t="s">
        <v>351</v>
      </c>
      <c r="F24" s="305" t="str">
        <f>+IF(E24="NACIONAL","0",IF(E24="SI",0%,6%))</f>
        <v>0</v>
      </c>
      <c r="G24" s="14"/>
    </row>
    <row r="25" spans="1:7" x14ac:dyDescent="0.3">
      <c r="A25" s="286"/>
      <c r="B25" s="79"/>
      <c r="C25" s="80" t="s">
        <v>353</v>
      </c>
      <c r="D25" s="82" t="s">
        <v>342</v>
      </c>
      <c r="E25" s="14" t="s">
        <v>351</v>
      </c>
      <c r="F25" s="305" t="str">
        <f>+IF(E25="NACIONAL","0",IF(E25="SI",0%,6%))</f>
        <v>0</v>
      </c>
      <c r="G25" s="14"/>
    </row>
    <row r="26" spans="1:7" x14ac:dyDescent="0.3">
      <c r="A26" s="286"/>
      <c r="B26" s="79"/>
      <c r="C26" s="80" t="s">
        <v>354</v>
      </c>
      <c r="D26" s="82" t="s">
        <v>350</v>
      </c>
      <c r="E26" s="14" t="s">
        <v>351</v>
      </c>
      <c r="F26" s="305" t="str">
        <f>+IF(E26="NACIONAL","0",IF(E26="SI",0%,6%))</f>
        <v>0</v>
      </c>
      <c r="G26" s="14"/>
    </row>
    <row r="27" spans="1:7" x14ac:dyDescent="0.3">
      <c r="A27" s="286"/>
      <c r="B27" s="79"/>
      <c r="C27" s="80" t="s">
        <v>355</v>
      </c>
      <c r="D27" s="82" t="s">
        <v>350</v>
      </c>
      <c r="E27" s="14" t="s">
        <v>351</v>
      </c>
      <c r="F27" s="305" t="str">
        <f>+IF(E27="NACIONAL","0",IF(E27="SI",0%,6%))</f>
        <v>0</v>
      </c>
      <c r="G27" s="14"/>
    </row>
    <row r="28" spans="1:7" x14ac:dyDescent="0.3">
      <c r="A28" s="286"/>
      <c r="B28" s="84"/>
      <c r="C28" s="85" t="s">
        <v>356</v>
      </c>
      <c r="D28" s="86"/>
      <c r="E28" s="18"/>
      <c r="F28" s="313"/>
      <c r="G28" s="18"/>
    </row>
    <row r="29" spans="1:7" x14ac:dyDescent="0.3">
      <c r="A29" s="286"/>
      <c r="B29" s="63"/>
      <c r="C29" s="64"/>
      <c r="D29" s="63"/>
      <c r="E29" s="65"/>
      <c r="F29" s="307"/>
      <c r="G29" s="65"/>
    </row>
    <row r="30" spans="1:7" x14ac:dyDescent="0.3">
      <c r="A30" s="286"/>
      <c r="B30" s="91" t="s">
        <v>357</v>
      </c>
      <c r="C30" s="92" t="s">
        <v>358</v>
      </c>
      <c r="D30" s="20"/>
      <c r="E30" s="19"/>
      <c r="F30" s="312"/>
      <c r="G30" s="19"/>
    </row>
    <row r="31" spans="1:7" x14ac:dyDescent="0.3">
      <c r="A31" s="286"/>
      <c r="B31" s="91" t="s">
        <v>359</v>
      </c>
      <c r="C31" s="92" t="s">
        <v>360</v>
      </c>
      <c r="D31" s="20"/>
      <c r="E31" s="19"/>
      <c r="F31" s="312"/>
      <c r="G31" s="19"/>
    </row>
    <row r="32" spans="1:7" x14ac:dyDescent="0.3">
      <c r="A32" s="286"/>
      <c r="B32" s="79"/>
      <c r="C32" s="80" t="s">
        <v>361</v>
      </c>
      <c r="D32" s="21" t="s">
        <v>362</v>
      </c>
      <c r="E32" s="14" t="s">
        <v>343</v>
      </c>
      <c r="F32" s="305">
        <f>+IF(E32="NACIONAL","0",IF(E32="SI",0%,6%))</f>
        <v>0</v>
      </c>
      <c r="G32" s="14" t="s">
        <v>363</v>
      </c>
    </row>
    <row r="33" spans="1:7" x14ac:dyDescent="0.3">
      <c r="A33" s="286"/>
      <c r="B33" s="79"/>
      <c r="C33" s="80" t="s">
        <v>364</v>
      </c>
      <c r="D33" s="21" t="s">
        <v>350</v>
      </c>
      <c r="E33" s="14" t="s">
        <v>343</v>
      </c>
      <c r="F33" s="305">
        <f>+IF(E33="NACIONAL","0",IF(E33="SI",0%,6%))</f>
        <v>0</v>
      </c>
      <c r="G33" s="14" t="s">
        <v>365</v>
      </c>
    </row>
    <row r="34" spans="1:7" x14ac:dyDescent="0.3">
      <c r="A34" s="289"/>
      <c r="B34" s="79"/>
      <c r="C34" s="80" t="s">
        <v>352</v>
      </c>
      <c r="D34" s="82" t="s">
        <v>342</v>
      </c>
      <c r="E34" s="14" t="s">
        <v>343</v>
      </c>
      <c r="F34" s="305">
        <f>+IF(E34="NACIONAL","0",IF(E34="SI",0%,6%))</f>
        <v>0</v>
      </c>
      <c r="G34" s="14">
        <v>90314990</v>
      </c>
    </row>
    <row r="35" spans="1:7" x14ac:dyDescent="0.3">
      <c r="A35" s="286"/>
      <c r="B35" s="91" t="s">
        <v>366</v>
      </c>
      <c r="C35" s="92" t="s">
        <v>367</v>
      </c>
      <c r="D35" s="20"/>
      <c r="E35" s="19"/>
      <c r="F35" s="312"/>
      <c r="G35" s="19"/>
    </row>
    <row r="36" spans="1:7" x14ac:dyDescent="0.3">
      <c r="A36" s="286"/>
      <c r="B36" s="91"/>
      <c r="C36" s="98" t="s">
        <v>368</v>
      </c>
      <c r="D36" s="20" t="s">
        <v>342</v>
      </c>
      <c r="E36" s="19" t="s">
        <v>343</v>
      </c>
      <c r="F36" s="305">
        <f>+IF(E36="NACIONAL","0",IF(E36="SI",0%,6%))</f>
        <v>0</v>
      </c>
      <c r="G36" s="19" t="s">
        <v>369</v>
      </c>
    </row>
    <row r="37" spans="1:7" x14ac:dyDescent="0.3">
      <c r="A37" s="286"/>
      <c r="B37" s="91"/>
      <c r="C37" s="80" t="s">
        <v>370</v>
      </c>
      <c r="D37" s="21" t="s">
        <v>342</v>
      </c>
      <c r="E37" s="14" t="s">
        <v>351</v>
      </c>
      <c r="F37" s="305" t="str">
        <f>+IF(E37="NACIONAL","0",IF(E37="SI",0%,6%))</f>
        <v>0</v>
      </c>
      <c r="G37" s="14"/>
    </row>
    <row r="38" spans="1:7" x14ac:dyDescent="0.3">
      <c r="A38" s="286"/>
      <c r="B38" s="84"/>
      <c r="C38" s="85" t="s">
        <v>371</v>
      </c>
      <c r="D38" s="86"/>
      <c r="E38" s="18"/>
      <c r="F38" s="313"/>
      <c r="G38" s="18"/>
    </row>
    <row r="39" spans="1:7" x14ac:dyDescent="0.3">
      <c r="A39" s="286"/>
      <c r="B39" s="63"/>
      <c r="C39" s="64"/>
      <c r="D39" s="63"/>
      <c r="E39" s="65"/>
      <c r="F39" s="307"/>
      <c r="G39" s="65"/>
    </row>
    <row r="40" spans="1:7" x14ac:dyDescent="0.3">
      <c r="A40" s="286"/>
      <c r="B40" s="79"/>
      <c r="C40" s="98"/>
      <c r="D40" s="93"/>
      <c r="E40" s="19"/>
      <c r="F40" s="314"/>
      <c r="G40" s="19"/>
    </row>
    <row r="41" spans="1:7" x14ac:dyDescent="0.3">
      <c r="A41" s="286"/>
      <c r="B41" s="49" t="s">
        <v>372</v>
      </c>
      <c r="C41" s="74" t="s">
        <v>373</v>
      </c>
      <c r="D41" s="82"/>
      <c r="E41" s="14"/>
      <c r="F41" s="315"/>
      <c r="G41" s="14"/>
    </row>
    <row r="42" spans="1:7" x14ac:dyDescent="0.3">
      <c r="A42" s="286"/>
      <c r="B42" s="49"/>
      <c r="C42" s="80" t="s">
        <v>374</v>
      </c>
      <c r="D42" s="82" t="s">
        <v>350</v>
      </c>
      <c r="E42" s="14" t="s">
        <v>351</v>
      </c>
      <c r="F42" s="305" t="str">
        <f t="shared" ref="F42:F49" si="0">+IF(E42="NACIONAL","0",IF(E42="SI",0%,6%))</f>
        <v>0</v>
      </c>
      <c r="G42" s="14"/>
    </row>
    <row r="43" spans="1:7" x14ac:dyDescent="0.3">
      <c r="A43" s="286"/>
      <c r="B43" s="79"/>
      <c r="C43" s="80" t="s">
        <v>375</v>
      </c>
      <c r="D43" s="82" t="s">
        <v>350</v>
      </c>
      <c r="E43" s="14" t="s">
        <v>351</v>
      </c>
      <c r="F43" s="305" t="str">
        <f t="shared" si="0"/>
        <v>0</v>
      </c>
      <c r="G43" s="14"/>
    </row>
    <row r="44" spans="1:7" x14ac:dyDescent="0.3">
      <c r="A44" s="286"/>
      <c r="B44" s="79"/>
      <c r="C44" s="80" t="s">
        <v>376</v>
      </c>
      <c r="D44" s="82" t="s">
        <v>350</v>
      </c>
      <c r="E44" s="14" t="s">
        <v>351</v>
      </c>
      <c r="F44" s="305" t="str">
        <f t="shared" si="0"/>
        <v>0</v>
      </c>
      <c r="G44" s="14"/>
    </row>
    <row r="45" spans="1:7" x14ac:dyDescent="0.3">
      <c r="A45" s="289"/>
      <c r="B45" s="79"/>
      <c r="C45" s="80" t="s">
        <v>377</v>
      </c>
      <c r="D45" s="82" t="s">
        <v>350</v>
      </c>
      <c r="E45" s="14" t="s">
        <v>351</v>
      </c>
      <c r="F45" s="305" t="str">
        <f t="shared" si="0"/>
        <v>0</v>
      </c>
      <c r="G45" s="14"/>
    </row>
    <row r="46" spans="1:7" x14ac:dyDescent="0.3">
      <c r="A46" s="289"/>
      <c r="B46" s="79"/>
      <c r="C46" s="80" t="s">
        <v>378</v>
      </c>
      <c r="D46" s="82" t="s">
        <v>350</v>
      </c>
      <c r="E46" s="14" t="s">
        <v>351</v>
      </c>
      <c r="F46" s="305" t="str">
        <f t="shared" si="0"/>
        <v>0</v>
      </c>
      <c r="G46" s="14"/>
    </row>
    <row r="47" spans="1:7" x14ac:dyDescent="0.3">
      <c r="A47" s="289"/>
      <c r="B47" s="79"/>
      <c r="C47" s="80" t="s">
        <v>379</v>
      </c>
      <c r="D47" s="82" t="s">
        <v>350</v>
      </c>
      <c r="E47" s="14" t="s">
        <v>351</v>
      </c>
      <c r="F47" s="305" t="str">
        <f t="shared" si="0"/>
        <v>0</v>
      </c>
      <c r="G47" s="14"/>
    </row>
    <row r="48" spans="1:7" x14ac:dyDescent="0.3">
      <c r="A48" s="289"/>
      <c r="B48" s="79"/>
      <c r="C48" s="80" t="s">
        <v>352</v>
      </c>
      <c r="D48" s="82" t="s">
        <v>342</v>
      </c>
      <c r="E48" s="14" t="s">
        <v>351</v>
      </c>
      <c r="F48" s="305" t="str">
        <f t="shared" si="0"/>
        <v>0</v>
      </c>
      <c r="G48" s="14"/>
    </row>
    <row r="49" spans="1:26" x14ac:dyDescent="0.3">
      <c r="A49" s="289"/>
      <c r="B49" s="79"/>
      <c r="C49" s="80" t="s">
        <v>353</v>
      </c>
      <c r="D49" s="82" t="s">
        <v>342</v>
      </c>
      <c r="E49" s="14" t="s">
        <v>351</v>
      </c>
      <c r="F49" s="305" t="str">
        <f t="shared" si="0"/>
        <v>0</v>
      </c>
      <c r="G49" s="14"/>
    </row>
    <row r="50" spans="1:26" x14ac:dyDescent="0.3">
      <c r="A50" s="289"/>
      <c r="B50" s="79"/>
      <c r="C50" s="100"/>
      <c r="D50" s="67"/>
      <c r="E50" s="22"/>
      <c r="F50" s="316"/>
      <c r="G50" s="22"/>
    </row>
    <row r="51" spans="1:26" x14ac:dyDescent="0.3">
      <c r="A51" s="289"/>
      <c r="B51" s="84"/>
      <c r="C51" s="85" t="s">
        <v>380</v>
      </c>
      <c r="D51" s="86"/>
      <c r="E51" s="18"/>
      <c r="F51" s="310"/>
      <c r="G51" s="18"/>
    </row>
    <row r="52" spans="1:26" x14ac:dyDescent="0.3">
      <c r="A52" s="289"/>
      <c r="B52" s="84"/>
      <c r="C52" s="85"/>
      <c r="D52" s="86"/>
      <c r="E52" s="18"/>
      <c r="F52" s="310"/>
      <c r="G52" s="18"/>
    </row>
    <row r="53" spans="1:26" x14ac:dyDescent="0.3">
      <c r="A53" s="289"/>
      <c r="B53" s="91" t="s">
        <v>381</v>
      </c>
      <c r="C53" s="74" t="s">
        <v>382</v>
      </c>
      <c r="D53" s="86"/>
      <c r="E53" s="18"/>
      <c r="F53" s="310"/>
      <c r="G53" s="18"/>
    </row>
    <row r="54" spans="1:26" x14ac:dyDescent="0.3">
      <c r="A54" s="289"/>
      <c r="B54" s="91"/>
      <c r="C54" s="80" t="s">
        <v>383</v>
      </c>
      <c r="D54" s="82" t="s">
        <v>350</v>
      </c>
      <c r="E54" s="14" t="s">
        <v>343</v>
      </c>
      <c r="F54" s="305">
        <f>+IF(E54="NACIONAL","0",IF(E54="SI",0%,6%))</f>
        <v>0</v>
      </c>
      <c r="G54" s="14">
        <v>84148090</v>
      </c>
    </row>
    <row r="55" spans="1:26" x14ac:dyDescent="0.3">
      <c r="A55" s="289"/>
      <c r="B55" s="91"/>
      <c r="C55" s="80" t="s">
        <v>384</v>
      </c>
      <c r="D55" s="82" t="s">
        <v>350</v>
      </c>
      <c r="E55" s="14" t="s">
        <v>351</v>
      </c>
      <c r="F55" s="305" t="str">
        <f>+IF(E55="NACIONAL","0",IF(E55="SI",0%,6%))</f>
        <v>0</v>
      </c>
      <c r="G55" s="14"/>
      <c r="I55" s="291"/>
      <c r="J55" s="291"/>
      <c r="K55" s="291"/>
      <c r="L55" s="291"/>
      <c r="M55" s="291"/>
      <c r="N55" s="291"/>
      <c r="O55" s="291"/>
      <c r="P55" s="291"/>
      <c r="Q55" s="291"/>
      <c r="R55" s="291"/>
      <c r="S55" s="291"/>
      <c r="T55" s="291"/>
      <c r="U55" s="291"/>
      <c r="V55" s="291"/>
      <c r="W55" s="291"/>
      <c r="X55" s="291"/>
      <c r="Y55" s="291"/>
      <c r="Z55" s="291"/>
    </row>
    <row r="56" spans="1:26" x14ac:dyDescent="0.3">
      <c r="A56" s="289"/>
      <c r="B56" s="91"/>
      <c r="C56" s="80" t="s">
        <v>352</v>
      </c>
      <c r="D56" s="82" t="s">
        <v>342</v>
      </c>
      <c r="E56" s="14" t="s">
        <v>351</v>
      </c>
      <c r="F56" s="305" t="str">
        <f>+IF(E56="NACIONAL","0",IF(E56="SI",0%,6%))</f>
        <v>0</v>
      </c>
      <c r="G56" s="14"/>
    </row>
    <row r="57" spans="1:26" x14ac:dyDescent="0.3">
      <c r="B57" s="91"/>
      <c r="C57" s="80" t="s">
        <v>353</v>
      </c>
      <c r="D57" s="82" t="s">
        <v>342</v>
      </c>
      <c r="E57" s="14" t="s">
        <v>351</v>
      </c>
      <c r="F57" s="305" t="str">
        <f>+IF(E57="NACIONAL","0",IF(E57="SI",0%,6%))</f>
        <v>0</v>
      </c>
      <c r="G57" s="14"/>
    </row>
    <row r="58" spans="1:26" x14ac:dyDescent="0.3">
      <c r="B58" s="91"/>
      <c r="C58" s="83"/>
      <c r="D58" s="67"/>
      <c r="E58" s="18"/>
      <c r="F58" s="317"/>
      <c r="G58" s="18"/>
    </row>
    <row r="59" spans="1:26" x14ac:dyDescent="0.3">
      <c r="B59" s="91"/>
      <c r="C59" s="85" t="s">
        <v>385</v>
      </c>
      <c r="D59" s="67"/>
      <c r="E59" s="18"/>
      <c r="F59" s="317"/>
      <c r="G59" s="18"/>
    </row>
    <row r="60" spans="1:26" s="291" customFormat="1" x14ac:dyDescent="0.3">
      <c r="B60" s="91"/>
      <c r="C60" s="85"/>
      <c r="D60" s="67"/>
      <c r="E60" s="18"/>
      <c r="F60" s="317"/>
      <c r="G60" s="18"/>
      <c r="I60" s="284"/>
      <c r="J60" s="284"/>
      <c r="K60" s="284"/>
      <c r="L60" s="284"/>
      <c r="M60" s="284"/>
      <c r="N60" s="284"/>
      <c r="O60" s="284"/>
      <c r="P60" s="284"/>
      <c r="Q60" s="284"/>
      <c r="R60" s="284"/>
      <c r="S60" s="284"/>
      <c r="T60" s="284"/>
      <c r="U60" s="284"/>
      <c r="V60" s="284"/>
      <c r="W60" s="284"/>
      <c r="X60" s="284"/>
      <c r="Y60" s="284"/>
      <c r="Z60" s="284"/>
    </row>
    <row r="61" spans="1:26" x14ac:dyDescent="0.3">
      <c r="A61" s="289"/>
      <c r="B61" s="104"/>
      <c r="C61" s="105"/>
      <c r="D61" s="106"/>
      <c r="E61" s="23"/>
      <c r="F61" s="318"/>
      <c r="G61" s="23"/>
    </row>
    <row r="62" spans="1:26" x14ac:dyDescent="0.3">
      <c r="A62" s="289"/>
      <c r="B62" s="91" t="s">
        <v>386</v>
      </c>
      <c r="C62" s="85" t="s">
        <v>262</v>
      </c>
      <c r="D62" s="86"/>
      <c r="E62" s="18"/>
      <c r="F62" s="310"/>
      <c r="G62" s="18"/>
    </row>
    <row r="63" spans="1:26" x14ac:dyDescent="0.3">
      <c r="A63" s="289"/>
      <c r="B63" s="84"/>
      <c r="C63" s="85"/>
      <c r="D63" s="86"/>
      <c r="E63" s="18"/>
      <c r="F63" s="310"/>
      <c r="G63" s="18"/>
    </row>
    <row r="64" spans="1:26" x14ac:dyDescent="0.3">
      <c r="A64" s="289"/>
      <c r="B64" s="84"/>
      <c r="C64" s="80" t="s">
        <v>387</v>
      </c>
      <c r="D64" s="82" t="s">
        <v>388</v>
      </c>
      <c r="E64" s="14" t="s">
        <v>343</v>
      </c>
      <c r="F64" s="305">
        <f t="shared" ref="F64:F72" si="1">+IF(E64="NACIONAL","0",IF(E64="SI",0%,6%))</f>
        <v>0</v>
      </c>
      <c r="G64" s="78">
        <v>85359010</v>
      </c>
    </row>
    <row r="65" spans="1:7" x14ac:dyDescent="0.3">
      <c r="A65" s="289"/>
      <c r="B65" s="84"/>
      <c r="C65" s="80" t="s">
        <v>389</v>
      </c>
      <c r="D65" s="82" t="s">
        <v>342</v>
      </c>
      <c r="E65" s="14" t="s">
        <v>351</v>
      </c>
      <c r="F65" s="305" t="str">
        <f t="shared" si="1"/>
        <v>0</v>
      </c>
      <c r="G65" s="78"/>
    </row>
    <row r="66" spans="1:7" x14ac:dyDescent="0.3">
      <c r="A66" s="289"/>
      <c r="B66" s="84"/>
      <c r="C66" s="80" t="s">
        <v>390</v>
      </c>
      <c r="D66" s="82" t="s">
        <v>350</v>
      </c>
      <c r="E66" s="14" t="s">
        <v>343</v>
      </c>
      <c r="F66" s="305">
        <f t="shared" si="1"/>
        <v>0</v>
      </c>
      <c r="G66" s="78">
        <v>85353029</v>
      </c>
    </row>
    <row r="67" spans="1:7" x14ac:dyDescent="0.3">
      <c r="A67" s="289"/>
      <c r="B67" s="84"/>
      <c r="C67" s="80" t="s">
        <v>391</v>
      </c>
      <c r="D67" s="82" t="s">
        <v>342</v>
      </c>
      <c r="E67" s="14" t="s">
        <v>351</v>
      </c>
      <c r="F67" s="305" t="str">
        <f t="shared" si="1"/>
        <v>0</v>
      </c>
      <c r="G67" s="78"/>
    </row>
    <row r="68" spans="1:7" x14ac:dyDescent="0.3">
      <c r="A68" s="289"/>
      <c r="B68" s="84"/>
      <c r="C68" s="80" t="s">
        <v>392</v>
      </c>
      <c r="D68" s="82" t="s">
        <v>342</v>
      </c>
      <c r="E68" s="14" t="s">
        <v>351</v>
      </c>
      <c r="F68" s="305" t="str">
        <f t="shared" si="1"/>
        <v>0</v>
      </c>
      <c r="G68" s="78"/>
    </row>
    <row r="69" spans="1:7" x14ac:dyDescent="0.3">
      <c r="A69" s="289"/>
      <c r="B69" s="84"/>
      <c r="C69" s="80" t="s">
        <v>393</v>
      </c>
      <c r="D69" s="82" t="s">
        <v>342</v>
      </c>
      <c r="E69" s="14" t="s">
        <v>351</v>
      </c>
      <c r="F69" s="305" t="str">
        <f t="shared" si="1"/>
        <v>0</v>
      </c>
      <c r="G69" s="78"/>
    </row>
    <row r="70" spans="1:7" x14ac:dyDescent="0.3">
      <c r="A70" s="289"/>
      <c r="B70" s="84"/>
      <c r="C70" s="80" t="s">
        <v>394</v>
      </c>
      <c r="D70" s="75" t="s">
        <v>342</v>
      </c>
      <c r="E70" s="14" t="s">
        <v>351</v>
      </c>
      <c r="F70" s="305" t="str">
        <f t="shared" si="1"/>
        <v>0</v>
      </c>
      <c r="G70" s="78"/>
    </row>
    <row r="71" spans="1:7" x14ac:dyDescent="0.3">
      <c r="A71" s="289"/>
      <c r="B71" s="84"/>
      <c r="C71" s="80" t="s">
        <v>395</v>
      </c>
      <c r="D71" s="82" t="s">
        <v>342</v>
      </c>
      <c r="E71" s="14" t="s">
        <v>351</v>
      </c>
      <c r="F71" s="305" t="str">
        <f t="shared" si="1"/>
        <v>0</v>
      </c>
      <c r="G71" s="78"/>
    </row>
    <row r="72" spans="1:7" x14ac:dyDescent="0.3">
      <c r="A72" s="289"/>
      <c r="B72" s="84"/>
      <c r="C72" s="80" t="s">
        <v>396</v>
      </c>
      <c r="D72" s="82" t="s">
        <v>342</v>
      </c>
      <c r="E72" s="14" t="s">
        <v>343</v>
      </c>
      <c r="F72" s="305">
        <f t="shared" si="1"/>
        <v>0</v>
      </c>
      <c r="G72" s="78">
        <v>90328900</v>
      </c>
    </row>
    <row r="73" spans="1:7" x14ac:dyDescent="0.3">
      <c r="A73" s="289"/>
      <c r="B73" s="84"/>
      <c r="C73" s="83"/>
      <c r="D73" s="79"/>
      <c r="E73" s="16"/>
      <c r="F73" s="309"/>
      <c r="G73" s="16"/>
    </row>
    <row r="74" spans="1:7" x14ac:dyDescent="0.3">
      <c r="A74" s="289"/>
      <c r="B74" s="84"/>
      <c r="C74" s="85" t="s">
        <v>397</v>
      </c>
      <c r="D74" s="79"/>
      <c r="E74" s="16"/>
      <c r="F74" s="309"/>
      <c r="G74" s="16"/>
    </row>
    <row r="75" spans="1:7" x14ac:dyDescent="0.3">
      <c r="A75" s="289"/>
      <c r="B75" s="107"/>
      <c r="C75" s="108"/>
      <c r="D75" s="63"/>
      <c r="E75" s="24"/>
      <c r="F75" s="319"/>
      <c r="G75" s="24"/>
    </row>
    <row r="76" spans="1:7" x14ac:dyDescent="0.3">
      <c r="A76" s="289"/>
      <c r="B76" s="84"/>
      <c r="C76" s="85"/>
      <c r="D76" s="86"/>
      <c r="E76" s="18"/>
      <c r="F76" s="310"/>
      <c r="G76" s="18"/>
    </row>
    <row r="77" spans="1:7" x14ac:dyDescent="0.3">
      <c r="A77" s="289"/>
      <c r="B77" s="84" t="s">
        <v>398</v>
      </c>
      <c r="C77" s="85" t="s">
        <v>264</v>
      </c>
      <c r="D77" s="86"/>
      <c r="E77" s="18"/>
      <c r="F77" s="310"/>
      <c r="G77" s="18"/>
    </row>
    <row r="78" spans="1:7" x14ac:dyDescent="0.3">
      <c r="A78" s="286"/>
      <c r="B78" s="84"/>
      <c r="C78" s="85"/>
      <c r="D78" s="86"/>
      <c r="E78" s="18"/>
      <c r="F78" s="310"/>
      <c r="G78" s="18"/>
    </row>
    <row r="79" spans="1:7" x14ac:dyDescent="0.3">
      <c r="A79" s="286"/>
      <c r="B79" s="91" t="s">
        <v>399</v>
      </c>
      <c r="C79" s="74" t="s">
        <v>400</v>
      </c>
      <c r="D79" s="75"/>
      <c r="E79" s="76"/>
      <c r="F79" s="305"/>
      <c r="G79" s="76"/>
    </row>
    <row r="80" spans="1:7" x14ac:dyDescent="0.3">
      <c r="A80" s="286"/>
      <c r="B80" s="79"/>
      <c r="C80" s="109" t="s">
        <v>401</v>
      </c>
      <c r="D80" s="75" t="s">
        <v>402</v>
      </c>
      <c r="E80" s="14" t="s">
        <v>351</v>
      </c>
      <c r="F80" s="305" t="str">
        <f t="shared" ref="F80:F85" si="2">+IF(E80="NACIONAL","0",IF(E80="SI",0%,6%))</f>
        <v>0</v>
      </c>
      <c r="G80" s="76"/>
    </row>
    <row r="81" spans="1:7" x14ac:dyDescent="0.3">
      <c r="A81" s="286"/>
      <c r="B81" s="79"/>
      <c r="C81" s="109" t="s">
        <v>403</v>
      </c>
      <c r="D81" s="112" t="str">
        <f>+D80</f>
        <v>m2</v>
      </c>
      <c r="E81" s="14" t="s">
        <v>351</v>
      </c>
      <c r="F81" s="305" t="str">
        <f t="shared" si="2"/>
        <v>0</v>
      </c>
      <c r="G81" s="97"/>
    </row>
    <row r="82" spans="1:7" x14ac:dyDescent="0.3">
      <c r="A82" s="286"/>
      <c r="B82" s="91"/>
      <c r="C82" s="109" t="s">
        <v>404</v>
      </c>
      <c r="D82" s="93" t="s">
        <v>342</v>
      </c>
      <c r="E82" s="14" t="s">
        <v>351</v>
      </c>
      <c r="F82" s="305" t="str">
        <f t="shared" si="2"/>
        <v>0</v>
      </c>
      <c r="G82" s="19"/>
    </row>
    <row r="83" spans="1:7" x14ac:dyDescent="0.3">
      <c r="A83" s="286"/>
      <c r="B83" s="91"/>
      <c r="C83" s="109" t="s">
        <v>405</v>
      </c>
      <c r="D83" s="93" t="s">
        <v>342</v>
      </c>
      <c r="E83" s="14" t="s">
        <v>351</v>
      </c>
      <c r="F83" s="305" t="str">
        <f t="shared" si="2"/>
        <v>0</v>
      </c>
      <c r="G83" s="19"/>
    </row>
    <row r="84" spans="1:7" x14ac:dyDescent="0.3">
      <c r="A84" s="289"/>
      <c r="B84" s="79"/>
      <c r="C84" s="109" t="s">
        <v>406</v>
      </c>
      <c r="D84" s="93" t="s">
        <v>342</v>
      </c>
      <c r="E84" s="14" t="s">
        <v>351</v>
      </c>
      <c r="F84" s="305" t="str">
        <f t="shared" si="2"/>
        <v>0</v>
      </c>
      <c r="G84" s="76"/>
    </row>
    <row r="85" spans="1:7" x14ac:dyDescent="0.3">
      <c r="A85" s="286"/>
      <c r="B85" s="79"/>
      <c r="C85" s="80" t="s">
        <v>407</v>
      </c>
      <c r="D85" s="93" t="s">
        <v>342</v>
      </c>
      <c r="E85" s="14" t="s">
        <v>351</v>
      </c>
      <c r="F85" s="305" t="str">
        <f t="shared" si="2"/>
        <v>0</v>
      </c>
      <c r="G85" s="76"/>
    </row>
    <row r="86" spans="1:7" x14ac:dyDescent="0.3">
      <c r="A86" s="286"/>
      <c r="B86" s="84"/>
      <c r="C86" s="85" t="s">
        <v>408</v>
      </c>
      <c r="D86" s="86"/>
      <c r="E86" s="18"/>
      <c r="F86" s="310"/>
      <c r="G86" s="18"/>
    </row>
    <row r="87" spans="1:7" x14ac:dyDescent="0.3">
      <c r="A87" s="286"/>
      <c r="B87" s="113"/>
      <c r="C87" s="114"/>
      <c r="D87" s="115"/>
      <c r="E87" s="116"/>
      <c r="F87" s="320"/>
      <c r="G87" s="116"/>
    </row>
    <row r="88" spans="1:7" x14ac:dyDescent="0.3">
      <c r="A88" s="286"/>
      <c r="B88" s="91" t="s">
        <v>409</v>
      </c>
      <c r="C88" s="119" t="s">
        <v>410</v>
      </c>
      <c r="D88" s="93"/>
      <c r="E88" s="19"/>
      <c r="F88" s="312"/>
      <c r="G88" s="19"/>
    </row>
    <row r="89" spans="1:7" x14ac:dyDescent="0.3">
      <c r="A89" s="286"/>
      <c r="B89" s="91"/>
      <c r="C89" s="109" t="s">
        <v>411</v>
      </c>
      <c r="D89" s="75" t="s">
        <v>342</v>
      </c>
      <c r="E89" s="14" t="s">
        <v>351</v>
      </c>
      <c r="F89" s="305" t="str">
        <f t="shared" ref="F89:F103" si="3">+IF(E89="NACIONAL","0",IF(E89="SI",0%,6%))</f>
        <v>0</v>
      </c>
      <c r="G89" s="19"/>
    </row>
    <row r="90" spans="1:7" x14ac:dyDescent="0.3">
      <c r="A90" s="286"/>
      <c r="B90" s="91"/>
      <c r="C90" s="109" t="s">
        <v>412</v>
      </c>
      <c r="D90" s="75" t="s">
        <v>342</v>
      </c>
      <c r="E90" s="14" t="s">
        <v>351</v>
      </c>
      <c r="F90" s="305" t="str">
        <f t="shared" si="3"/>
        <v>0</v>
      </c>
      <c r="G90" s="19"/>
    </row>
    <row r="91" spans="1:7" x14ac:dyDescent="0.3">
      <c r="A91" s="286"/>
      <c r="B91" s="91"/>
      <c r="C91" s="109" t="s">
        <v>413</v>
      </c>
      <c r="D91" s="75" t="s">
        <v>342</v>
      </c>
      <c r="E91" s="14" t="s">
        <v>351</v>
      </c>
      <c r="F91" s="305" t="str">
        <f t="shared" si="3"/>
        <v>0</v>
      </c>
      <c r="G91" s="19"/>
    </row>
    <row r="92" spans="1:7" x14ac:dyDescent="0.3">
      <c r="A92" s="286"/>
      <c r="B92" s="91"/>
      <c r="C92" s="109" t="s">
        <v>414</v>
      </c>
      <c r="D92" s="75" t="s">
        <v>342</v>
      </c>
      <c r="E92" s="14" t="s">
        <v>351</v>
      </c>
      <c r="F92" s="305" t="str">
        <f t="shared" si="3"/>
        <v>0</v>
      </c>
      <c r="G92" s="19"/>
    </row>
    <row r="93" spans="1:7" x14ac:dyDescent="0.3">
      <c r="A93" s="286"/>
      <c r="B93" s="91"/>
      <c r="C93" s="109" t="s">
        <v>415</v>
      </c>
      <c r="D93" s="75" t="s">
        <v>342</v>
      </c>
      <c r="E93" s="14" t="s">
        <v>351</v>
      </c>
      <c r="F93" s="305" t="str">
        <f t="shared" si="3"/>
        <v>0</v>
      </c>
      <c r="G93" s="19"/>
    </row>
    <row r="94" spans="1:7" x14ac:dyDescent="0.3">
      <c r="A94" s="286"/>
      <c r="B94" s="91"/>
      <c r="C94" s="109" t="s">
        <v>416</v>
      </c>
      <c r="D94" s="75" t="s">
        <v>342</v>
      </c>
      <c r="E94" s="14" t="s">
        <v>351</v>
      </c>
      <c r="F94" s="305" t="str">
        <f t="shared" si="3"/>
        <v>0</v>
      </c>
      <c r="G94" s="19"/>
    </row>
    <row r="95" spans="1:7" x14ac:dyDescent="0.3">
      <c r="A95" s="286"/>
      <c r="B95" s="91"/>
      <c r="C95" s="109" t="s">
        <v>417</v>
      </c>
      <c r="D95" s="75" t="s">
        <v>342</v>
      </c>
      <c r="E95" s="14" t="s">
        <v>351</v>
      </c>
      <c r="F95" s="305" t="str">
        <f t="shared" si="3"/>
        <v>0</v>
      </c>
      <c r="G95" s="19"/>
    </row>
    <row r="96" spans="1:7" x14ac:dyDescent="0.3">
      <c r="A96" s="286"/>
      <c r="B96" s="91"/>
      <c r="C96" s="109" t="s">
        <v>418</v>
      </c>
      <c r="D96" s="75" t="s">
        <v>342</v>
      </c>
      <c r="E96" s="14" t="s">
        <v>351</v>
      </c>
      <c r="F96" s="305" t="str">
        <f t="shared" si="3"/>
        <v>0</v>
      </c>
      <c r="G96" s="19"/>
    </row>
    <row r="97" spans="1:7" x14ac:dyDescent="0.3">
      <c r="A97" s="286"/>
      <c r="B97" s="91"/>
      <c r="C97" s="109" t="s">
        <v>419</v>
      </c>
      <c r="D97" s="75" t="s">
        <v>342</v>
      </c>
      <c r="E97" s="14" t="s">
        <v>351</v>
      </c>
      <c r="F97" s="305" t="str">
        <f t="shared" si="3"/>
        <v>0</v>
      </c>
      <c r="G97" s="19"/>
    </row>
    <row r="98" spans="1:7" x14ac:dyDescent="0.3">
      <c r="A98" s="286"/>
      <c r="B98" s="79"/>
      <c r="C98" s="109" t="s">
        <v>420</v>
      </c>
      <c r="D98" s="75" t="s">
        <v>342</v>
      </c>
      <c r="E98" s="14" t="s">
        <v>351</v>
      </c>
      <c r="F98" s="305" t="str">
        <f t="shared" si="3"/>
        <v>0</v>
      </c>
      <c r="G98" s="76"/>
    </row>
    <row r="99" spans="1:7" x14ac:dyDescent="0.3">
      <c r="A99" s="286"/>
      <c r="B99" s="91"/>
      <c r="C99" s="109" t="s">
        <v>421</v>
      </c>
      <c r="D99" s="75" t="s">
        <v>342</v>
      </c>
      <c r="E99" s="14" t="s">
        <v>351</v>
      </c>
      <c r="F99" s="305" t="str">
        <f t="shared" si="3"/>
        <v>0</v>
      </c>
      <c r="G99" s="19"/>
    </row>
    <row r="100" spans="1:7" x14ac:dyDescent="0.3">
      <c r="A100" s="286"/>
      <c r="B100" s="91"/>
      <c r="C100" s="109" t="s">
        <v>422</v>
      </c>
      <c r="D100" s="75" t="s">
        <v>342</v>
      </c>
      <c r="E100" s="14" t="s">
        <v>351</v>
      </c>
      <c r="F100" s="305" t="str">
        <f t="shared" si="3"/>
        <v>0</v>
      </c>
      <c r="G100" s="19"/>
    </row>
    <row r="101" spans="1:7" x14ac:dyDescent="0.3">
      <c r="A101" s="286"/>
      <c r="B101" s="91"/>
      <c r="C101" s="109" t="s">
        <v>423</v>
      </c>
      <c r="D101" s="75" t="s">
        <v>342</v>
      </c>
      <c r="E101" s="14" t="s">
        <v>351</v>
      </c>
      <c r="F101" s="305" t="str">
        <f t="shared" si="3"/>
        <v>0</v>
      </c>
      <c r="G101" s="19"/>
    </row>
    <row r="102" spans="1:7" x14ac:dyDescent="0.3">
      <c r="A102" s="289"/>
      <c r="B102" s="91"/>
      <c r="C102" s="109" t="s">
        <v>424</v>
      </c>
      <c r="D102" s="75" t="s">
        <v>342</v>
      </c>
      <c r="E102" s="14" t="s">
        <v>351</v>
      </c>
      <c r="F102" s="305" t="str">
        <f t="shared" si="3"/>
        <v>0</v>
      </c>
      <c r="G102" s="19"/>
    </row>
    <row r="103" spans="1:7" x14ac:dyDescent="0.3">
      <c r="A103" s="289"/>
      <c r="B103" s="91"/>
      <c r="C103" s="109" t="s">
        <v>425</v>
      </c>
      <c r="D103" s="75" t="s">
        <v>342</v>
      </c>
      <c r="E103" s="14" t="s">
        <v>351</v>
      </c>
      <c r="F103" s="305" t="str">
        <f t="shared" si="3"/>
        <v>0</v>
      </c>
      <c r="G103" s="19"/>
    </row>
    <row r="104" spans="1:7" x14ac:dyDescent="0.3">
      <c r="A104" s="289"/>
      <c r="B104" s="84"/>
      <c r="C104" s="85" t="s">
        <v>426</v>
      </c>
      <c r="D104" s="86"/>
      <c r="E104" s="18"/>
      <c r="F104" s="313"/>
      <c r="G104" s="18"/>
    </row>
    <row r="105" spans="1:7" x14ac:dyDescent="0.3">
      <c r="A105" s="286"/>
      <c r="B105" s="120"/>
      <c r="C105" s="121"/>
      <c r="D105" s="122"/>
      <c r="E105" s="25"/>
      <c r="F105" s="321"/>
      <c r="G105" s="25"/>
    </row>
    <row r="106" spans="1:7" x14ac:dyDescent="0.3">
      <c r="A106" s="286"/>
      <c r="B106" s="73" t="s">
        <v>427</v>
      </c>
      <c r="C106" s="126" t="s">
        <v>428</v>
      </c>
      <c r="D106" s="49"/>
      <c r="E106" s="26"/>
      <c r="F106" s="322"/>
      <c r="G106" s="26"/>
    </row>
    <row r="107" spans="1:7" x14ac:dyDescent="0.3">
      <c r="A107" s="286"/>
      <c r="B107" s="79"/>
      <c r="C107" s="80" t="s">
        <v>429</v>
      </c>
      <c r="D107" s="75" t="s">
        <v>342</v>
      </c>
      <c r="E107" s="14" t="s">
        <v>351</v>
      </c>
      <c r="F107" s="305" t="str">
        <f>+IF(E107="NACIONAL","0",IF(E107="SI",0%,6%))</f>
        <v>0</v>
      </c>
      <c r="G107" s="76"/>
    </row>
    <row r="108" spans="1:7" x14ac:dyDescent="0.3">
      <c r="A108" s="286"/>
      <c r="B108" s="79"/>
      <c r="C108" s="83"/>
      <c r="D108" s="67"/>
      <c r="E108" s="68"/>
      <c r="F108" s="309"/>
      <c r="G108" s="68"/>
    </row>
    <row r="109" spans="1:7" x14ac:dyDescent="0.3">
      <c r="A109" s="286"/>
      <c r="B109" s="113"/>
      <c r="C109" s="114"/>
      <c r="D109" s="115"/>
      <c r="E109" s="116"/>
      <c r="F109" s="323"/>
      <c r="G109" s="116"/>
    </row>
    <row r="110" spans="1:7" x14ac:dyDescent="0.3">
      <c r="A110" s="286"/>
      <c r="B110" s="691"/>
      <c r="C110" s="85" t="s">
        <v>430</v>
      </c>
      <c r="D110" s="692"/>
      <c r="E110" s="693"/>
      <c r="F110" s="694"/>
      <c r="G110" s="693"/>
    </row>
    <row r="111" spans="1:7" x14ac:dyDescent="0.3">
      <c r="A111" s="289"/>
      <c r="B111" s="63"/>
      <c r="C111" s="121"/>
      <c r="D111" s="129"/>
      <c r="E111" s="130"/>
      <c r="F111" s="324"/>
      <c r="G111" s="130"/>
    </row>
    <row r="112" spans="1:7" x14ac:dyDescent="0.3">
      <c r="A112" s="289"/>
      <c r="B112" s="131"/>
      <c r="C112" s="132"/>
      <c r="D112" s="113"/>
      <c r="E112" s="27"/>
      <c r="F112" s="320"/>
      <c r="G112" s="27"/>
    </row>
    <row r="113" spans="1:7" x14ac:dyDescent="0.3">
      <c r="A113" s="286"/>
      <c r="B113" s="84"/>
      <c r="C113" s="133" t="s">
        <v>431</v>
      </c>
      <c r="D113" s="86"/>
      <c r="E113" s="18"/>
      <c r="F113" s="310"/>
      <c r="G113" s="18"/>
    </row>
    <row r="114" spans="1:7" x14ac:dyDescent="0.3">
      <c r="A114" s="286"/>
      <c r="B114" s="84"/>
      <c r="C114" s="133" t="s">
        <v>432</v>
      </c>
      <c r="D114" s="86"/>
      <c r="E114" s="18"/>
      <c r="F114" s="310"/>
      <c r="G114" s="18"/>
    </row>
    <row r="115" spans="1:7" x14ac:dyDescent="0.3">
      <c r="A115" s="286"/>
      <c r="B115" s="84"/>
      <c r="C115" s="133" t="s">
        <v>433</v>
      </c>
      <c r="D115" s="86"/>
      <c r="E115" s="18"/>
      <c r="F115" s="310"/>
      <c r="G115" s="18"/>
    </row>
    <row r="116" spans="1:7" x14ac:dyDescent="0.3">
      <c r="A116" s="286"/>
      <c r="B116" s="120"/>
      <c r="C116" s="134"/>
      <c r="D116" s="122"/>
      <c r="E116" s="25"/>
      <c r="F116" s="321"/>
      <c r="G116" s="25"/>
    </row>
    <row r="117" spans="1:7" x14ac:dyDescent="0.3">
      <c r="A117" s="286"/>
      <c r="B117" s="79"/>
      <c r="C117" s="135"/>
      <c r="D117" s="79"/>
      <c r="E117" s="70"/>
      <c r="F117" s="317"/>
      <c r="G117" s="70"/>
    </row>
    <row r="118" spans="1:7" x14ac:dyDescent="0.3">
      <c r="A118" s="286"/>
      <c r="B118" s="49">
        <v>2</v>
      </c>
      <c r="C118" s="136" t="s">
        <v>434</v>
      </c>
      <c r="D118" s="79"/>
      <c r="E118" s="70"/>
      <c r="F118" s="317"/>
      <c r="G118" s="70"/>
    </row>
    <row r="119" spans="1:7" x14ac:dyDescent="0.3">
      <c r="A119" s="286"/>
      <c r="B119" s="49" t="s">
        <v>435</v>
      </c>
      <c r="C119" s="137" t="s">
        <v>436</v>
      </c>
      <c r="D119" s="82"/>
      <c r="E119" s="78"/>
      <c r="F119" s="305"/>
      <c r="G119" s="78"/>
    </row>
    <row r="120" spans="1:7" x14ac:dyDescent="0.3">
      <c r="A120" s="286"/>
      <c r="B120" s="138"/>
      <c r="C120" s="139" t="s">
        <v>437</v>
      </c>
      <c r="D120" s="82" t="s">
        <v>438</v>
      </c>
      <c r="E120" s="14" t="s">
        <v>343</v>
      </c>
      <c r="F120" s="305">
        <f t="shared" ref="F120:F129" si="4">+IF(E120="NACIONAL","0",IF(E120="SI",0%,6%))</f>
        <v>0</v>
      </c>
      <c r="G120" s="78">
        <v>85359010</v>
      </c>
    </row>
    <row r="121" spans="1:7" x14ac:dyDescent="0.3">
      <c r="A121" s="286"/>
      <c r="B121" s="138"/>
      <c r="C121" s="139" t="s">
        <v>439</v>
      </c>
      <c r="D121" s="82" t="s">
        <v>438</v>
      </c>
      <c r="E121" s="14" t="s">
        <v>343</v>
      </c>
      <c r="F121" s="305">
        <f t="shared" si="4"/>
        <v>0</v>
      </c>
      <c r="G121" s="78">
        <v>85359010</v>
      </c>
    </row>
    <row r="122" spans="1:7" x14ac:dyDescent="0.3">
      <c r="A122" s="286"/>
      <c r="B122" s="138"/>
      <c r="C122" s="139" t="s">
        <v>440</v>
      </c>
      <c r="D122" s="82" t="s">
        <v>438</v>
      </c>
      <c r="E122" s="14" t="s">
        <v>343</v>
      </c>
      <c r="F122" s="305">
        <f t="shared" si="4"/>
        <v>0</v>
      </c>
      <c r="G122" s="78">
        <v>85353029</v>
      </c>
    </row>
    <row r="123" spans="1:7" x14ac:dyDescent="0.3">
      <c r="A123" s="286"/>
      <c r="B123" s="138"/>
      <c r="C123" s="80" t="s">
        <v>441</v>
      </c>
      <c r="D123" s="82" t="s">
        <v>438</v>
      </c>
      <c r="E123" s="14" t="s">
        <v>343</v>
      </c>
      <c r="F123" s="305">
        <f t="shared" si="4"/>
        <v>0</v>
      </c>
      <c r="G123" s="78">
        <v>85043100</v>
      </c>
    </row>
    <row r="124" spans="1:7" x14ac:dyDescent="0.3">
      <c r="A124" s="286"/>
      <c r="B124" s="138"/>
      <c r="C124" s="80" t="s">
        <v>442</v>
      </c>
      <c r="D124" s="82" t="s">
        <v>438</v>
      </c>
      <c r="E124" s="14" t="s">
        <v>343</v>
      </c>
      <c r="F124" s="305">
        <f t="shared" si="4"/>
        <v>0</v>
      </c>
      <c r="G124" s="78">
        <v>85043100</v>
      </c>
    </row>
    <row r="125" spans="1:7" x14ac:dyDescent="0.3">
      <c r="A125" s="286"/>
      <c r="B125" s="138"/>
      <c r="C125" s="80" t="s">
        <v>443</v>
      </c>
      <c r="D125" s="82" t="s">
        <v>438</v>
      </c>
      <c r="E125" s="14" t="s">
        <v>343</v>
      </c>
      <c r="F125" s="305">
        <f t="shared" si="4"/>
        <v>0</v>
      </c>
      <c r="G125" s="78">
        <v>85354000</v>
      </c>
    </row>
    <row r="126" spans="1:7" x14ac:dyDescent="0.3">
      <c r="A126" s="286"/>
      <c r="B126" s="138"/>
      <c r="C126" s="140" t="s">
        <v>444</v>
      </c>
      <c r="D126" s="82" t="s">
        <v>438</v>
      </c>
      <c r="E126" s="14" t="s">
        <v>343</v>
      </c>
      <c r="F126" s="305">
        <f t="shared" si="4"/>
        <v>0</v>
      </c>
      <c r="G126" s="78">
        <v>85043400</v>
      </c>
    </row>
    <row r="127" spans="1:7" x14ac:dyDescent="0.3">
      <c r="A127" s="286"/>
      <c r="B127" s="138"/>
      <c r="C127" s="80" t="s">
        <v>445</v>
      </c>
      <c r="D127" s="82" t="s">
        <v>342</v>
      </c>
      <c r="E127" s="14" t="s">
        <v>343</v>
      </c>
      <c r="F127" s="305">
        <f t="shared" si="4"/>
        <v>0</v>
      </c>
      <c r="G127" s="78" t="s">
        <v>446</v>
      </c>
    </row>
    <row r="128" spans="1:7" x14ac:dyDescent="0.3">
      <c r="A128" s="289"/>
      <c r="B128" s="138"/>
      <c r="C128" s="80" t="s">
        <v>447</v>
      </c>
      <c r="D128" s="82" t="s">
        <v>342</v>
      </c>
      <c r="E128" s="14" t="s">
        <v>343</v>
      </c>
      <c r="F128" s="305">
        <f t="shared" si="4"/>
        <v>0</v>
      </c>
      <c r="G128" s="78" t="s">
        <v>448</v>
      </c>
    </row>
    <row r="129" spans="1:7" x14ac:dyDescent="0.3">
      <c r="A129" s="289"/>
      <c r="B129" s="138"/>
      <c r="C129" s="139" t="s">
        <v>370</v>
      </c>
      <c r="D129" s="82" t="s">
        <v>342</v>
      </c>
      <c r="E129" s="14" t="s">
        <v>351</v>
      </c>
      <c r="F129" s="305" t="str">
        <f t="shared" si="4"/>
        <v>0</v>
      </c>
      <c r="G129" s="78"/>
    </row>
    <row r="130" spans="1:7" x14ac:dyDescent="0.3">
      <c r="A130" s="286"/>
      <c r="B130" s="138"/>
      <c r="C130" s="141"/>
      <c r="D130" s="79"/>
      <c r="E130" s="28"/>
      <c r="F130" s="309"/>
      <c r="G130" s="28"/>
    </row>
    <row r="131" spans="1:7" x14ac:dyDescent="0.3">
      <c r="A131" s="286"/>
      <c r="B131" s="131"/>
      <c r="C131" s="132"/>
      <c r="D131" s="113"/>
      <c r="E131" s="27"/>
      <c r="F131" s="320"/>
      <c r="G131" s="27"/>
    </row>
    <row r="132" spans="1:7" x14ac:dyDescent="0.3">
      <c r="A132" s="286"/>
      <c r="B132" s="84"/>
      <c r="C132" s="133" t="s">
        <v>449</v>
      </c>
      <c r="D132" s="86"/>
      <c r="E132" s="18"/>
      <c r="F132" s="310"/>
      <c r="G132" s="18"/>
    </row>
    <row r="133" spans="1:7" x14ac:dyDescent="0.3">
      <c r="A133" s="286"/>
      <c r="B133" s="120"/>
      <c r="C133" s="134"/>
      <c r="D133" s="122"/>
      <c r="E133" s="25"/>
      <c r="F133" s="321"/>
      <c r="G133" s="25"/>
    </row>
    <row r="134" spans="1:7" x14ac:dyDescent="0.3">
      <c r="A134" s="286"/>
      <c r="B134" s="138"/>
      <c r="C134" s="142"/>
      <c r="D134" s="79"/>
      <c r="E134" s="28"/>
      <c r="F134" s="309"/>
      <c r="G134" s="28"/>
    </row>
    <row r="135" spans="1:7" x14ac:dyDescent="0.3">
      <c r="A135" s="286"/>
      <c r="B135" s="49" t="s">
        <v>450</v>
      </c>
      <c r="C135" s="137" t="s">
        <v>451</v>
      </c>
      <c r="D135" s="82"/>
      <c r="E135" s="78"/>
      <c r="F135" s="325"/>
      <c r="G135" s="78"/>
    </row>
    <row r="136" spans="1:7" x14ac:dyDescent="0.3">
      <c r="A136" s="286"/>
      <c r="B136" s="79"/>
      <c r="C136" s="137"/>
      <c r="D136" s="82"/>
      <c r="E136" s="78"/>
      <c r="F136" s="325"/>
      <c r="G136" s="78"/>
    </row>
    <row r="137" spans="1:7" x14ac:dyDescent="0.3">
      <c r="A137" s="286"/>
      <c r="B137" s="138"/>
      <c r="C137" s="139" t="s">
        <v>437</v>
      </c>
      <c r="D137" s="82" t="s">
        <v>438</v>
      </c>
      <c r="E137" s="14" t="s">
        <v>343</v>
      </c>
      <c r="F137" s="305">
        <f t="shared" ref="F137:F145" si="5">+IF(E137="NACIONAL","0",IF(E137="SI",0%,6%))</f>
        <v>0</v>
      </c>
      <c r="G137" s="78">
        <v>85359010</v>
      </c>
    </row>
    <row r="138" spans="1:7" x14ac:dyDescent="0.3">
      <c r="A138" s="286"/>
      <c r="B138" s="138"/>
      <c r="C138" s="139" t="s">
        <v>439</v>
      </c>
      <c r="D138" s="82" t="s">
        <v>438</v>
      </c>
      <c r="E138" s="14" t="s">
        <v>343</v>
      </c>
      <c r="F138" s="305">
        <f t="shared" si="5"/>
        <v>0</v>
      </c>
      <c r="G138" s="78">
        <v>85359010</v>
      </c>
    </row>
    <row r="139" spans="1:7" x14ac:dyDescent="0.3">
      <c r="A139" s="286"/>
      <c r="B139" s="138"/>
      <c r="C139" s="139" t="s">
        <v>440</v>
      </c>
      <c r="D139" s="82" t="s">
        <v>438</v>
      </c>
      <c r="E139" s="14" t="s">
        <v>343</v>
      </c>
      <c r="F139" s="305">
        <f t="shared" si="5"/>
        <v>0</v>
      </c>
      <c r="G139" s="78">
        <v>85353029</v>
      </c>
    </row>
    <row r="140" spans="1:7" x14ac:dyDescent="0.3">
      <c r="A140" s="286"/>
      <c r="B140" s="138"/>
      <c r="C140" s="80" t="s">
        <v>441</v>
      </c>
      <c r="D140" s="82" t="s">
        <v>438</v>
      </c>
      <c r="E140" s="14" t="s">
        <v>343</v>
      </c>
      <c r="F140" s="305">
        <f t="shared" si="5"/>
        <v>0</v>
      </c>
      <c r="G140" s="78">
        <v>85043100</v>
      </c>
    </row>
    <row r="141" spans="1:7" x14ac:dyDescent="0.3">
      <c r="A141" s="286"/>
      <c r="B141" s="138"/>
      <c r="C141" s="80" t="s">
        <v>442</v>
      </c>
      <c r="D141" s="82" t="s">
        <v>438</v>
      </c>
      <c r="E141" s="14" t="s">
        <v>343</v>
      </c>
      <c r="F141" s="305">
        <f t="shared" si="5"/>
        <v>0</v>
      </c>
      <c r="G141" s="78">
        <v>85043100</v>
      </c>
    </row>
    <row r="142" spans="1:7" x14ac:dyDescent="0.3">
      <c r="A142" s="286"/>
      <c r="B142" s="138"/>
      <c r="C142" s="139" t="s">
        <v>452</v>
      </c>
      <c r="D142" s="82" t="s">
        <v>438</v>
      </c>
      <c r="E142" s="14" t="s">
        <v>343</v>
      </c>
      <c r="F142" s="305">
        <f t="shared" si="5"/>
        <v>0</v>
      </c>
      <c r="G142" s="78">
        <v>85359010</v>
      </c>
    </row>
    <row r="143" spans="1:7" x14ac:dyDescent="0.3">
      <c r="A143" s="286"/>
      <c r="B143" s="138"/>
      <c r="C143" s="139" t="s">
        <v>445</v>
      </c>
      <c r="D143" s="82" t="s">
        <v>342</v>
      </c>
      <c r="E143" s="14" t="s">
        <v>343</v>
      </c>
      <c r="F143" s="305">
        <f t="shared" si="5"/>
        <v>0</v>
      </c>
      <c r="G143" s="78" t="s">
        <v>446</v>
      </c>
    </row>
    <row r="144" spans="1:7" x14ac:dyDescent="0.3">
      <c r="A144" s="289"/>
      <c r="B144" s="138"/>
      <c r="C144" s="80" t="s">
        <v>447</v>
      </c>
      <c r="D144" s="82" t="s">
        <v>342</v>
      </c>
      <c r="E144" s="14" t="s">
        <v>343</v>
      </c>
      <c r="F144" s="305">
        <f t="shared" si="5"/>
        <v>0</v>
      </c>
      <c r="G144" s="78" t="s">
        <v>448</v>
      </c>
    </row>
    <row r="145" spans="1:7" x14ac:dyDescent="0.3">
      <c r="A145" s="286"/>
      <c r="B145" s="79"/>
      <c r="C145" s="109" t="s">
        <v>453</v>
      </c>
      <c r="D145" s="82" t="s">
        <v>342</v>
      </c>
      <c r="E145" s="14" t="s">
        <v>351</v>
      </c>
      <c r="F145" s="305" t="str">
        <f t="shared" si="5"/>
        <v>0</v>
      </c>
      <c r="G145" s="78"/>
    </row>
    <row r="146" spans="1:7" x14ac:dyDescent="0.3">
      <c r="A146" s="289"/>
      <c r="B146" s="79"/>
      <c r="C146" s="144"/>
      <c r="D146" s="145"/>
      <c r="E146" s="102"/>
      <c r="F146" s="316"/>
      <c r="G146" s="102"/>
    </row>
    <row r="147" spans="1:7" x14ac:dyDescent="0.3">
      <c r="A147" s="289"/>
      <c r="B147" s="113"/>
      <c r="C147" s="146"/>
      <c r="D147" s="113"/>
      <c r="E147" s="118"/>
      <c r="F147" s="326"/>
      <c r="G147" s="118"/>
    </row>
    <row r="148" spans="1:7" x14ac:dyDescent="0.3">
      <c r="A148" s="286"/>
      <c r="B148" s="86"/>
      <c r="C148" s="148" t="s">
        <v>454</v>
      </c>
      <c r="D148" s="86"/>
      <c r="E148" s="88"/>
      <c r="F148" s="327"/>
      <c r="G148" s="88"/>
    </row>
    <row r="149" spans="1:7" x14ac:dyDescent="0.3">
      <c r="A149" s="286"/>
      <c r="B149" s="113"/>
      <c r="C149" s="146"/>
      <c r="D149" s="113"/>
      <c r="E149" s="118"/>
      <c r="F149" s="326"/>
      <c r="G149" s="118"/>
    </row>
    <row r="150" spans="1:7" x14ac:dyDescent="0.3">
      <c r="A150" s="286"/>
      <c r="B150" s="84" t="s">
        <v>455</v>
      </c>
      <c r="C150" s="85" t="s">
        <v>283</v>
      </c>
      <c r="D150" s="86"/>
      <c r="E150" s="18"/>
      <c r="F150" s="310"/>
      <c r="G150" s="18"/>
    </row>
    <row r="151" spans="1:7" x14ac:dyDescent="0.3">
      <c r="A151" s="286"/>
      <c r="B151" s="84"/>
      <c r="C151" s="85"/>
      <c r="D151" s="86"/>
      <c r="E151" s="18"/>
      <c r="F151" s="310"/>
      <c r="G151" s="18"/>
    </row>
    <row r="152" spans="1:7" x14ac:dyDescent="0.3">
      <c r="A152" s="286"/>
      <c r="B152" s="91" t="s">
        <v>456</v>
      </c>
      <c r="C152" s="74" t="s">
        <v>285</v>
      </c>
      <c r="D152" s="75"/>
      <c r="E152" s="76"/>
      <c r="F152" s="305"/>
      <c r="G152" s="76"/>
    </row>
    <row r="153" spans="1:7" x14ac:dyDescent="0.3">
      <c r="A153" s="286"/>
      <c r="B153" s="79"/>
      <c r="C153" s="109" t="s">
        <v>457</v>
      </c>
      <c r="D153" s="82" t="s">
        <v>402</v>
      </c>
      <c r="E153" s="14" t="s">
        <v>351</v>
      </c>
      <c r="F153" s="305" t="str">
        <f>+IF(E153="NACIONAL","0",IF(E153="SI",0%,6%))</f>
        <v>0</v>
      </c>
      <c r="G153" s="76"/>
    </row>
    <row r="154" spans="1:7" x14ac:dyDescent="0.3">
      <c r="A154" s="289"/>
      <c r="B154" s="91"/>
      <c r="C154" s="109" t="s">
        <v>404</v>
      </c>
      <c r="D154" s="82" t="s">
        <v>342</v>
      </c>
      <c r="E154" s="14" t="s">
        <v>351</v>
      </c>
      <c r="F154" s="305" t="str">
        <f>+IF(E154="NACIONAL","0",IF(E154="SI",0%,6%))</f>
        <v>0</v>
      </c>
      <c r="G154" s="19"/>
    </row>
    <row r="155" spans="1:7" x14ac:dyDescent="0.3">
      <c r="A155" s="286"/>
      <c r="B155" s="91"/>
      <c r="C155" s="109" t="s">
        <v>405</v>
      </c>
      <c r="D155" s="82" t="s">
        <v>342</v>
      </c>
      <c r="E155" s="14" t="s">
        <v>351</v>
      </c>
      <c r="F155" s="305" t="str">
        <f>+IF(E155="NACIONAL","0",IF(E155="SI",0%,6%))</f>
        <v>0</v>
      </c>
      <c r="G155" s="19"/>
    </row>
    <row r="156" spans="1:7" x14ac:dyDescent="0.3">
      <c r="A156" s="286"/>
      <c r="B156" s="79"/>
      <c r="C156" s="109" t="s">
        <v>406</v>
      </c>
      <c r="D156" s="82" t="s">
        <v>342</v>
      </c>
      <c r="E156" s="14" t="s">
        <v>351</v>
      </c>
      <c r="F156" s="305" t="str">
        <f>+IF(E156="NACIONAL","0",IF(E156="SI",0%,6%))</f>
        <v>0</v>
      </c>
      <c r="G156" s="76"/>
    </row>
    <row r="157" spans="1:7" x14ac:dyDescent="0.3">
      <c r="A157" s="286"/>
      <c r="B157" s="79"/>
      <c r="C157" s="80" t="s">
        <v>407</v>
      </c>
      <c r="D157" s="82" t="s">
        <v>342</v>
      </c>
      <c r="E157" s="14" t="s">
        <v>351</v>
      </c>
      <c r="F157" s="305" t="str">
        <f>+IF(E157="NACIONAL","0",IF(E157="SI",0%,6%))</f>
        <v>0</v>
      </c>
      <c r="G157" s="76"/>
    </row>
    <row r="158" spans="1:7" x14ac:dyDescent="0.3">
      <c r="A158" s="286"/>
      <c r="B158" s="84"/>
      <c r="C158" s="85" t="s">
        <v>458</v>
      </c>
      <c r="D158" s="86"/>
      <c r="E158" s="18"/>
      <c r="F158" s="310"/>
      <c r="G158" s="18"/>
    </row>
    <row r="159" spans="1:7" x14ac:dyDescent="0.3">
      <c r="A159" s="286"/>
      <c r="B159" s="113"/>
      <c r="C159" s="114"/>
      <c r="D159" s="115"/>
      <c r="E159" s="116"/>
      <c r="F159" s="320"/>
      <c r="G159" s="116"/>
    </row>
    <row r="160" spans="1:7" x14ac:dyDescent="0.3">
      <c r="A160" s="286"/>
      <c r="B160" s="91" t="s">
        <v>459</v>
      </c>
      <c r="C160" s="119" t="s">
        <v>287</v>
      </c>
      <c r="D160" s="93"/>
      <c r="E160" s="19"/>
      <c r="F160" s="312"/>
      <c r="G160" s="19"/>
    </row>
    <row r="161" spans="1:7" x14ac:dyDescent="0.3">
      <c r="A161" s="286"/>
      <c r="B161" s="79"/>
      <c r="C161" s="140" t="s">
        <v>460</v>
      </c>
      <c r="D161" s="82" t="s">
        <v>342</v>
      </c>
      <c r="E161" s="14" t="s">
        <v>351</v>
      </c>
      <c r="F161" s="305" t="str">
        <f t="shared" ref="F161:F170" si="6">+IF(E161="NACIONAL","0",IF(E161="SI",0%,6%))</f>
        <v>0</v>
      </c>
      <c r="G161" s="78"/>
    </row>
    <row r="162" spans="1:7" x14ac:dyDescent="0.3">
      <c r="A162" s="286"/>
      <c r="B162" s="138"/>
      <c r="C162" s="139" t="s">
        <v>461</v>
      </c>
      <c r="D162" s="82" t="s">
        <v>342</v>
      </c>
      <c r="E162" s="14" t="s">
        <v>351</v>
      </c>
      <c r="F162" s="305" t="str">
        <f t="shared" si="6"/>
        <v>0</v>
      </c>
      <c r="G162" s="78"/>
    </row>
    <row r="163" spans="1:7" x14ac:dyDescent="0.3">
      <c r="A163" s="286"/>
      <c r="B163" s="138"/>
      <c r="C163" s="139" t="s">
        <v>462</v>
      </c>
      <c r="D163" s="82" t="s">
        <v>342</v>
      </c>
      <c r="E163" s="14" t="s">
        <v>351</v>
      </c>
      <c r="F163" s="305" t="str">
        <f t="shared" si="6"/>
        <v>0</v>
      </c>
      <c r="G163" s="78"/>
    </row>
    <row r="164" spans="1:7" x14ac:dyDescent="0.3">
      <c r="A164" s="286"/>
      <c r="B164" s="138"/>
      <c r="C164" s="139" t="s">
        <v>463</v>
      </c>
      <c r="D164" s="82" t="s">
        <v>342</v>
      </c>
      <c r="E164" s="14" t="s">
        <v>351</v>
      </c>
      <c r="F164" s="305" t="str">
        <f t="shared" si="6"/>
        <v>0</v>
      </c>
      <c r="G164" s="78"/>
    </row>
    <row r="165" spans="1:7" x14ac:dyDescent="0.3">
      <c r="A165" s="286"/>
      <c r="B165" s="138"/>
      <c r="C165" s="139" t="s">
        <v>464</v>
      </c>
      <c r="D165" s="82" t="s">
        <v>342</v>
      </c>
      <c r="E165" s="14" t="s">
        <v>351</v>
      </c>
      <c r="F165" s="305" t="str">
        <f t="shared" si="6"/>
        <v>0</v>
      </c>
      <c r="G165" s="78"/>
    </row>
    <row r="166" spans="1:7" x14ac:dyDescent="0.3">
      <c r="A166" s="286"/>
      <c r="B166" s="138"/>
      <c r="C166" s="139" t="s">
        <v>465</v>
      </c>
      <c r="D166" s="82" t="s">
        <v>342</v>
      </c>
      <c r="E166" s="14" t="s">
        <v>351</v>
      </c>
      <c r="F166" s="305" t="str">
        <f t="shared" si="6"/>
        <v>0</v>
      </c>
      <c r="G166" s="78"/>
    </row>
    <row r="167" spans="1:7" x14ac:dyDescent="0.3">
      <c r="A167" s="289"/>
      <c r="B167" s="138"/>
      <c r="C167" s="139" t="s">
        <v>466</v>
      </c>
      <c r="D167" s="82" t="s">
        <v>467</v>
      </c>
      <c r="E167" s="14" t="s">
        <v>351</v>
      </c>
      <c r="F167" s="305" t="str">
        <f t="shared" si="6"/>
        <v>0</v>
      </c>
      <c r="G167" s="78"/>
    </row>
    <row r="168" spans="1:7" x14ac:dyDescent="0.3">
      <c r="A168" s="286"/>
      <c r="B168" s="138"/>
      <c r="C168" s="139" t="s">
        <v>468</v>
      </c>
      <c r="D168" s="82" t="s">
        <v>467</v>
      </c>
      <c r="E168" s="14" t="s">
        <v>351</v>
      </c>
      <c r="F168" s="305" t="str">
        <f t="shared" si="6"/>
        <v>0</v>
      </c>
      <c r="G168" s="78"/>
    </row>
    <row r="169" spans="1:7" x14ac:dyDescent="0.3">
      <c r="A169" s="286"/>
      <c r="B169" s="138"/>
      <c r="C169" s="150" t="s">
        <v>469</v>
      </c>
      <c r="D169" s="82" t="s">
        <v>470</v>
      </c>
      <c r="E169" s="14" t="s">
        <v>351</v>
      </c>
      <c r="F169" s="305" t="str">
        <f t="shared" si="6"/>
        <v>0</v>
      </c>
      <c r="G169" s="78"/>
    </row>
    <row r="170" spans="1:7" x14ac:dyDescent="0.3">
      <c r="A170" s="286"/>
      <c r="B170" s="91"/>
      <c r="C170" s="109" t="s">
        <v>423</v>
      </c>
      <c r="D170" s="93" t="s">
        <v>342</v>
      </c>
      <c r="E170" s="14" t="s">
        <v>351</v>
      </c>
      <c r="F170" s="305" t="str">
        <f t="shared" si="6"/>
        <v>0</v>
      </c>
      <c r="G170" s="78"/>
    </row>
    <row r="171" spans="1:7" x14ac:dyDescent="0.3">
      <c r="A171" s="286"/>
      <c r="B171" s="84"/>
      <c r="C171" s="85" t="s">
        <v>426</v>
      </c>
      <c r="D171" s="86"/>
      <c r="E171" s="18"/>
      <c r="F171" s="313"/>
      <c r="G171" s="18"/>
    </row>
    <row r="172" spans="1:7" x14ac:dyDescent="0.3">
      <c r="A172" s="286"/>
      <c r="B172" s="63"/>
      <c r="C172" s="151"/>
      <c r="D172" s="63"/>
      <c r="E172" s="65"/>
      <c r="F172" s="311"/>
      <c r="G172" s="65"/>
    </row>
    <row r="173" spans="1:7" x14ac:dyDescent="0.3">
      <c r="A173" s="286"/>
      <c r="B173" s="42" t="s">
        <v>471</v>
      </c>
      <c r="C173" s="152" t="s">
        <v>273</v>
      </c>
      <c r="D173" s="113"/>
      <c r="E173" s="118"/>
      <c r="F173" s="308"/>
      <c r="G173" s="118"/>
    </row>
    <row r="174" spans="1:7" x14ac:dyDescent="0.3">
      <c r="A174" s="301"/>
      <c r="B174" s="79"/>
      <c r="C174" s="80" t="s">
        <v>472</v>
      </c>
      <c r="D174" s="75" t="s">
        <v>473</v>
      </c>
      <c r="E174" s="14" t="s">
        <v>351</v>
      </c>
      <c r="F174" s="305" t="str">
        <f>+IF(E174="NACIONAL","0",IF(E174="SI",0%,6%))</f>
        <v>0</v>
      </c>
      <c r="G174" s="76"/>
    </row>
    <row r="175" spans="1:7" x14ac:dyDescent="0.3">
      <c r="A175" s="286"/>
      <c r="B175" s="63"/>
      <c r="C175" s="153"/>
      <c r="D175" s="129"/>
      <c r="E175" s="130"/>
      <c r="F175" s="324"/>
      <c r="G175" s="130"/>
    </row>
    <row r="176" spans="1:7" x14ac:dyDescent="0.3">
      <c r="A176" s="289"/>
      <c r="B176" s="113"/>
      <c r="C176" s="114"/>
      <c r="D176" s="115"/>
      <c r="E176" s="116"/>
      <c r="F176" s="323"/>
      <c r="G176" s="116"/>
    </row>
    <row r="177" spans="1:7" ht="15" customHeight="1" x14ac:dyDescent="0.3">
      <c r="A177" s="286"/>
      <c r="B177" s="691"/>
      <c r="C177" s="1400" t="s">
        <v>474</v>
      </c>
      <c r="D177" s="1400"/>
      <c r="E177" s="693"/>
      <c r="F177" s="694"/>
      <c r="G177" s="693"/>
    </row>
    <row r="178" spans="1:7" x14ac:dyDescent="0.3">
      <c r="A178" s="286"/>
      <c r="B178" s="63"/>
      <c r="C178" s="56"/>
      <c r="D178" s="129"/>
      <c r="E178" s="130"/>
      <c r="F178" s="324"/>
      <c r="G178" s="130"/>
    </row>
    <row r="179" spans="1:7" x14ac:dyDescent="0.3">
      <c r="A179" s="286"/>
      <c r="B179" s="131"/>
      <c r="C179" s="155"/>
      <c r="D179" s="113"/>
      <c r="E179" s="27"/>
      <c r="F179" s="320"/>
      <c r="G179" s="27"/>
    </row>
    <row r="180" spans="1:7" x14ac:dyDescent="0.3">
      <c r="A180" s="286"/>
      <c r="B180" s="84"/>
      <c r="C180" s="85" t="s">
        <v>290</v>
      </c>
      <c r="D180" s="86"/>
      <c r="E180" s="18"/>
      <c r="F180" s="310"/>
      <c r="G180" s="18"/>
    </row>
    <row r="181" spans="1:7" x14ac:dyDescent="0.3">
      <c r="A181" s="286"/>
      <c r="B181" s="63"/>
      <c r="C181" s="64"/>
      <c r="D181" s="63"/>
      <c r="E181" s="65"/>
      <c r="F181" s="311"/>
      <c r="G181" s="65"/>
    </row>
    <row r="182" spans="1:7" x14ac:dyDescent="0.3">
      <c r="A182" s="286"/>
      <c r="B182" s="79"/>
      <c r="C182" s="135"/>
      <c r="D182" s="79"/>
      <c r="E182" s="70"/>
      <c r="F182" s="317"/>
      <c r="G182" s="70"/>
    </row>
    <row r="183" spans="1:7" x14ac:dyDescent="0.3">
      <c r="A183" s="286"/>
      <c r="B183" s="49">
        <v>3</v>
      </c>
      <c r="C183" s="137" t="s">
        <v>292</v>
      </c>
      <c r="D183" s="82" t="s">
        <v>362</v>
      </c>
      <c r="E183" s="78"/>
      <c r="F183" s="325"/>
      <c r="G183" s="78"/>
    </row>
    <row r="184" spans="1:7" x14ac:dyDescent="0.3">
      <c r="A184" s="286"/>
      <c r="B184" s="49" t="s">
        <v>475</v>
      </c>
      <c r="C184" s="137" t="s">
        <v>294</v>
      </c>
      <c r="D184" s="82"/>
      <c r="E184" s="78"/>
      <c r="F184" s="325"/>
      <c r="G184" s="78"/>
    </row>
    <row r="185" spans="1:7" x14ac:dyDescent="0.3">
      <c r="A185" s="286"/>
      <c r="B185" s="156"/>
      <c r="C185" s="140" t="s">
        <v>476</v>
      </c>
      <c r="D185" s="82" t="s">
        <v>477</v>
      </c>
      <c r="E185" s="14" t="s">
        <v>478</v>
      </c>
      <c r="F185" s="305">
        <f t="shared" ref="F185:F197" si="7">+IF(E185="NACIONAL","0",IF(E185="SI",0%,6%))</f>
        <v>0.06</v>
      </c>
      <c r="G185" s="78"/>
    </row>
    <row r="186" spans="1:7" x14ac:dyDescent="0.3">
      <c r="A186" s="286"/>
      <c r="B186" s="156"/>
      <c r="C186" s="157" t="s">
        <v>479</v>
      </c>
      <c r="D186" s="82" t="s">
        <v>362</v>
      </c>
      <c r="E186" s="14" t="s">
        <v>343</v>
      </c>
      <c r="F186" s="305">
        <f t="shared" si="7"/>
        <v>0</v>
      </c>
      <c r="G186" s="78">
        <v>85359010</v>
      </c>
    </row>
    <row r="187" spans="1:7" x14ac:dyDescent="0.3">
      <c r="A187" s="286"/>
      <c r="B187" s="156"/>
      <c r="C187" s="157" t="s">
        <v>480</v>
      </c>
      <c r="D187" s="82" t="s">
        <v>438</v>
      </c>
      <c r="E187" s="14" t="s">
        <v>343</v>
      </c>
      <c r="F187" s="305">
        <f t="shared" si="7"/>
        <v>0</v>
      </c>
      <c r="G187" s="78">
        <v>85359010</v>
      </c>
    </row>
    <row r="188" spans="1:7" x14ac:dyDescent="0.3">
      <c r="A188" s="286"/>
      <c r="B188" s="156"/>
      <c r="C188" s="140" t="s">
        <v>481</v>
      </c>
      <c r="D188" s="82" t="s">
        <v>482</v>
      </c>
      <c r="E188" s="14" t="s">
        <v>343</v>
      </c>
      <c r="F188" s="305">
        <f t="shared" si="7"/>
        <v>0</v>
      </c>
      <c r="G188" s="78">
        <v>85359010</v>
      </c>
    </row>
    <row r="189" spans="1:7" x14ac:dyDescent="0.3">
      <c r="A189" s="286"/>
      <c r="B189" s="156"/>
      <c r="C189" s="140" t="s">
        <v>483</v>
      </c>
      <c r="D189" s="82" t="s">
        <v>482</v>
      </c>
      <c r="E189" s="14" t="s">
        <v>343</v>
      </c>
      <c r="F189" s="305">
        <f t="shared" si="7"/>
        <v>0</v>
      </c>
      <c r="G189" s="78">
        <v>85359010</v>
      </c>
    </row>
    <row r="190" spans="1:7" x14ac:dyDescent="0.3">
      <c r="A190" s="286"/>
      <c r="B190" s="156"/>
      <c r="C190" s="140" t="s">
        <v>484</v>
      </c>
      <c r="D190" s="82" t="s">
        <v>438</v>
      </c>
      <c r="E190" s="14" t="s">
        <v>343</v>
      </c>
      <c r="F190" s="305">
        <f t="shared" si="7"/>
        <v>0</v>
      </c>
      <c r="G190" s="78">
        <v>85359010</v>
      </c>
    </row>
    <row r="191" spans="1:7" x14ac:dyDescent="0.3">
      <c r="A191" s="286"/>
      <c r="B191" s="156"/>
      <c r="C191" s="140" t="s">
        <v>485</v>
      </c>
      <c r="D191" s="82" t="s">
        <v>482</v>
      </c>
      <c r="E191" s="14" t="s">
        <v>343</v>
      </c>
      <c r="F191" s="305">
        <f t="shared" si="7"/>
        <v>0</v>
      </c>
      <c r="G191" s="78">
        <v>85359010</v>
      </c>
    </row>
    <row r="192" spans="1:7" x14ac:dyDescent="0.3">
      <c r="A192" s="286"/>
      <c r="B192" s="156"/>
      <c r="C192" s="140" t="s">
        <v>486</v>
      </c>
      <c r="D192" s="82" t="s">
        <v>482</v>
      </c>
      <c r="E192" s="14" t="s">
        <v>343</v>
      </c>
      <c r="F192" s="305">
        <f t="shared" si="7"/>
        <v>0</v>
      </c>
      <c r="G192" s="78">
        <v>85359010</v>
      </c>
    </row>
    <row r="193" spans="1:7" x14ac:dyDescent="0.3">
      <c r="A193" s="286"/>
      <c r="B193" s="156"/>
      <c r="C193" s="140" t="s">
        <v>487</v>
      </c>
      <c r="D193" s="82" t="s">
        <v>438</v>
      </c>
      <c r="E193" s="14" t="s">
        <v>343</v>
      </c>
      <c r="F193" s="305">
        <f t="shared" si="7"/>
        <v>0</v>
      </c>
      <c r="G193" s="78">
        <v>85359010</v>
      </c>
    </row>
    <row r="194" spans="1:7" x14ac:dyDescent="0.3">
      <c r="A194" s="286"/>
      <c r="B194" s="156"/>
      <c r="C194" s="140" t="s">
        <v>488</v>
      </c>
      <c r="D194" s="82" t="s">
        <v>438</v>
      </c>
      <c r="E194" s="14" t="s">
        <v>343</v>
      </c>
      <c r="F194" s="305">
        <f t="shared" si="7"/>
        <v>0</v>
      </c>
      <c r="G194" s="78">
        <v>85359010</v>
      </c>
    </row>
    <row r="195" spans="1:7" x14ac:dyDescent="0.3">
      <c r="A195" s="286"/>
      <c r="B195" s="156"/>
      <c r="C195" s="140" t="s">
        <v>489</v>
      </c>
      <c r="D195" s="82" t="s">
        <v>438</v>
      </c>
      <c r="E195" s="14" t="s">
        <v>351</v>
      </c>
      <c r="F195" s="305" t="str">
        <f t="shared" si="7"/>
        <v>0</v>
      </c>
      <c r="G195" s="78"/>
    </row>
    <row r="196" spans="1:7" x14ac:dyDescent="0.3">
      <c r="A196" s="289"/>
      <c r="B196" s="156"/>
      <c r="C196" s="140" t="s">
        <v>370</v>
      </c>
      <c r="D196" s="82" t="s">
        <v>438</v>
      </c>
      <c r="E196" s="14" t="s">
        <v>351</v>
      </c>
      <c r="F196" s="305" t="str">
        <f t="shared" si="7"/>
        <v>0</v>
      </c>
      <c r="G196" s="78"/>
    </row>
    <row r="197" spans="1:7" x14ac:dyDescent="0.3">
      <c r="A197" s="286"/>
      <c r="B197" s="156"/>
      <c r="C197" s="140" t="s">
        <v>490</v>
      </c>
      <c r="D197" s="82" t="s">
        <v>477</v>
      </c>
      <c r="E197" s="14" t="s">
        <v>343</v>
      </c>
      <c r="F197" s="305">
        <f t="shared" si="7"/>
        <v>0</v>
      </c>
      <c r="G197" s="78">
        <v>85359010</v>
      </c>
    </row>
    <row r="198" spans="1:7" x14ac:dyDescent="0.3">
      <c r="A198" s="289"/>
      <c r="B198" s="156"/>
      <c r="C198" s="160"/>
      <c r="D198" s="145"/>
      <c r="E198" s="102"/>
      <c r="F198" s="316"/>
      <c r="G198" s="102"/>
    </row>
    <row r="199" spans="1:7" x14ac:dyDescent="0.3">
      <c r="A199" s="289"/>
      <c r="B199" s="161"/>
      <c r="C199" s="162"/>
      <c r="D199" s="113"/>
      <c r="E199" s="118"/>
      <c r="F199" s="308"/>
      <c r="G199" s="118"/>
    </row>
    <row r="200" spans="1:7" ht="13.5" customHeight="1" x14ac:dyDescent="0.3">
      <c r="A200" s="286"/>
      <c r="B200" s="163"/>
      <c r="C200" s="164" t="s">
        <v>491</v>
      </c>
      <c r="D200" s="86"/>
      <c r="E200" s="88"/>
      <c r="F200" s="306"/>
      <c r="G200" s="88"/>
    </row>
    <row r="201" spans="1:7" ht="15" hidden="1" customHeight="1" x14ac:dyDescent="0.3">
      <c r="A201" s="286"/>
      <c r="B201" s="165"/>
      <c r="C201" s="64"/>
      <c r="D201" s="63"/>
      <c r="E201" s="65"/>
      <c r="F201" s="307"/>
      <c r="G201" s="65"/>
    </row>
    <row r="202" spans="1:7" x14ac:dyDescent="0.3">
      <c r="A202" s="286"/>
      <c r="B202" s="84" t="s">
        <v>492</v>
      </c>
      <c r="C202" s="85" t="s">
        <v>296</v>
      </c>
      <c r="D202" s="86"/>
      <c r="E202" s="18"/>
      <c r="F202" s="310"/>
      <c r="G202" s="18"/>
    </row>
    <row r="203" spans="1:7" x14ac:dyDescent="0.3">
      <c r="A203" s="286"/>
      <c r="B203" s="84"/>
      <c r="C203" s="85"/>
      <c r="D203" s="86"/>
      <c r="E203" s="18"/>
      <c r="F203" s="310"/>
      <c r="G203" s="18"/>
    </row>
    <row r="204" spans="1:7" x14ac:dyDescent="0.3">
      <c r="A204" s="286"/>
      <c r="B204" s="91" t="s">
        <v>493</v>
      </c>
      <c r="C204" s="74" t="s">
        <v>298</v>
      </c>
      <c r="D204" s="75"/>
      <c r="E204" s="76"/>
      <c r="F204" s="305"/>
      <c r="G204" s="76"/>
    </row>
    <row r="205" spans="1:7" x14ac:dyDescent="0.3">
      <c r="A205" s="286"/>
      <c r="B205" s="79"/>
      <c r="C205" s="109" t="s">
        <v>494</v>
      </c>
      <c r="D205" s="75" t="s">
        <v>402</v>
      </c>
      <c r="E205" s="14" t="s">
        <v>351</v>
      </c>
      <c r="F205" s="305" t="str">
        <f t="shared" ref="F205:F210" si="8">+IF(E205="NACIONAL","0",IF(E205="SI",0%,6%))</f>
        <v>0</v>
      </c>
      <c r="G205" s="76"/>
    </row>
    <row r="206" spans="1:7" x14ac:dyDescent="0.3">
      <c r="A206" s="286"/>
      <c r="B206" s="91"/>
      <c r="C206" s="109" t="s">
        <v>404</v>
      </c>
      <c r="D206" s="93" t="s">
        <v>342</v>
      </c>
      <c r="E206" s="14" t="s">
        <v>351</v>
      </c>
      <c r="F206" s="305" t="str">
        <f t="shared" si="8"/>
        <v>0</v>
      </c>
      <c r="G206" s="19"/>
    </row>
    <row r="207" spans="1:7" x14ac:dyDescent="0.3">
      <c r="A207" s="289"/>
      <c r="B207" s="156"/>
      <c r="C207" s="140" t="s">
        <v>495</v>
      </c>
      <c r="D207" s="93" t="s">
        <v>342</v>
      </c>
      <c r="E207" s="14" t="s">
        <v>351</v>
      </c>
      <c r="F207" s="305" t="str">
        <f t="shared" si="8"/>
        <v>0</v>
      </c>
      <c r="G207" s="78"/>
    </row>
    <row r="208" spans="1:7" x14ac:dyDescent="0.3">
      <c r="A208" s="286"/>
      <c r="B208" s="156"/>
      <c r="C208" s="140" t="s">
        <v>496</v>
      </c>
      <c r="D208" s="93" t="s">
        <v>402</v>
      </c>
      <c r="E208" s="14" t="s">
        <v>351</v>
      </c>
      <c r="F208" s="305" t="str">
        <f t="shared" si="8"/>
        <v>0</v>
      </c>
      <c r="G208" s="78"/>
    </row>
    <row r="209" spans="1:7" x14ac:dyDescent="0.3">
      <c r="A209" s="286"/>
      <c r="B209" s="156"/>
      <c r="C209" s="140" t="s">
        <v>497</v>
      </c>
      <c r="D209" s="93" t="s">
        <v>402</v>
      </c>
      <c r="E209" s="14" t="s">
        <v>351</v>
      </c>
      <c r="F209" s="305" t="str">
        <f t="shared" si="8"/>
        <v>0</v>
      </c>
      <c r="G209" s="78"/>
    </row>
    <row r="210" spans="1:7" x14ac:dyDescent="0.3">
      <c r="A210" s="286"/>
      <c r="B210" s="79"/>
      <c r="C210" s="109" t="s">
        <v>498</v>
      </c>
      <c r="D210" s="93" t="s">
        <v>342</v>
      </c>
      <c r="E210" s="14" t="s">
        <v>351</v>
      </c>
      <c r="F210" s="305" t="str">
        <f t="shared" si="8"/>
        <v>0</v>
      </c>
      <c r="G210" s="76"/>
    </row>
    <row r="211" spans="1:7" x14ac:dyDescent="0.3">
      <c r="A211" s="286"/>
      <c r="B211" s="84"/>
      <c r="C211" s="85" t="s">
        <v>499</v>
      </c>
      <c r="D211" s="86"/>
      <c r="E211" s="18"/>
      <c r="F211" s="310"/>
      <c r="G211" s="18"/>
    </row>
    <row r="212" spans="1:7" x14ac:dyDescent="0.3">
      <c r="A212" s="286"/>
      <c r="B212" s="113"/>
      <c r="C212" s="114"/>
      <c r="D212" s="115"/>
      <c r="E212" s="116"/>
      <c r="F212" s="320"/>
      <c r="G212" s="116"/>
    </row>
    <row r="213" spans="1:7" x14ac:dyDescent="0.3">
      <c r="A213" s="286"/>
      <c r="B213" s="91" t="s">
        <v>500</v>
      </c>
      <c r="C213" s="119" t="s">
        <v>300</v>
      </c>
      <c r="D213" s="93"/>
      <c r="E213" s="19"/>
      <c r="F213" s="312"/>
      <c r="G213" s="19"/>
    </row>
    <row r="214" spans="1:7" x14ac:dyDescent="0.3">
      <c r="A214" s="286"/>
      <c r="B214" s="156"/>
      <c r="C214" s="140" t="s">
        <v>501</v>
      </c>
      <c r="D214" s="82" t="s">
        <v>467</v>
      </c>
      <c r="E214" s="78" t="s">
        <v>478</v>
      </c>
      <c r="F214" s="305">
        <f t="shared" ref="F214:F228" si="9">+IF(E214="NACIONAL","0",IF(E214="SI",0%,6%))</f>
        <v>0.06</v>
      </c>
      <c r="G214" s="78"/>
    </row>
    <row r="215" spans="1:7" x14ac:dyDescent="0.3">
      <c r="A215" s="286"/>
      <c r="B215" s="156"/>
      <c r="C215" s="140" t="s">
        <v>502</v>
      </c>
      <c r="D215" s="82" t="s">
        <v>467</v>
      </c>
      <c r="E215" s="78" t="s">
        <v>478</v>
      </c>
      <c r="F215" s="305">
        <f t="shared" si="9"/>
        <v>0.06</v>
      </c>
      <c r="G215" s="78"/>
    </row>
    <row r="216" spans="1:7" x14ac:dyDescent="0.3">
      <c r="A216" s="286"/>
      <c r="B216" s="156"/>
      <c r="C216" s="140" t="s">
        <v>503</v>
      </c>
      <c r="D216" s="82" t="s">
        <v>438</v>
      </c>
      <c r="E216" s="14" t="s">
        <v>351</v>
      </c>
      <c r="F216" s="305" t="str">
        <f t="shared" si="9"/>
        <v>0</v>
      </c>
      <c r="G216" s="78"/>
    </row>
    <row r="217" spans="1:7" x14ac:dyDescent="0.3">
      <c r="A217" s="286"/>
      <c r="B217" s="156"/>
      <c r="C217" s="140" t="s">
        <v>504</v>
      </c>
      <c r="D217" s="82" t="s">
        <v>438</v>
      </c>
      <c r="E217" s="14" t="s">
        <v>351</v>
      </c>
      <c r="F217" s="305" t="str">
        <f t="shared" si="9"/>
        <v>0</v>
      </c>
      <c r="G217" s="78"/>
    </row>
    <row r="218" spans="1:7" x14ac:dyDescent="0.3">
      <c r="A218" s="286"/>
      <c r="B218" s="156"/>
      <c r="C218" s="140" t="s">
        <v>505</v>
      </c>
      <c r="D218" s="82" t="s">
        <v>470</v>
      </c>
      <c r="E218" s="14" t="s">
        <v>351</v>
      </c>
      <c r="F218" s="305" t="str">
        <f t="shared" si="9"/>
        <v>0</v>
      </c>
      <c r="G218" s="78"/>
    </row>
    <row r="219" spans="1:7" x14ac:dyDescent="0.3">
      <c r="A219" s="286"/>
      <c r="B219" s="156"/>
      <c r="C219" s="140" t="s">
        <v>506</v>
      </c>
      <c r="D219" s="82" t="s">
        <v>470</v>
      </c>
      <c r="E219" s="14" t="s">
        <v>351</v>
      </c>
      <c r="F219" s="305" t="str">
        <f t="shared" si="9"/>
        <v>0</v>
      </c>
      <c r="G219" s="78"/>
    </row>
    <row r="220" spans="1:7" x14ac:dyDescent="0.3">
      <c r="A220" s="286"/>
      <c r="B220" s="156"/>
      <c r="C220" s="140" t="s">
        <v>507</v>
      </c>
      <c r="D220" s="82" t="s">
        <v>470</v>
      </c>
      <c r="E220" s="14" t="s">
        <v>351</v>
      </c>
      <c r="F220" s="305" t="str">
        <f t="shared" si="9"/>
        <v>0</v>
      </c>
      <c r="G220" s="78"/>
    </row>
    <row r="221" spans="1:7" x14ac:dyDescent="0.3">
      <c r="A221" s="286"/>
      <c r="B221" s="156"/>
      <c r="C221" s="140" t="s">
        <v>508</v>
      </c>
      <c r="D221" s="82" t="s">
        <v>470</v>
      </c>
      <c r="E221" s="14" t="s">
        <v>351</v>
      </c>
      <c r="F221" s="305" t="str">
        <f t="shared" si="9"/>
        <v>0</v>
      </c>
      <c r="G221" s="78"/>
    </row>
    <row r="222" spans="1:7" x14ac:dyDescent="0.3">
      <c r="A222" s="286"/>
      <c r="B222" s="156"/>
      <c r="C222" s="140" t="s">
        <v>509</v>
      </c>
      <c r="D222" s="82" t="s">
        <v>438</v>
      </c>
      <c r="E222" s="14" t="s">
        <v>351</v>
      </c>
      <c r="F222" s="305" t="str">
        <f t="shared" si="9"/>
        <v>0</v>
      </c>
      <c r="G222" s="78"/>
    </row>
    <row r="223" spans="1:7" x14ac:dyDescent="0.3">
      <c r="A223" s="286"/>
      <c r="B223" s="156"/>
      <c r="C223" s="140" t="s">
        <v>510</v>
      </c>
      <c r="D223" s="82" t="s">
        <v>438</v>
      </c>
      <c r="E223" s="14" t="s">
        <v>351</v>
      </c>
      <c r="F223" s="305" t="str">
        <f t="shared" si="9"/>
        <v>0</v>
      </c>
      <c r="G223" s="78"/>
    </row>
    <row r="224" spans="1:7" x14ac:dyDescent="0.3">
      <c r="A224" s="286"/>
      <c r="B224" s="156"/>
      <c r="C224" s="140" t="s">
        <v>511</v>
      </c>
      <c r="D224" s="82" t="s">
        <v>438</v>
      </c>
      <c r="E224" s="14" t="s">
        <v>351</v>
      </c>
      <c r="F224" s="305" t="str">
        <f t="shared" si="9"/>
        <v>0</v>
      </c>
      <c r="G224" s="78"/>
    </row>
    <row r="225" spans="1:7" x14ac:dyDescent="0.3">
      <c r="A225" s="289"/>
      <c r="B225" s="156"/>
      <c r="C225" s="140" t="s">
        <v>512</v>
      </c>
      <c r="D225" s="82" t="s">
        <v>362</v>
      </c>
      <c r="E225" s="14" t="s">
        <v>351</v>
      </c>
      <c r="F225" s="305" t="str">
        <f t="shared" si="9"/>
        <v>0</v>
      </c>
      <c r="G225" s="78"/>
    </row>
    <row r="226" spans="1:7" x14ac:dyDescent="0.3">
      <c r="A226" s="286"/>
      <c r="B226" s="156"/>
      <c r="C226" s="140" t="s">
        <v>513</v>
      </c>
      <c r="D226" s="82" t="s">
        <v>477</v>
      </c>
      <c r="E226" s="14" t="s">
        <v>351</v>
      </c>
      <c r="F226" s="305" t="str">
        <f t="shared" si="9"/>
        <v>0</v>
      </c>
      <c r="G226" s="78"/>
    </row>
    <row r="227" spans="1:7" x14ac:dyDescent="0.3">
      <c r="A227" s="286"/>
      <c r="B227" s="156"/>
      <c r="C227" s="140" t="s">
        <v>514</v>
      </c>
      <c r="D227" s="93" t="s">
        <v>388</v>
      </c>
      <c r="E227" s="14" t="s">
        <v>351</v>
      </c>
      <c r="F227" s="305" t="str">
        <f t="shared" si="9"/>
        <v>0</v>
      </c>
      <c r="G227" s="78"/>
    </row>
    <row r="228" spans="1:7" x14ac:dyDescent="0.3">
      <c r="A228" s="286"/>
      <c r="B228" s="91"/>
      <c r="C228" s="198" t="s">
        <v>423</v>
      </c>
      <c r="D228" s="93" t="s">
        <v>342</v>
      </c>
      <c r="E228" s="14" t="s">
        <v>351</v>
      </c>
      <c r="F228" s="305" t="str">
        <f t="shared" si="9"/>
        <v>0</v>
      </c>
      <c r="G228" s="78"/>
    </row>
    <row r="229" spans="1:7" x14ac:dyDescent="0.3">
      <c r="A229" s="286"/>
      <c r="B229" s="84"/>
      <c r="C229" s="85" t="s">
        <v>426</v>
      </c>
      <c r="D229" s="86"/>
      <c r="E229" s="18"/>
      <c r="F229" s="313"/>
      <c r="G229" s="18"/>
    </row>
    <row r="230" spans="1:7" x14ac:dyDescent="0.3">
      <c r="A230" s="286"/>
      <c r="B230" s="63"/>
      <c r="C230" s="151"/>
      <c r="D230" s="63"/>
      <c r="E230" s="65"/>
      <c r="F230" s="311"/>
      <c r="G230" s="65"/>
    </row>
    <row r="231" spans="1:7" x14ac:dyDescent="0.3">
      <c r="A231" s="289"/>
      <c r="B231" s="156"/>
      <c r="C231" s="166"/>
      <c r="D231" s="93"/>
      <c r="E231" s="95"/>
      <c r="F231" s="314"/>
      <c r="G231" s="95"/>
    </row>
    <row r="232" spans="1:7" x14ac:dyDescent="0.3">
      <c r="A232" s="286"/>
      <c r="B232" s="49" t="s">
        <v>515</v>
      </c>
      <c r="C232" s="137" t="s">
        <v>273</v>
      </c>
      <c r="D232" s="82"/>
      <c r="E232" s="78"/>
      <c r="F232" s="325"/>
      <c r="G232" s="78"/>
    </row>
    <row r="233" spans="1:7" x14ac:dyDescent="0.3">
      <c r="A233" s="289"/>
      <c r="B233" s="79"/>
      <c r="C233" s="167" t="s">
        <v>516</v>
      </c>
      <c r="D233" s="168" t="s">
        <v>342</v>
      </c>
      <c r="E233" s="14" t="s">
        <v>351</v>
      </c>
      <c r="F233" s="305" t="str">
        <f>+IF(E233="NACIONAL","0",IF(E233="SI",0%,6%))</f>
        <v>0</v>
      </c>
      <c r="G233" s="102"/>
    </row>
    <row r="234" spans="1:7" x14ac:dyDescent="0.3">
      <c r="A234" s="286"/>
      <c r="B234" s="113"/>
      <c r="C234" s="114"/>
      <c r="D234" s="115"/>
      <c r="E234" s="118"/>
      <c r="F234" s="326"/>
      <c r="G234" s="118"/>
    </row>
    <row r="235" spans="1:7" x14ac:dyDescent="0.3">
      <c r="A235" s="286"/>
      <c r="B235" s="163"/>
      <c r="C235" s="164" t="s">
        <v>517</v>
      </c>
      <c r="D235" s="86"/>
      <c r="E235" s="695"/>
      <c r="F235" s="696"/>
      <c r="G235" s="695"/>
    </row>
    <row r="236" spans="1:7" x14ac:dyDescent="0.3">
      <c r="A236" s="286"/>
      <c r="B236" s="63"/>
      <c r="C236" s="153"/>
      <c r="D236" s="129"/>
      <c r="E236" s="65"/>
      <c r="F236" s="311"/>
      <c r="G236" s="65"/>
    </row>
    <row r="237" spans="1:7" x14ac:dyDescent="0.3">
      <c r="A237" s="286"/>
      <c r="B237" s="84"/>
      <c r="C237" s="85" t="s">
        <v>518</v>
      </c>
      <c r="D237" s="86"/>
      <c r="E237" s="18"/>
      <c r="F237" s="310"/>
      <c r="G237" s="18"/>
    </row>
    <row r="238" spans="1:7" x14ac:dyDescent="0.3">
      <c r="A238" s="286"/>
      <c r="B238" s="79"/>
      <c r="C238" s="83"/>
      <c r="D238" s="67"/>
      <c r="E238" s="70"/>
      <c r="F238" s="317"/>
      <c r="G238" s="70"/>
    </row>
    <row r="239" spans="1:7" x14ac:dyDescent="0.3">
      <c r="A239" s="286"/>
      <c r="B239" s="49" t="s">
        <v>519</v>
      </c>
      <c r="C239" s="169" t="s">
        <v>520</v>
      </c>
      <c r="D239" s="82"/>
      <c r="E239" s="31"/>
      <c r="F239" s="305"/>
      <c r="G239" s="31"/>
    </row>
    <row r="240" spans="1:7" x14ac:dyDescent="0.3">
      <c r="A240" s="286"/>
      <c r="B240" s="49"/>
      <c r="C240" s="169"/>
      <c r="D240" s="82"/>
      <c r="E240" s="31"/>
      <c r="F240" s="305"/>
      <c r="G240" s="31"/>
    </row>
    <row r="241" spans="1:7" x14ac:dyDescent="0.3">
      <c r="A241" s="286"/>
      <c r="B241" s="49"/>
      <c r="C241" s="171" t="s">
        <v>521</v>
      </c>
      <c r="D241" s="82" t="s">
        <v>342</v>
      </c>
      <c r="E241" s="14" t="s">
        <v>351</v>
      </c>
      <c r="F241" s="305" t="str">
        <f>+IF(E241="NACIONAL","0",IF(E241="SI",0%,6%))</f>
        <v>0</v>
      </c>
      <c r="G241" s="31"/>
    </row>
    <row r="242" spans="1:7" x14ac:dyDescent="0.3">
      <c r="A242" s="286"/>
      <c r="B242" s="49"/>
      <c r="C242" s="171" t="s">
        <v>522</v>
      </c>
      <c r="D242" s="82" t="s">
        <v>342</v>
      </c>
      <c r="E242" s="14" t="s">
        <v>351</v>
      </c>
      <c r="F242" s="305" t="str">
        <f>+IF(E242="NACIONAL","0",IF(E242="SI",0%,6%))</f>
        <v>0</v>
      </c>
      <c r="G242" s="31"/>
    </row>
    <row r="243" spans="1:7" x14ac:dyDescent="0.3">
      <c r="A243" s="286"/>
      <c r="B243" s="49"/>
      <c r="C243" s="171"/>
      <c r="D243" s="82"/>
      <c r="E243" s="14"/>
      <c r="F243" s="305"/>
      <c r="G243" s="31"/>
    </row>
    <row r="244" spans="1:7" x14ac:dyDescent="0.3">
      <c r="A244" s="286"/>
      <c r="B244" s="49"/>
      <c r="C244" s="171"/>
      <c r="D244" s="145"/>
      <c r="E244" s="14"/>
      <c r="F244" s="305"/>
      <c r="G244" s="31"/>
    </row>
    <row r="245" spans="1:7" x14ac:dyDescent="0.3">
      <c r="A245" s="286"/>
      <c r="B245" s="49"/>
      <c r="C245" s="171" t="s">
        <v>523</v>
      </c>
      <c r="D245" s="82" t="s">
        <v>342</v>
      </c>
      <c r="E245" s="14" t="s">
        <v>351</v>
      </c>
      <c r="F245" s="305" t="str">
        <f t="shared" ref="F245:F250" si="10">+IF(E245="NACIONAL","0",IF(E245="SI",0%,6%))</f>
        <v>0</v>
      </c>
      <c r="G245" s="31"/>
    </row>
    <row r="246" spans="1:7" x14ac:dyDescent="0.3">
      <c r="A246" s="286"/>
      <c r="B246" s="49"/>
      <c r="C246" s="171" t="s">
        <v>524</v>
      </c>
      <c r="D246" s="145" t="s">
        <v>342</v>
      </c>
      <c r="E246" s="14" t="s">
        <v>351</v>
      </c>
      <c r="F246" s="305" t="str">
        <f t="shared" si="10"/>
        <v>0</v>
      </c>
      <c r="G246" s="31"/>
    </row>
    <row r="247" spans="1:7" x14ac:dyDescent="0.3">
      <c r="A247" s="286"/>
      <c r="B247" s="49"/>
      <c r="C247" s="171" t="s">
        <v>525</v>
      </c>
      <c r="D247" s="82" t="s">
        <v>342</v>
      </c>
      <c r="E247" s="14" t="s">
        <v>351</v>
      </c>
      <c r="F247" s="305" t="str">
        <f t="shared" si="10"/>
        <v>0</v>
      </c>
      <c r="G247" s="31"/>
    </row>
    <row r="248" spans="1:7" x14ac:dyDescent="0.3">
      <c r="A248" s="286"/>
      <c r="B248" s="49"/>
      <c r="C248" s="171" t="s">
        <v>526</v>
      </c>
      <c r="D248" s="145" t="s">
        <v>342</v>
      </c>
      <c r="E248" s="14" t="s">
        <v>351</v>
      </c>
      <c r="F248" s="305" t="str">
        <f t="shared" si="10"/>
        <v>0</v>
      </c>
      <c r="G248" s="31"/>
    </row>
    <row r="249" spans="1:7" x14ac:dyDescent="0.3">
      <c r="A249" s="289"/>
      <c r="B249" s="138"/>
      <c r="C249" s="171"/>
      <c r="D249" s="82" t="s">
        <v>342</v>
      </c>
      <c r="E249" s="14" t="s">
        <v>351</v>
      </c>
      <c r="F249" s="305" t="str">
        <f t="shared" si="10"/>
        <v>0</v>
      </c>
      <c r="G249" s="31"/>
    </row>
    <row r="250" spans="1:7" x14ac:dyDescent="0.3">
      <c r="A250" s="286"/>
      <c r="B250" s="138"/>
      <c r="C250" s="171" t="s">
        <v>527</v>
      </c>
      <c r="D250" s="82" t="s">
        <v>342</v>
      </c>
      <c r="E250" s="14" t="s">
        <v>351</v>
      </c>
      <c r="F250" s="305" t="str">
        <f t="shared" si="10"/>
        <v>0</v>
      </c>
      <c r="G250" s="31"/>
    </row>
    <row r="251" spans="1:7" x14ac:dyDescent="0.3">
      <c r="A251" s="286"/>
      <c r="B251" s="183"/>
      <c r="C251" s="63"/>
      <c r="D251" s="63"/>
      <c r="E251" s="37"/>
      <c r="F251" s="328"/>
      <c r="G251" s="37"/>
    </row>
  </sheetData>
  <mergeCells count="8">
    <mergeCell ref="C177:D177"/>
    <mergeCell ref="F8:F9"/>
    <mergeCell ref="G8:G9"/>
    <mergeCell ref="D6:D9"/>
    <mergeCell ref="A2:K2"/>
    <mergeCell ref="A3:K3"/>
    <mergeCell ref="E8:E9"/>
    <mergeCell ref="E6:G7"/>
  </mergeCells>
  <pageMargins left="0.7" right="0.7" top="0.75" bottom="0.75" header="0.3" footer="0.3"/>
  <pageSetup orientation="portrait" verticalDpi="1200" r:id="rId1"/>
  <ignoredErrors>
    <ignoredError sqref="F14 F17:F250" unlockedFormula="1"/>
  </ignoredError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31"/>
  <dimension ref="A1:D196"/>
  <sheetViews>
    <sheetView zoomScale="70" zoomScaleNormal="70" workbookViewId="0">
      <selection activeCell="G16" sqref="G16"/>
    </sheetView>
  </sheetViews>
  <sheetFormatPr baseColWidth="10" defaultColWidth="11.44140625" defaultRowHeight="13.2" x14ac:dyDescent="0.25"/>
  <cols>
    <col min="1" max="1" width="6.6640625" bestFit="1" customWidth="1"/>
    <col min="2" max="2" width="73.109375" customWidth="1"/>
    <col min="3" max="3" width="13.88671875" customWidth="1"/>
    <col min="4" max="4" width="12.33203125" customWidth="1"/>
  </cols>
  <sheetData>
    <row r="1" spans="1:4" ht="39.75" customHeight="1" x14ac:dyDescent="0.25">
      <c r="A1" s="1413" t="s">
        <v>528</v>
      </c>
      <c r="B1" s="1413"/>
      <c r="C1" s="606"/>
      <c r="D1" s="606"/>
    </row>
    <row r="2" spans="1:4" x14ac:dyDescent="0.25">
      <c r="A2" s="1298" t="s">
        <v>335</v>
      </c>
      <c r="B2" s="1299" t="s">
        <v>336</v>
      </c>
      <c r="C2" s="526"/>
      <c r="D2" s="527"/>
    </row>
    <row r="3" spans="1:4" x14ac:dyDescent="0.25">
      <c r="A3" s="1300"/>
      <c r="B3" s="1301"/>
      <c r="C3" s="524"/>
      <c r="D3" s="525"/>
    </row>
    <row r="4" spans="1:4" x14ac:dyDescent="0.25">
      <c r="A4" s="1302" t="s">
        <v>337</v>
      </c>
      <c r="B4" s="1303" t="s">
        <v>529</v>
      </c>
      <c r="C4" s="525"/>
      <c r="D4" s="525"/>
    </row>
    <row r="5" spans="1:4" ht="26.4" x14ac:dyDescent="0.25">
      <c r="A5" s="1304"/>
      <c r="B5" s="1305" t="s">
        <v>530</v>
      </c>
      <c r="C5" s="525" t="s">
        <v>162</v>
      </c>
      <c r="D5" s="525"/>
    </row>
    <row r="6" spans="1:4" x14ac:dyDescent="0.25">
      <c r="A6" s="1300"/>
      <c r="B6" s="1306" t="s">
        <v>531</v>
      </c>
      <c r="C6" s="525"/>
      <c r="D6" s="525"/>
    </row>
    <row r="7" spans="1:4" x14ac:dyDescent="0.25">
      <c r="A7" s="1302" t="s">
        <v>398</v>
      </c>
      <c r="B7" s="1303" t="s">
        <v>532</v>
      </c>
      <c r="C7" s="525"/>
      <c r="D7" s="525"/>
    </row>
    <row r="8" spans="1:4" x14ac:dyDescent="0.25">
      <c r="A8" s="1300"/>
      <c r="B8" s="1307" t="s">
        <v>533</v>
      </c>
      <c r="C8" s="525" t="s">
        <v>164</v>
      </c>
      <c r="D8" s="525" t="s">
        <v>164</v>
      </c>
    </row>
    <row r="9" spans="1:4" x14ac:dyDescent="0.25">
      <c r="A9" s="1300"/>
      <c r="B9" s="1308" t="s">
        <v>534</v>
      </c>
      <c r="C9" s="525" t="s">
        <v>164</v>
      </c>
      <c r="D9" s="525" t="s">
        <v>164</v>
      </c>
    </row>
    <row r="10" spans="1:4" x14ac:dyDescent="0.25">
      <c r="A10" s="1300"/>
      <c r="B10" s="1308" t="s">
        <v>535</v>
      </c>
      <c r="C10" s="525" t="s">
        <v>164</v>
      </c>
      <c r="D10" s="525" t="s">
        <v>164</v>
      </c>
    </row>
    <row r="11" spans="1:4" x14ac:dyDescent="0.25">
      <c r="A11" s="1309"/>
      <c r="B11" s="1308" t="s">
        <v>536</v>
      </c>
      <c r="C11" s="525" t="s">
        <v>164</v>
      </c>
      <c r="D11" s="525" t="s">
        <v>164</v>
      </c>
    </row>
    <row r="12" spans="1:4" x14ac:dyDescent="0.25">
      <c r="A12" s="1300"/>
      <c r="B12" s="1308" t="s">
        <v>537</v>
      </c>
      <c r="C12" s="525" t="s">
        <v>164</v>
      </c>
      <c r="D12" s="525" t="s">
        <v>164</v>
      </c>
    </row>
    <row r="13" spans="1:4" x14ac:dyDescent="0.25">
      <c r="A13" s="1300"/>
      <c r="B13" s="1308" t="s">
        <v>538</v>
      </c>
      <c r="C13" s="525" t="s">
        <v>164</v>
      </c>
      <c r="D13" s="525" t="s">
        <v>164</v>
      </c>
    </row>
    <row r="14" spans="1:4" x14ac:dyDescent="0.25">
      <c r="A14" s="1298"/>
      <c r="B14" s="1303" t="s">
        <v>539</v>
      </c>
      <c r="C14" s="525"/>
      <c r="D14" s="525"/>
    </row>
    <row r="15" spans="1:4" x14ac:dyDescent="0.25">
      <c r="A15" s="1309"/>
      <c r="B15" s="1310"/>
      <c r="C15" s="525"/>
      <c r="D15" s="525"/>
    </row>
    <row r="16" spans="1:4" x14ac:dyDescent="0.25">
      <c r="A16" s="1309" t="s">
        <v>398</v>
      </c>
      <c r="B16" s="1310" t="s">
        <v>264</v>
      </c>
      <c r="C16" s="525"/>
      <c r="D16" s="525"/>
    </row>
    <row r="17" spans="1:4" x14ac:dyDescent="0.25">
      <c r="A17" s="1309"/>
      <c r="B17" s="1310"/>
      <c r="C17" s="525"/>
      <c r="D17" s="525"/>
    </row>
    <row r="18" spans="1:4" x14ac:dyDescent="0.25">
      <c r="A18" s="1298" t="s">
        <v>399</v>
      </c>
      <c r="B18" s="1299" t="s">
        <v>400</v>
      </c>
      <c r="C18" s="525"/>
      <c r="D18" s="525"/>
    </row>
    <row r="19" spans="1:4" x14ac:dyDescent="0.25">
      <c r="A19" s="1300"/>
      <c r="B19" s="1311" t="s">
        <v>401</v>
      </c>
      <c r="C19" s="525"/>
      <c r="D19" s="525" t="s">
        <v>168</v>
      </c>
    </row>
    <row r="20" spans="1:4" x14ac:dyDescent="0.25">
      <c r="A20" s="1300"/>
      <c r="B20" s="1311"/>
      <c r="C20" s="525"/>
      <c r="D20" s="525"/>
    </row>
    <row r="21" spans="1:4" x14ac:dyDescent="0.25">
      <c r="A21" s="1298"/>
      <c r="B21" s="1311"/>
      <c r="C21" s="525"/>
      <c r="D21" s="525"/>
    </row>
    <row r="22" spans="1:4" x14ac:dyDescent="0.25">
      <c r="A22" s="1298"/>
      <c r="B22" s="1311"/>
      <c r="C22" s="525"/>
      <c r="D22" s="525"/>
    </row>
    <row r="23" spans="1:4" x14ac:dyDescent="0.25">
      <c r="A23" s="1300"/>
      <c r="B23" s="1311"/>
      <c r="C23" s="525"/>
      <c r="D23" s="525"/>
    </row>
    <row r="24" spans="1:4" x14ac:dyDescent="0.25">
      <c r="A24" s="1300"/>
      <c r="B24" s="1312"/>
      <c r="C24" s="525"/>
      <c r="D24" s="525"/>
    </row>
    <row r="25" spans="1:4" x14ac:dyDescent="0.25">
      <c r="A25" s="1309"/>
      <c r="B25" s="1310" t="s">
        <v>408</v>
      </c>
      <c r="C25" s="525"/>
      <c r="D25" s="525"/>
    </row>
    <row r="26" spans="1:4" x14ac:dyDescent="0.25">
      <c r="A26" s="1300"/>
      <c r="B26" s="1312"/>
      <c r="C26" s="525"/>
      <c r="D26" s="525"/>
    </row>
    <row r="27" spans="1:4" x14ac:dyDescent="0.25">
      <c r="A27" s="1298" t="s">
        <v>409</v>
      </c>
      <c r="B27" s="1313" t="s">
        <v>410</v>
      </c>
      <c r="C27" s="525"/>
      <c r="D27" s="525"/>
    </row>
    <row r="28" spans="1:4" x14ac:dyDescent="0.25">
      <c r="A28" s="1298"/>
      <c r="B28" s="1303" t="s">
        <v>540</v>
      </c>
      <c r="C28" s="525"/>
      <c r="D28" s="525" t="s">
        <v>168</v>
      </c>
    </row>
    <row r="29" spans="1:4" x14ac:dyDescent="0.25">
      <c r="A29" s="1298"/>
      <c r="B29" s="1314" t="s">
        <v>541</v>
      </c>
      <c r="C29" s="525"/>
      <c r="D29" s="525"/>
    </row>
    <row r="30" spans="1:4" x14ac:dyDescent="0.25">
      <c r="A30" s="1298"/>
      <c r="B30" s="1307" t="s">
        <v>542</v>
      </c>
      <c r="C30" s="525"/>
      <c r="D30" s="525" t="s">
        <v>168</v>
      </c>
    </row>
    <row r="31" spans="1:4" x14ac:dyDescent="0.25">
      <c r="A31" s="1298"/>
      <c r="B31" s="1307" t="s">
        <v>543</v>
      </c>
      <c r="C31" s="525"/>
      <c r="D31" s="525" t="s">
        <v>168</v>
      </c>
    </row>
    <row r="32" spans="1:4" x14ac:dyDescent="0.25">
      <c r="A32" s="1298"/>
      <c r="B32" s="1307" t="s">
        <v>544</v>
      </c>
      <c r="C32" s="525"/>
      <c r="D32" s="525" t="s">
        <v>168</v>
      </c>
    </row>
    <row r="33" spans="1:4" x14ac:dyDescent="0.25">
      <c r="A33" s="1298"/>
      <c r="B33" s="1307" t="s">
        <v>545</v>
      </c>
      <c r="C33" s="525"/>
      <c r="D33" s="525" t="s">
        <v>168</v>
      </c>
    </row>
    <row r="34" spans="1:4" x14ac:dyDescent="0.25">
      <c r="A34" s="1298"/>
      <c r="B34" s="1307" t="s">
        <v>546</v>
      </c>
      <c r="C34" s="525"/>
      <c r="D34" s="525" t="s">
        <v>168</v>
      </c>
    </row>
    <row r="35" spans="1:4" x14ac:dyDescent="0.25">
      <c r="A35" s="1298"/>
      <c r="B35" s="1303" t="s">
        <v>547</v>
      </c>
      <c r="C35" s="525"/>
      <c r="D35" s="525"/>
    </row>
    <row r="36" spans="1:4" x14ac:dyDescent="0.25">
      <c r="A36" s="1298"/>
      <c r="B36" s="1307" t="s">
        <v>548</v>
      </c>
      <c r="C36" s="525"/>
      <c r="D36" s="525" t="s">
        <v>168</v>
      </c>
    </row>
    <row r="37" spans="1:4" x14ac:dyDescent="0.25">
      <c r="A37" s="1300"/>
      <c r="B37" s="1307" t="s">
        <v>549</v>
      </c>
      <c r="C37" s="525"/>
      <c r="D37" s="525" t="s">
        <v>168</v>
      </c>
    </row>
    <row r="38" spans="1:4" x14ac:dyDescent="0.25">
      <c r="A38" s="1298"/>
      <c r="B38" s="1307" t="s">
        <v>550</v>
      </c>
      <c r="C38" s="525"/>
      <c r="D38" s="525" t="s">
        <v>168</v>
      </c>
    </row>
    <row r="39" spans="1:4" x14ac:dyDescent="0.25">
      <c r="A39" s="1298"/>
      <c r="B39" s="1314" t="s">
        <v>551</v>
      </c>
      <c r="C39" s="525"/>
      <c r="D39" s="525" t="s">
        <v>168</v>
      </c>
    </row>
    <row r="40" spans="1:4" x14ac:dyDescent="0.25">
      <c r="A40" s="1298"/>
      <c r="B40" s="1314" t="s">
        <v>552</v>
      </c>
      <c r="C40" s="525"/>
      <c r="D40" s="525"/>
    </row>
    <row r="41" spans="1:4" x14ac:dyDescent="0.25">
      <c r="A41" s="1298"/>
      <c r="B41" s="1307" t="s">
        <v>553</v>
      </c>
      <c r="C41" s="525"/>
      <c r="D41" s="525" t="s">
        <v>168</v>
      </c>
    </row>
    <row r="42" spans="1:4" x14ac:dyDescent="0.25">
      <c r="A42" s="1298"/>
      <c r="B42" s="1307" t="s">
        <v>554</v>
      </c>
      <c r="C42" s="525"/>
      <c r="D42" s="525" t="s">
        <v>168</v>
      </c>
    </row>
    <row r="43" spans="1:4" x14ac:dyDescent="0.25">
      <c r="A43" s="1309"/>
      <c r="B43" s="1314" t="s">
        <v>555</v>
      </c>
      <c r="C43" s="525"/>
      <c r="D43" s="525" t="s">
        <v>168</v>
      </c>
    </row>
    <row r="44" spans="1:4" x14ac:dyDescent="0.25">
      <c r="A44" s="1304"/>
      <c r="B44" s="1310" t="s">
        <v>426</v>
      </c>
      <c r="C44" s="525"/>
      <c r="D44" s="525"/>
    </row>
    <row r="45" spans="1:4" x14ac:dyDescent="0.25">
      <c r="A45" s="1304" t="s">
        <v>427</v>
      </c>
      <c r="B45" s="1315" t="s">
        <v>428</v>
      </c>
      <c r="C45" s="525"/>
      <c r="D45" s="525"/>
    </row>
    <row r="46" spans="1:4" x14ac:dyDescent="0.25">
      <c r="A46" s="1300"/>
      <c r="B46" s="1312" t="s">
        <v>429</v>
      </c>
      <c r="C46" s="525"/>
      <c r="D46" s="525" t="s">
        <v>168</v>
      </c>
    </row>
    <row r="47" spans="1:4" x14ac:dyDescent="0.25">
      <c r="A47" s="1300"/>
      <c r="B47" s="1312"/>
      <c r="C47" s="525"/>
      <c r="D47" s="525"/>
    </row>
    <row r="48" spans="1:4" x14ac:dyDescent="0.25">
      <c r="A48" s="1300"/>
      <c r="B48" s="1312"/>
      <c r="C48" s="525"/>
      <c r="D48" s="525"/>
    </row>
    <row r="49" spans="1:4" x14ac:dyDescent="0.25">
      <c r="A49" s="1316"/>
      <c r="B49" s="1310" t="s">
        <v>430</v>
      </c>
      <c r="C49" s="525"/>
      <c r="D49" s="525"/>
    </row>
    <row r="50" spans="1:4" x14ac:dyDescent="0.25">
      <c r="A50" s="1300"/>
      <c r="B50" s="1315"/>
      <c r="C50" s="525"/>
      <c r="D50" s="525"/>
    </row>
    <row r="51" spans="1:4" x14ac:dyDescent="0.25">
      <c r="A51" s="1317"/>
      <c r="B51" s="1311"/>
      <c r="C51" s="525"/>
      <c r="D51" s="525"/>
    </row>
    <row r="52" spans="1:4" x14ac:dyDescent="0.25">
      <c r="A52" s="1309"/>
      <c r="B52" s="1318" t="s">
        <v>556</v>
      </c>
      <c r="C52" s="525"/>
      <c r="D52" s="525"/>
    </row>
    <row r="53" spans="1:4" x14ac:dyDescent="0.25">
      <c r="A53" s="1309"/>
      <c r="B53" s="1318"/>
      <c r="C53" s="525"/>
      <c r="D53" s="525"/>
    </row>
    <row r="54" spans="1:4" x14ac:dyDescent="0.25">
      <c r="A54" s="1309"/>
      <c r="B54" s="1318"/>
      <c r="C54" s="525"/>
      <c r="D54" s="525"/>
    </row>
    <row r="55" spans="1:4" x14ac:dyDescent="0.25">
      <c r="A55" s="1304"/>
      <c r="B55" s="1313"/>
      <c r="C55" s="525"/>
      <c r="D55" s="525"/>
    </row>
    <row r="56" spans="1:4" x14ac:dyDescent="0.25">
      <c r="A56" s="559"/>
      <c r="B56" s="560"/>
      <c r="C56" s="525"/>
      <c r="D56" s="525"/>
    </row>
    <row r="57" spans="1:4" x14ac:dyDescent="0.25">
      <c r="A57" s="561">
        <v>2</v>
      </c>
      <c r="B57" s="568" t="s">
        <v>434</v>
      </c>
      <c r="C57" s="525"/>
      <c r="D57" s="525"/>
    </row>
    <row r="58" spans="1:4" x14ac:dyDescent="0.25">
      <c r="A58" s="561" t="s">
        <v>435</v>
      </c>
      <c r="B58" s="568" t="s">
        <v>436</v>
      </c>
      <c r="C58" s="525"/>
      <c r="D58" s="525"/>
    </row>
    <row r="59" spans="1:4" x14ac:dyDescent="0.25">
      <c r="A59" s="567"/>
      <c r="B59" s="569" t="s">
        <v>557</v>
      </c>
      <c r="C59" s="525" t="s">
        <v>164</v>
      </c>
      <c r="D59" s="525"/>
    </row>
    <row r="60" spans="1:4" x14ac:dyDescent="0.25">
      <c r="A60" s="567"/>
      <c r="B60" s="569" t="s">
        <v>558</v>
      </c>
      <c r="C60" s="525" t="s">
        <v>164</v>
      </c>
      <c r="D60" s="525"/>
    </row>
    <row r="61" spans="1:4" x14ac:dyDescent="0.25">
      <c r="A61" s="567"/>
      <c r="B61" s="569" t="s">
        <v>559</v>
      </c>
      <c r="C61" s="525"/>
      <c r="D61" s="525" t="s">
        <v>168</v>
      </c>
    </row>
    <row r="62" spans="1:4" x14ac:dyDescent="0.25">
      <c r="A62" s="567"/>
      <c r="B62" s="570" t="s">
        <v>85</v>
      </c>
      <c r="C62" s="525" t="s">
        <v>164</v>
      </c>
      <c r="D62" s="525" t="s">
        <v>168</v>
      </c>
    </row>
    <row r="63" spans="1:4" x14ac:dyDescent="0.25">
      <c r="A63" s="567"/>
      <c r="B63" s="570" t="s">
        <v>560</v>
      </c>
      <c r="C63" s="525"/>
      <c r="D63" s="525" t="s">
        <v>168</v>
      </c>
    </row>
    <row r="64" spans="1:4" x14ac:dyDescent="0.25">
      <c r="A64" s="567"/>
      <c r="B64" s="570" t="s">
        <v>561</v>
      </c>
      <c r="C64" s="525"/>
      <c r="D64" s="525" t="s">
        <v>168</v>
      </c>
    </row>
    <row r="65" spans="1:4" x14ac:dyDescent="0.25">
      <c r="A65" s="567"/>
      <c r="B65" s="571" t="s">
        <v>562</v>
      </c>
      <c r="C65" s="525"/>
      <c r="D65" s="525" t="s">
        <v>168</v>
      </c>
    </row>
    <row r="66" spans="1:4" x14ac:dyDescent="0.25">
      <c r="A66" s="567"/>
      <c r="B66" s="570" t="s">
        <v>447</v>
      </c>
      <c r="C66" s="525" t="s">
        <v>164</v>
      </c>
      <c r="D66" s="525"/>
    </row>
    <row r="67" spans="1:4" x14ac:dyDescent="0.25">
      <c r="A67" s="567"/>
      <c r="B67" s="570" t="s">
        <v>563</v>
      </c>
      <c r="C67" s="525" t="s">
        <v>164</v>
      </c>
      <c r="D67" s="525"/>
    </row>
    <row r="68" spans="1:4" x14ac:dyDescent="0.25">
      <c r="A68" s="567"/>
      <c r="B68" s="569" t="s">
        <v>564</v>
      </c>
      <c r="C68" s="525" t="s">
        <v>164</v>
      </c>
      <c r="D68" s="525"/>
    </row>
    <row r="69" spans="1:4" x14ac:dyDescent="0.25">
      <c r="A69" s="567"/>
      <c r="B69" s="565"/>
      <c r="C69" s="525"/>
      <c r="D69" s="525"/>
    </row>
    <row r="70" spans="1:4" x14ac:dyDescent="0.25">
      <c r="A70" s="567"/>
      <c r="B70" s="572"/>
      <c r="C70" s="525"/>
      <c r="D70" s="525"/>
    </row>
    <row r="71" spans="1:4" x14ac:dyDescent="0.25">
      <c r="A71" s="562"/>
      <c r="B71" s="573" t="s">
        <v>449</v>
      </c>
      <c r="C71" s="525"/>
      <c r="D71" s="525"/>
    </row>
    <row r="72" spans="1:4" x14ac:dyDescent="0.25">
      <c r="A72" s="562"/>
      <c r="B72" s="573"/>
      <c r="C72" s="525"/>
      <c r="D72" s="525"/>
    </row>
    <row r="73" spans="1:4" x14ac:dyDescent="0.25">
      <c r="A73" s="567"/>
      <c r="B73" s="569"/>
      <c r="C73" s="525"/>
      <c r="D73" s="525"/>
    </row>
    <row r="74" spans="1:4" x14ac:dyDescent="0.25">
      <c r="A74" s="561" t="s">
        <v>450</v>
      </c>
      <c r="B74" s="574" t="s">
        <v>451</v>
      </c>
      <c r="C74" s="525"/>
      <c r="D74" s="525"/>
    </row>
    <row r="75" spans="1:4" x14ac:dyDescent="0.25">
      <c r="A75" s="559"/>
      <c r="B75" s="574"/>
      <c r="C75" s="525"/>
      <c r="D75" s="525"/>
    </row>
    <row r="76" spans="1:4" x14ac:dyDescent="0.25">
      <c r="A76" s="567"/>
      <c r="B76" s="569" t="s">
        <v>557</v>
      </c>
      <c r="C76" s="525" t="s">
        <v>164</v>
      </c>
      <c r="D76" s="525" t="s">
        <v>168</v>
      </c>
    </row>
    <row r="77" spans="1:4" x14ac:dyDescent="0.25">
      <c r="A77" s="567"/>
      <c r="B77" s="569" t="s">
        <v>558</v>
      </c>
      <c r="C77" s="525" t="s">
        <v>164</v>
      </c>
      <c r="D77" s="525" t="s">
        <v>168</v>
      </c>
    </row>
    <row r="78" spans="1:4" x14ac:dyDescent="0.25">
      <c r="A78" s="567"/>
      <c r="B78" s="569" t="s">
        <v>559</v>
      </c>
      <c r="C78" s="525" t="s">
        <v>164</v>
      </c>
      <c r="D78" s="525" t="s">
        <v>168</v>
      </c>
    </row>
    <row r="79" spans="1:4" x14ac:dyDescent="0.25">
      <c r="A79" s="567"/>
      <c r="B79" s="570" t="s">
        <v>85</v>
      </c>
      <c r="C79" s="525" t="s">
        <v>164</v>
      </c>
      <c r="D79" s="525" t="s">
        <v>168</v>
      </c>
    </row>
    <row r="80" spans="1:4" x14ac:dyDescent="0.25">
      <c r="A80" s="567"/>
      <c r="B80" s="570" t="s">
        <v>560</v>
      </c>
      <c r="C80" s="525" t="s">
        <v>164</v>
      </c>
      <c r="D80" s="525" t="s">
        <v>168</v>
      </c>
    </row>
    <row r="81" spans="1:4" x14ac:dyDescent="0.25">
      <c r="A81" s="567"/>
      <c r="B81" s="570" t="s">
        <v>561</v>
      </c>
      <c r="C81" s="525" t="s">
        <v>164</v>
      </c>
      <c r="D81" s="525" t="s">
        <v>168</v>
      </c>
    </row>
    <row r="82" spans="1:4" x14ac:dyDescent="0.25">
      <c r="A82" s="567"/>
      <c r="B82" s="571" t="s">
        <v>562</v>
      </c>
      <c r="C82" s="525" t="s">
        <v>164</v>
      </c>
      <c r="D82" s="525" t="s">
        <v>168</v>
      </c>
    </row>
    <row r="83" spans="1:4" x14ac:dyDescent="0.25">
      <c r="A83" s="567"/>
      <c r="B83" s="570" t="s">
        <v>447</v>
      </c>
      <c r="C83" s="525" t="s">
        <v>164</v>
      </c>
      <c r="D83" s="525" t="s">
        <v>168</v>
      </c>
    </row>
    <row r="84" spans="1:4" x14ac:dyDescent="0.25">
      <c r="A84" s="559"/>
      <c r="B84" s="570" t="s">
        <v>563</v>
      </c>
      <c r="C84" s="525" t="s">
        <v>164</v>
      </c>
      <c r="D84" s="525" t="s">
        <v>168</v>
      </c>
    </row>
    <row r="85" spans="1:4" x14ac:dyDescent="0.25">
      <c r="A85" s="559"/>
      <c r="B85" s="565"/>
      <c r="C85" s="525"/>
      <c r="D85" s="525"/>
    </row>
    <row r="86" spans="1:4" x14ac:dyDescent="0.25">
      <c r="A86" s="559"/>
      <c r="B86" s="565"/>
      <c r="C86" s="525"/>
      <c r="D86" s="525"/>
    </row>
    <row r="87" spans="1:4" x14ac:dyDescent="0.25">
      <c r="A87" s="561"/>
      <c r="B87" s="566" t="s">
        <v>454</v>
      </c>
      <c r="C87" s="525"/>
      <c r="D87" s="525"/>
    </row>
    <row r="88" spans="1:4" x14ac:dyDescent="0.25">
      <c r="A88" s="559"/>
      <c r="B88" s="565"/>
      <c r="C88" s="525"/>
      <c r="D88" s="525"/>
    </row>
    <row r="89" spans="1:4" x14ac:dyDescent="0.25">
      <c r="A89" s="562" t="s">
        <v>455</v>
      </c>
      <c r="B89" s="564" t="s">
        <v>283</v>
      </c>
      <c r="C89" s="525"/>
      <c r="D89" s="525"/>
    </row>
    <row r="90" spans="1:4" x14ac:dyDescent="0.25">
      <c r="A90" s="562"/>
      <c r="B90" s="564"/>
      <c r="C90" s="525"/>
      <c r="D90" s="525"/>
    </row>
    <row r="91" spans="1:4" x14ac:dyDescent="0.25">
      <c r="A91" s="557" t="s">
        <v>456</v>
      </c>
      <c r="B91" s="558" t="s">
        <v>285</v>
      </c>
      <c r="C91" s="525"/>
      <c r="D91" s="525"/>
    </row>
    <row r="92" spans="1:4" x14ac:dyDescent="0.25">
      <c r="A92" s="559"/>
      <c r="B92" s="565" t="s">
        <v>457</v>
      </c>
      <c r="C92" s="525"/>
      <c r="D92" s="525" t="s">
        <v>168</v>
      </c>
    </row>
    <row r="93" spans="1:4" x14ac:dyDescent="0.25">
      <c r="A93" s="557"/>
      <c r="B93" s="565" t="s">
        <v>404</v>
      </c>
      <c r="C93" s="525"/>
      <c r="D93" s="525" t="s">
        <v>168</v>
      </c>
    </row>
    <row r="94" spans="1:4" x14ac:dyDescent="0.25">
      <c r="A94" s="557"/>
      <c r="B94" s="565" t="s">
        <v>405</v>
      </c>
      <c r="C94" s="525"/>
      <c r="D94" s="525" t="s">
        <v>168</v>
      </c>
    </row>
    <row r="95" spans="1:4" x14ac:dyDescent="0.25">
      <c r="A95" s="559"/>
      <c r="B95" s="565" t="s">
        <v>406</v>
      </c>
      <c r="C95" s="525"/>
      <c r="D95" s="525" t="s">
        <v>168</v>
      </c>
    </row>
    <row r="96" spans="1:4" x14ac:dyDescent="0.25">
      <c r="A96" s="559"/>
      <c r="B96" s="563" t="s">
        <v>407</v>
      </c>
      <c r="C96" s="525"/>
      <c r="D96" s="525" t="s">
        <v>168</v>
      </c>
    </row>
    <row r="97" spans="1:4" x14ac:dyDescent="0.25">
      <c r="A97" s="562"/>
      <c r="B97" s="564" t="s">
        <v>458</v>
      </c>
      <c r="C97" s="525"/>
      <c r="D97" s="525"/>
    </row>
    <row r="98" spans="1:4" x14ac:dyDescent="0.25">
      <c r="A98" s="559"/>
      <c r="B98" s="563"/>
      <c r="C98" s="525"/>
      <c r="D98" s="525"/>
    </row>
    <row r="99" spans="1:4" x14ac:dyDescent="0.25">
      <c r="A99" s="557" t="s">
        <v>459</v>
      </c>
      <c r="B99" s="566" t="s">
        <v>287</v>
      </c>
      <c r="C99" s="525"/>
      <c r="D99" s="525"/>
    </row>
    <row r="100" spans="1:4" x14ac:dyDescent="0.25">
      <c r="A100" s="559"/>
      <c r="B100" s="571" t="s">
        <v>565</v>
      </c>
      <c r="C100" s="525"/>
      <c r="D100" s="525" t="s">
        <v>168</v>
      </c>
    </row>
    <row r="101" spans="1:4" x14ac:dyDescent="0.25">
      <c r="A101" s="567"/>
      <c r="B101" s="569" t="s">
        <v>566</v>
      </c>
      <c r="C101" s="525"/>
      <c r="D101" s="525" t="s">
        <v>168</v>
      </c>
    </row>
    <row r="102" spans="1:4" x14ac:dyDescent="0.25">
      <c r="A102" s="567"/>
      <c r="B102" s="569" t="s">
        <v>567</v>
      </c>
      <c r="C102" s="525"/>
      <c r="D102" s="525" t="s">
        <v>168</v>
      </c>
    </row>
    <row r="103" spans="1:4" x14ac:dyDescent="0.25">
      <c r="A103" s="567"/>
      <c r="B103" s="569" t="s">
        <v>469</v>
      </c>
      <c r="C103" s="525"/>
      <c r="D103" s="525" t="s">
        <v>168</v>
      </c>
    </row>
    <row r="104" spans="1:4" x14ac:dyDescent="0.25">
      <c r="A104" s="567"/>
      <c r="B104" s="569" t="s">
        <v>462</v>
      </c>
      <c r="C104" s="525"/>
      <c r="D104" s="525" t="s">
        <v>168</v>
      </c>
    </row>
    <row r="105" spans="1:4" x14ac:dyDescent="0.25">
      <c r="A105" s="567"/>
      <c r="B105" s="569" t="s">
        <v>568</v>
      </c>
      <c r="C105" s="525"/>
      <c r="D105" s="525" t="s">
        <v>168</v>
      </c>
    </row>
    <row r="106" spans="1:4" x14ac:dyDescent="0.25">
      <c r="A106" s="567"/>
      <c r="B106" s="569" t="s">
        <v>569</v>
      </c>
      <c r="C106" s="525"/>
      <c r="D106" s="525" t="s">
        <v>168</v>
      </c>
    </row>
    <row r="107" spans="1:4" x14ac:dyDescent="0.25">
      <c r="A107" s="567"/>
      <c r="B107" s="569" t="s">
        <v>570</v>
      </c>
      <c r="C107" s="525"/>
      <c r="D107" s="525" t="s">
        <v>168</v>
      </c>
    </row>
    <row r="108" spans="1:4" x14ac:dyDescent="0.25">
      <c r="A108" s="567"/>
      <c r="B108" s="572" t="s">
        <v>571</v>
      </c>
      <c r="C108" s="525"/>
      <c r="D108" s="525" t="s">
        <v>168</v>
      </c>
    </row>
    <row r="109" spans="1:4" x14ac:dyDescent="0.25">
      <c r="A109" s="557"/>
      <c r="B109" s="572" t="s">
        <v>423</v>
      </c>
      <c r="C109" s="525"/>
      <c r="D109" s="525" t="s">
        <v>168</v>
      </c>
    </row>
    <row r="110" spans="1:4" x14ac:dyDescent="0.25">
      <c r="A110" s="562"/>
      <c r="B110" s="575" t="s">
        <v>424</v>
      </c>
      <c r="C110" s="525"/>
      <c r="D110" s="525" t="s">
        <v>168</v>
      </c>
    </row>
    <row r="111" spans="1:4" x14ac:dyDescent="0.25">
      <c r="A111" s="559"/>
      <c r="B111" s="564" t="s">
        <v>426</v>
      </c>
      <c r="C111" s="525"/>
      <c r="D111" s="525"/>
    </row>
    <row r="112" spans="1:4" x14ac:dyDescent="0.25">
      <c r="A112" s="561" t="s">
        <v>471</v>
      </c>
      <c r="B112" s="566" t="s">
        <v>273</v>
      </c>
      <c r="C112" s="525"/>
      <c r="D112" s="525"/>
    </row>
    <row r="113" spans="1:4" x14ac:dyDescent="0.25">
      <c r="A113" s="559"/>
      <c r="B113" s="563" t="s">
        <v>472</v>
      </c>
      <c r="C113" s="525"/>
      <c r="D113" s="525" t="s">
        <v>168</v>
      </c>
    </row>
    <row r="114" spans="1:4" ht="13.2" customHeight="1" x14ac:dyDescent="0.25">
      <c r="A114" s="559"/>
      <c r="B114" s="563"/>
      <c r="C114" s="525"/>
      <c r="D114" s="525"/>
    </row>
    <row r="115" spans="1:4" x14ac:dyDescent="0.25">
      <c r="A115" s="559"/>
      <c r="B115" s="563"/>
      <c r="C115" s="525"/>
      <c r="D115" s="525"/>
    </row>
    <row r="116" spans="1:4" x14ac:dyDescent="0.25">
      <c r="A116" s="559"/>
      <c r="B116" s="576" t="s">
        <v>474</v>
      </c>
      <c r="C116" s="525"/>
      <c r="D116" s="525"/>
    </row>
    <row r="117" spans="1:4" x14ac:dyDescent="0.25">
      <c r="A117" s="559"/>
      <c r="B117" s="558"/>
      <c r="C117" s="525"/>
      <c r="D117" s="525"/>
    </row>
    <row r="118" spans="1:4" x14ac:dyDescent="0.25">
      <c r="A118" s="567"/>
      <c r="B118" s="577"/>
      <c r="C118" s="525"/>
      <c r="D118" s="525"/>
    </row>
    <row r="119" spans="1:4" x14ac:dyDescent="0.25">
      <c r="A119" s="562"/>
      <c r="B119" s="564" t="s">
        <v>290</v>
      </c>
      <c r="C119" s="525"/>
      <c r="D119" s="525"/>
    </row>
    <row r="120" spans="1:4" x14ac:dyDescent="0.25">
      <c r="A120" s="559"/>
      <c r="B120" s="560"/>
      <c r="C120" s="525"/>
      <c r="D120" s="525"/>
    </row>
    <row r="121" spans="1:4" x14ac:dyDescent="0.25">
      <c r="A121" s="559"/>
      <c r="B121" s="560"/>
      <c r="C121" s="525"/>
      <c r="D121" s="525"/>
    </row>
    <row r="122" spans="1:4" x14ac:dyDescent="0.25">
      <c r="A122" s="561">
        <v>3</v>
      </c>
      <c r="B122" s="568" t="s">
        <v>292</v>
      </c>
      <c r="C122" s="525"/>
      <c r="D122" s="525"/>
    </row>
    <row r="123" spans="1:4" x14ac:dyDescent="0.25">
      <c r="A123" s="561" t="s">
        <v>475</v>
      </c>
      <c r="B123" s="568" t="s">
        <v>294</v>
      </c>
      <c r="C123" s="525"/>
      <c r="D123" s="525"/>
    </row>
    <row r="124" spans="1:4" x14ac:dyDescent="0.25">
      <c r="A124" s="578"/>
      <c r="B124" s="560" t="s">
        <v>572</v>
      </c>
      <c r="C124" s="525" t="s">
        <v>164</v>
      </c>
      <c r="D124" s="525"/>
    </row>
    <row r="125" spans="1:4" x14ac:dyDescent="0.25">
      <c r="A125" s="578"/>
      <c r="B125" s="579" t="s">
        <v>573</v>
      </c>
      <c r="C125" s="525" t="s">
        <v>164</v>
      </c>
      <c r="D125" s="525"/>
    </row>
    <row r="126" spans="1:4" x14ac:dyDescent="0.25">
      <c r="A126" s="578"/>
      <c r="B126" s="579" t="s">
        <v>574</v>
      </c>
      <c r="C126" s="525" t="s">
        <v>164</v>
      </c>
      <c r="D126" s="525"/>
    </row>
    <row r="127" spans="1:4" x14ac:dyDescent="0.25">
      <c r="A127" s="578"/>
      <c r="B127" s="560" t="s">
        <v>575</v>
      </c>
      <c r="C127" s="525" t="s">
        <v>164</v>
      </c>
      <c r="D127" s="525"/>
    </row>
    <row r="128" spans="1:4" x14ac:dyDescent="0.25">
      <c r="A128" s="578"/>
      <c r="B128" s="560" t="s">
        <v>576</v>
      </c>
      <c r="C128" s="525" t="s">
        <v>164</v>
      </c>
      <c r="D128" s="525"/>
    </row>
    <row r="129" spans="1:4" x14ac:dyDescent="0.25">
      <c r="A129" s="578"/>
      <c r="B129" s="560" t="s">
        <v>577</v>
      </c>
      <c r="C129" s="525" t="s">
        <v>164</v>
      </c>
      <c r="D129" s="525"/>
    </row>
    <row r="130" spans="1:4" x14ac:dyDescent="0.25">
      <c r="A130" s="578"/>
      <c r="B130" s="560" t="s">
        <v>578</v>
      </c>
      <c r="C130" s="525" t="s">
        <v>164</v>
      </c>
      <c r="D130" s="525"/>
    </row>
    <row r="131" spans="1:4" x14ac:dyDescent="0.25">
      <c r="A131" s="578"/>
      <c r="B131" s="560" t="s">
        <v>579</v>
      </c>
      <c r="C131" s="525" t="s">
        <v>164</v>
      </c>
      <c r="D131" s="525"/>
    </row>
    <row r="132" spans="1:4" x14ac:dyDescent="0.25">
      <c r="A132" s="578"/>
      <c r="B132" s="560" t="s">
        <v>580</v>
      </c>
      <c r="C132" s="525" t="s">
        <v>164</v>
      </c>
      <c r="D132" s="525"/>
    </row>
    <row r="133" spans="1:4" x14ac:dyDescent="0.25">
      <c r="A133" s="578"/>
      <c r="B133" s="560" t="s">
        <v>581</v>
      </c>
      <c r="C133" s="525" t="s">
        <v>164</v>
      </c>
      <c r="D133" s="525"/>
    </row>
    <row r="134" spans="1:4" x14ac:dyDescent="0.25">
      <c r="A134" s="578"/>
      <c r="B134" s="560" t="s">
        <v>536</v>
      </c>
      <c r="C134" s="525"/>
      <c r="D134" s="525" t="s">
        <v>168</v>
      </c>
    </row>
    <row r="135" spans="1:4" x14ac:dyDescent="0.25">
      <c r="A135" s="578"/>
      <c r="B135" s="560" t="s">
        <v>582</v>
      </c>
      <c r="C135" s="525"/>
      <c r="D135" s="525" t="s">
        <v>168</v>
      </c>
    </row>
    <row r="136" spans="1:4" x14ac:dyDescent="0.25">
      <c r="A136" s="578"/>
      <c r="B136" s="560"/>
      <c r="C136" s="525"/>
      <c r="D136" s="525"/>
    </row>
    <row r="137" spans="1:4" x14ac:dyDescent="0.25">
      <c r="A137" s="578"/>
      <c r="B137" s="560"/>
      <c r="C137" s="525"/>
      <c r="D137" s="525"/>
    </row>
    <row r="138" spans="1:4" x14ac:dyDescent="0.25">
      <c r="A138" s="578"/>
      <c r="B138" s="560"/>
      <c r="C138" s="525"/>
      <c r="D138" s="525"/>
    </row>
    <row r="139" spans="1:4" x14ac:dyDescent="0.25">
      <c r="A139" s="580"/>
      <c r="B139" s="568" t="s">
        <v>491</v>
      </c>
      <c r="C139" s="525"/>
      <c r="D139" s="525"/>
    </row>
    <row r="140" spans="1:4" x14ac:dyDescent="0.25">
      <c r="A140" s="578"/>
      <c r="B140" s="560"/>
      <c r="C140" s="525"/>
      <c r="D140" s="525"/>
    </row>
    <row r="141" spans="1:4" x14ac:dyDescent="0.25">
      <c r="A141" s="562" t="s">
        <v>492</v>
      </c>
      <c r="B141" s="564" t="s">
        <v>296</v>
      </c>
      <c r="C141" s="525"/>
      <c r="D141" s="525"/>
    </row>
    <row r="142" spans="1:4" x14ac:dyDescent="0.25">
      <c r="A142" s="562"/>
      <c r="B142" s="564"/>
      <c r="C142" s="525"/>
      <c r="D142" s="525"/>
    </row>
    <row r="143" spans="1:4" x14ac:dyDescent="0.25">
      <c r="A143" s="557" t="s">
        <v>493</v>
      </c>
      <c r="B143" s="558" t="s">
        <v>298</v>
      </c>
      <c r="C143" s="525"/>
      <c r="D143" s="525"/>
    </row>
    <row r="144" spans="1:4" x14ac:dyDescent="0.25">
      <c r="A144" s="559"/>
      <c r="B144" s="565" t="s">
        <v>404</v>
      </c>
      <c r="C144" s="525"/>
      <c r="D144" s="525" t="s">
        <v>168</v>
      </c>
    </row>
    <row r="145" spans="1:4" x14ac:dyDescent="0.25">
      <c r="A145" s="557"/>
      <c r="B145" s="565" t="s">
        <v>495</v>
      </c>
      <c r="C145" s="525"/>
      <c r="D145" s="525" t="s">
        <v>168</v>
      </c>
    </row>
    <row r="146" spans="1:4" x14ac:dyDescent="0.25">
      <c r="A146" s="578"/>
      <c r="B146" s="560" t="s">
        <v>496</v>
      </c>
      <c r="C146" s="525"/>
      <c r="D146" s="525" t="s">
        <v>168</v>
      </c>
    </row>
    <row r="147" spans="1:4" x14ac:dyDescent="0.25">
      <c r="A147" s="578"/>
      <c r="B147" s="560" t="s">
        <v>583</v>
      </c>
      <c r="C147" s="525"/>
      <c r="D147" s="525" t="s">
        <v>168</v>
      </c>
    </row>
    <row r="148" spans="1:4" x14ac:dyDescent="0.25">
      <c r="A148" s="578"/>
      <c r="B148" s="560" t="s">
        <v>513</v>
      </c>
      <c r="C148" s="525"/>
      <c r="D148" s="525" t="s">
        <v>168</v>
      </c>
    </row>
    <row r="149" spans="1:4" x14ac:dyDescent="0.25">
      <c r="A149" s="559"/>
      <c r="B149" s="565" t="s">
        <v>584</v>
      </c>
      <c r="C149" s="525"/>
      <c r="D149" s="525" t="s">
        <v>168</v>
      </c>
    </row>
    <row r="150" spans="1:4" x14ac:dyDescent="0.25">
      <c r="A150" s="562"/>
      <c r="B150" s="564" t="s">
        <v>499</v>
      </c>
      <c r="C150" s="525"/>
      <c r="D150" s="525"/>
    </row>
    <row r="151" spans="1:4" x14ac:dyDescent="0.25">
      <c r="A151" s="559"/>
      <c r="B151" s="563"/>
      <c r="C151" s="525"/>
      <c r="D151" s="525"/>
    </row>
    <row r="152" spans="1:4" x14ac:dyDescent="0.25">
      <c r="A152" s="557" t="s">
        <v>500</v>
      </c>
      <c r="B152" s="566" t="s">
        <v>300</v>
      </c>
      <c r="C152" s="525"/>
      <c r="D152" s="525"/>
    </row>
    <row r="153" spans="1:4" x14ac:dyDescent="0.25">
      <c r="A153" s="578"/>
      <c r="B153" s="560" t="s">
        <v>566</v>
      </c>
      <c r="C153" s="525"/>
      <c r="D153" s="525" t="s">
        <v>168</v>
      </c>
    </row>
    <row r="154" spans="1:4" x14ac:dyDescent="0.25">
      <c r="A154" s="578"/>
      <c r="B154" s="560" t="s">
        <v>585</v>
      </c>
      <c r="C154" s="525"/>
      <c r="D154" s="525" t="s">
        <v>168</v>
      </c>
    </row>
    <row r="155" spans="1:4" x14ac:dyDescent="0.25">
      <c r="A155" s="578"/>
      <c r="B155" s="560" t="s">
        <v>586</v>
      </c>
      <c r="C155" s="525"/>
      <c r="D155" s="525" t="s">
        <v>168</v>
      </c>
    </row>
    <row r="156" spans="1:4" x14ac:dyDescent="0.25">
      <c r="A156" s="578"/>
      <c r="B156" s="560" t="s">
        <v>503</v>
      </c>
      <c r="C156" s="525"/>
      <c r="D156" s="525" t="s">
        <v>168</v>
      </c>
    </row>
    <row r="157" spans="1:4" x14ac:dyDescent="0.25">
      <c r="A157" s="578"/>
      <c r="B157" s="560" t="s">
        <v>504</v>
      </c>
      <c r="C157" s="525"/>
      <c r="D157" s="525" t="s">
        <v>168</v>
      </c>
    </row>
    <row r="158" spans="1:4" x14ac:dyDescent="0.25">
      <c r="A158" s="578"/>
      <c r="B158" s="560" t="s">
        <v>587</v>
      </c>
      <c r="C158" s="525"/>
      <c r="D158" s="525" t="s">
        <v>168</v>
      </c>
    </row>
    <row r="159" spans="1:4" x14ac:dyDescent="0.25">
      <c r="A159" s="578"/>
      <c r="B159" s="560" t="s">
        <v>588</v>
      </c>
      <c r="C159" s="525"/>
      <c r="D159" s="525" t="s">
        <v>168</v>
      </c>
    </row>
    <row r="160" spans="1:4" x14ac:dyDescent="0.25">
      <c r="A160" s="578"/>
      <c r="B160" s="560" t="s">
        <v>589</v>
      </c>
      <c r="C160" s="525"/>
      <c r="D160" s="525" t="s">
        <v>168</v>
      </c>
    </row>
    <row r="161" spans="1:4" x14ac:dyDescent="0.25">
      <c r="A161" s="578"/>
      <c r="B161" s="560" t="s">
        <v>590</v>
      </c>
      <c r="C161" s="525"/>
      <c r="D161" s="525" t="s">
        <v>168</v>
      </c>
    </row>
    <row r="162" spans="1:4" x14ac:dyDescent="0.25">
      <c r="A162" s="578"/>
      <c r="B162" s="560" t="s">
        <v>591</v>
      </c>
      <c r="C162" s="525"/>
      <c r="D162" s="525" t="s">
        <v>168</v>
      </c>
    </row>
    <row r="163" spans="1:4" x14ac:dyDescent="0.25">
      <c r="A163" s="578"/>
      <c r="B163" s="560" t="s">
        <v>592</v>
      </c>
      <c r="C163" s="525"/>
      <c r="D163" s="525" t="s">
        <v>168</v>
      </c>
    </row>
    <row r="164" spans="1:4" x14ac:dyDescent="0.25">
      <c r="A164" s="578"/>
      <c r="B164" s="560" t="s">
        <v>593</v>
      </c>
      <c r="C164" s="525"/>
      <c r="D164" s="525" t="s">
        <v>168</v>
      </c>
    </row>
    <row r="165" spans="1:4" x14ac:dyDescent="0.25">
      <c r="A165" s="578"/>
      <c r="B165" s="560" t="s">
        <v>594</v>
      </c>
      <c r="C165" s="525"/>
      <c r="D165" s="525" t="s">
        <v>168</v>
      </c>
    </row>
    <row r="166" spans="1:4" x14ac:dyDescent="0.25">
      <c r="A166" s="578"/>
      <c r="B166" s="560" t="s">
        <v>595</v>
      </c>
      <c r="C166" s="525"/>
      <c r="D166" s="525" t="s">
        <v>168</v>
      </c>
    </row>
    <row r="167" spans="1:4" x14ac:dyDescent="0.25">
      <c r="A167" s="557"/>
      <c r="B167" s="575" t="s">
        <v>423</v>
      </c>
      <c r="C167" s="525"/>
      <c r="D167" s="525" t="s">
        <v>168</v>
      </c>
    </row>
    <row r="168" spans="1:4" x14ac:dyDescent="0.25">
      <c r="A168" s="562"/>
      <c r="B168" s="575" t="s">
        <v>424</v>
      </c>
      <c r="C168" s="525"/>
      <c r="D168" s="525" t="s">
        <v>168</v>
      </c>
    </row>
    <row r="169" spans="1:4" x14ac:dyDescent="0.25">
      <c r="A169" s="559"/>
      <c r="B169" s="564" t="s">
        <v>426</v>
      </c>
      <c r="C169" s="525"/>
      <c r="D169" s="525"/>
    </row>
    <row r="170" spans="1:4" x14ac:dyDescent="0.25">
      <c r="A170" s="578"/>
      <c r="B170" s="565"/>
      <c r="C170" s="525"/>
      <c r="D170" s="525"/>
    </row>
    <row r="171" spans="1:4" x14ac:dyDescent="0.25">
      <c r="A171" s="561" t="s">
        <v>515</v>
      </c>
      <c r="B171" s="568" t="s">
        <v>273</v>
      </c>
      <c r="C171" s="525"/>
      <c r="D171" s="525"/>
    </row>
    <row r="172" spans="1:4" x14ac:dyDescent="0.25">
      <c r="A172" s="559"/>
      <c r="B172" s="563" t="s">
        <v>516</v>
      </c>
      <c r="C172" s="525"/>
      <c r="D172" s="525" t="s">
        <v>168</v>
      </c>
    </row>
    <row r="173" spans="1:4" x14ac:dyDescent="0.25">
      <c r="A173" s="559"/>
      <c r="B173" s="563"/>
      <c r="C173" s="525"/>
      <c r="D173" s="525"/>
    </row>
    <row r="174" spans="1:4" x14ac:dyDescent="0.25">
      <c r="A174" s="580"/>
      <c r="B174" s="568" t="s">
        <v>517</v>
      </c>
      <c r="C174" s="525"/>
      <c r="D174" s="525"/>
    </row>
    <row r="175" spans="1:4" x14ac:dyDescent="0.25">
      <c r="A175" s="559"/>
      <c r="B175" s="563"/>
      <c r="C175" s="525"/>
      <c r="D175" s="525"/>
    </row>
    <row r="176" spans="1:4" x14ac:dyDescent="0.25">
      <c r="A176" s="562"/>
      <c r="B176" s="564" t="s">
        <v>518</v>
      </c>
      <c r="C176" s="525"/>
      <c r="D176" s="525"/>
    </row>
    <row r="177" spans="1:4" x14ac:dyDescent="0.25">
      <c r="A177" s="559"/>
      <c r="B177" s="563"/>
      <c r="C177" s="525"/>
      <c r="D177" s="525"/>
    </row>
    <row r="178" spans="1:4" x14ac:dyDescent="0.25">
      <c r="A178" s="561" t="s">
        <v>519</v>
      </c>
      <c r="B178" s="581" t="s">
        <v>520</v>
      </c>
      <c r="C178" s="525"/>
      <c r="D178" s="525"/>
    </row>
    <row r="179" spans="1:4" x14ac:dyDescent="0.25">
      <c r="A179" s="561"/>
      <c r="B179" s="581"/>
      <c r="C179" s="525"/>
      <c r="D179" s="525"/>
    </row>
    <row r="180" spans="1:4" x14ac:dyDescent="0.25">
      <c r="A180" s="561"/>
      <c r="B180" s="582" t="s">
        <v>521</v>
      </c>
      <c r="C180" s="525"/>
      <c r="D180" s="525" t="s">
        <v>168</v>
      </c>
    </row>
    <row r="181" spans="1:4" x14ac:dyDescent="0.25">
      <c r="A181" s="561"/>
      <c r="B181" s="582" t="s">
        <v>522</v>
      </c>
      <c r="C181" s="525"/>
      <c r="D181" s="525" t="s">
        <v>168</v>
      </c>
    </row>
    <row r="182" spans="1:4" x14ac:dyDescent="0.25">
      <c r="A182" s="561"/>
      <c r="B182" s="582" t="s">
        <v>596</v>
      </c>
      <c r="C182" s="525"/>
      <c r="D182" s="525" t="s">
        <v>168</v>
      </c>
    </row>
    <row r="183" spans="1:4" x14ac:dyDescent="0.25">
      <c r="A183" s="561"/>
      <c r="B183" s="582" t="s">
        <v>597</v>
      </c>
      <c r="C183" s="525"/>
      <c r="D183" s="525" t="s">
        <v>168</v>
      </c>
    </row>
    <row r="184" spans="1:4" x14ac:dyDescent="0.25">
      <c r="A184" s="561"/>
      <c r="B184" s="582" t="s">
        <v>523</v>
      </c>
      <c r="C184" s="525"/>
      <c r="D184" s="525" t="s">
        <v>168</v>
      </c>
    </row>
    <row r="185" spans="1:4" x14ac:dyDescent="0.25">
      <c r="A185" s="561"/>
      <c r="B185" s="582" t="s">
        <v>524</v>
      </c>
      <c r="C185" s="525"/>
      <c r="D185" s="525" t="s">
        <v>168</v>
      </c>
    </row>
    <row r="186" spans="1:4" x14ac:dyDescent="0.25">
      <c r="A186" s="561"/>
      <c r="B186" s="582" t="s">
        <v>525</v>
      </c>
      <c r="C186" s="525"/>
      <c r="D186" s="525" t="s">
        <v>168</v>
      </c>
    </row>
    <row r="187" spans="1:4" x14ac:dyDescent="0.25">
      <c r="A187" s="561"/>
      <c r="B187" s="582" t="s">
        <v>526</v>
      </c>
      <c r="C187" s="525"/>
      <c r="D187" s="525" t="s">
        <v>168</v>
      </c>
    </row>
    <row r="188" spans="1:4" x14ac:dyDescent="0.25">
      <c r="A188" s="567"/>
      <c r="B188" s="582"/>
      <c r="C188" s="525"/>
      <c r="D188" s="525"/>
    </row>
    <row r="189" spans="1:4" x14ac:dyDescent="0.25">
      <c r="A189" s="567"/>
      <c r="B189" s="582" t="s">
        <v>527</v>
      </c>
      <c r="C189" s="525"/>
      <c r="D189" s="525" t="s">
        <v>168</v>
      </c>
    </row>
    <row r="190" spans="1:4" x14ac:dyDescent="0.25">
      <c r="C190" s="71"/>
      <c r="D190" s="7"/>
    </row>
    <row r="191" spans="1:4" x14ac:dyDescent="0.25">
      <c r="C191" s="71"/>
    </row>
    <row r="192" spans="1:4" x14ac:dyDescent="0.25">
      <c r="C192" s="71"/>
    </row>
    <row r="193" spans="3:3" ht="15.6" x14ac:dyDescent="0.3">
      <c r="C193" s="554"/>
    </row>
    <row r="194" spans="3:3" ht="15.6" x14ac:dyDescent="0.3">
      <c r="C194" s="554"/>
    </row>
    <row r="195" spans="3:3" ht="15.6" x14ac:dyDescent="0.3">
      <c r="C195" s="554"/>
    </row>
    <row r="196" spans="3:3" x14ac:dyDescent="0.25">
      <c r="C196" s="71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32"/>
  <dimension ref="A1:C21"/>
  <sheetViews>
    <sheetView workbookViewId="0">
      <selection activeCell="A26" sqref="A26"/>
    </sheetView>
  </sheetViews>
  <sheetFormatPr baseColWidth="10" defaultColWidth="11.44140625" defaultRowHeight="13.2" x14ac:dyDescent="0.25"/>
  <cols>
    <col min="1" max="1" width="53.5546875" bestFit="1" customWidth="1"/>
    <col min="2" max="2" width="12" bestFit="1" customWidth="1"/>
  </cols>
  <sheetData>
    <row r="1" spans="1:3" x14ac:dyDescent="0.25">
      <c r="A1" s="446" t="s">
        <v>598</v>
      </c>
      <c r="B1" s="615" t="s">
        <v>599</v>
      </c>
    </row>
    <row r="2" spans="1:3" x14ac:dyDescent="0.25">
      <c r="A2" s="445" t="s">
        <v>521</v>
      </c>
      <c r="B2" s="612">
        <v>3.5000000000000003E-2</v>
      </c>
    </row>
    <row r="3" spans="1:3" x14ac:dyDescent="0.25">
      <c r="A3" s="445" t="s">
        <v>523</v>
      </c>
      <c r="B3" s="612">
        <v>5.0000000000000001E-3</v>
      </c>
    </row>
    <row r="4" spans="1:3" x14ac:dyDescent="0.25">
      <c r="A4" s="445" t="s">
        <v>524</v>
      </c>
      <c r="B4" s="612">
        <v>0.02</v>
      </c>
    </row>
    <row r="5" spans="1:3" x14ac:dyDescent="0.25">
      <c r="A5" s="445" t="s">
        <v>525</v>
      </c>
      <c r="B5" s="612">
        <v>0.01</v>
      </c>
    </row>
    <row r="6" spans="1:3" x14ac:dyDescent="0.25">
      <c r="A6" s="445" t="s">
        <v>526</v>
      </c>
      <c r="B6" s="612">
        <v>5.0000000000000001E-3</v>
      </c>
    </row>
    <row r="7" spans="1:3" x14ac:dyDescent="0.25">
      <c r="A7" s="445" t="s">
        <v>527</v>
      </c>
      <c r="B7" s="612">
        <v>0.01</v>
      </c>
    </row>
    <row r="8" spans="1:3" x14ac:dyDescent="0.25">
      <c r="A8" s="171" t="s">
        <v>522</v>
      </c>
      <c r="B8" s="614">
        <v>120000</v>
      </c>
      <c r="C8" s="3" t="s">
        <v>600</v>
      </c>
    </row>
    <row r="9" spans="1:3" hidden="1" x14ac:dyDescent="0.25">
      <c r="A9" s="171" t="s">
        <v>596</v>
      </c>
      <c r="B9" s="612">
        <v>0</v>
      </c>
    </row>
    <row r="10" spans="1:3" hidden="1" x14ac:dyDescent="0.25">
      <c r="A10" s="445" t="s">
        <v>597</v>
      </c>
      <c r="B10" s="612">
        <v>0</v>
      </c>
    </row>
    <row r="11" spans="1:3" x14ac:dyDescent="0.25">
      <c r="A11" s="445"/>
      <c r="B11" s="613"/>
    </row>
    <row r="21" spans="2:2" x14ac:dyDescent="0.25">
      <c r="B21">
        <f>+B20/38500</f>
        <v>0</v>
      </c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72505-99C9-48C8-AFB7-A929ADCE464F}">
  <dimension ref="A1:AC28"/>
  <sheetViews>
    <sheetView zoomScale="85" zoomScaleNormal="85" workbookViewId="0">
      <selection activeCell="F40" sqref="F40"/>
    </sheetView>
  </sheetViews>
  <sheetFormatPr baseColWidth="10" defaultRowHeight="14.4" x14ac:dyDescent="0.3"/>
  <cols>
    <col min="1" max="1" width="15.5546875" style="1348" customWidth="1"/>
    <col min="2" max="2" width="13.21875" style="1348" bestFit="1" customWidth="1"/>
    <col min="3" max="3" width="11.5546875" style="1348"/>
    <col min="4" max="4" width="14.6640625" style="1348" bestFit="1" customWidth="1"/>
    <col min="5" max="9" width="11.5546875" style="1348"/>
    <col min="10" max="10" width="16" style="1348" bestFit="1" customWidth="1"/>
    <col min="11" max="16384" width="11.5546875" style="1348"/>
  </cols>
  <sheetData>
    <row r="1" spans="1:29" x14ac:dyDescent="0.3">
      <c r="A1" s="1348" t="s">
        <v>1518</v>
      </c>
    </row>
    <row r="2" spans="1:29" x14ac:dyDescent="0.3">
      <c r="A2" s="1348" t="s">
        <v>757</v>
      </c>
      <c r="H2" s="1352" t="s">
        <v>724</v>
      </c>
      <c r="I2" s="1352" t="s">
        <v>1546</v>
      </c>
      <c r="J2" s="1352" t="s">
        <v>1547</v>
      </c>
      <c r="O2" s="1352" t="s">
        <v>1548</v>
      </c>
      <c r="P2" s="1352">
        <v>0</v>
      </c>
      <c r="Q2" s="1352">
        <v>250</v>
      </c>
      <c r="R2" s="1352">
        <v>500</v>
      </c>
      <c r="S2" s="1352">
        <v>750</v>
      </c>
      <c r="T2" s="1352">
        <v>1000</v>
      </c>
      <c r="U2" s="1352">
        <v>1250</v>
      </c>
      <c r="V2" s="1352">
        <v>1500</v>
      </c>
      <c r="W2" s="1352">
        <v>1750</v>
      </c>
      <c r="X2" s="1352">
        <v>2000</v>
      </c>
      <c r="Y2" s="1352">
        <v>2250</v>
      </c>
      <c r="Z2" s="1352">
        <v>2500</v>
      </c>
      <c r="AA2" s="1352">
        <v>2750</v>
      </c>
    </row>
    <row r="3" spans="1:29" x14ac:dyDescent="0.3">
      <c r="A3" s="1349" t="s">
        <v>758</v>
      </c>
      <c r="B3" s="1349" t="s">
        <v>759</v>
      </c>
      <c r="C3" s="1349" t="s">
        <v>760</v>
      </c>
      <c r="D3" s="1349" t="s">
        <v>1549</v>
      </c>
      <c r="H3" s="1352">
        <v>0</v>
      </c>
      <c r="I3" s="1352">
        <f>+H3*$D$4</f>
        <v>0</v>
      </c>
      <c r="J3" s="1352"/>
      <c r="O3" s="1352">
        <v>0</v>
      </c>
      <c r="P3" s="1354">
        <v>1</v>
      </c>
      <c r="Q3" s="1352"/>
      <c r="R3" s="1352"/>
      <c r="S3" s="1352"/>
      <c r="T3" s="1352"/>
      <c r="U3" s="1352"/>
      <c r="V3" s="1352"/>
      <c r="W3" s="1352"/>
      <c r="X3" s="1352"/>
      <c r="Y3" s="1352"/>
      <c r="Z3" s="1352"/>
      <c r="AA3" s="1352"/>
    </row>
    <row r="4" spans="1:29" x14ac:dyDescent="0.3">
      <c r="A4" s="1349">
        <v>4</v>
      </c>
      <c r="B4" s="1349">
        <v>22</v>
      </c>
      <c r="C4" s="1349">
        <v>6</v>
      </c>
      <c r="D4" s="1349">
        <f>+B4*C4</f>
        <v>132</v>
      </c>
      <c r="H4" s="1352">
        <v>1</v>
      </c>
      <c r="I4" s="1352">
        <f t="shared" ref="I4:I23" si="0">+H4*$D$4</f>
        <v>132</v>
      </c>
      <c r="J4" s="1353">
        <f>+(Q4-P4)/(Q2-P2)*(I4-P2)+P4</f>
        <v>0.97727200000000003</v>
      </c>
      <c r="O4" s="1352">
        <v>1</v>
      </c>
      <c r="P4" s="1356">
        <v>0.99099999999999999</v>
      </c>
      <c r="Q4" s="1356">
        <v>0.96499999999999997</v>
      </c>
      <c r="R4" s="1354">
        <v>0.95</v>
      </c>
      <c r="S4" s="1354">
        <v>0.93700000000000006</v>
      </c>
      <c r="T4" s="1354">
        <v>0.92600000000000005</v>
      </c>
      <c r="U4" s="1354">
        <v>0.91600000000000004</v>
      </c>
      <c r="V4" s="1352"/>
      <c r="W4" s="1352"/>
      <c r="X4" s="1352"/>
      <c r="Y4" s="1352"/>
      <c r="Z4" s="1352"/>
      <c r="AA4" s="1352"/>
      <c r="AB4" s="1351"/>
      <c r="AC4" s="1350"/>
    </row>
    <row r="5" spans="1:29" x14ac:dyDescent="0.3">
      <c r="H5" s="1352">
        <v>2</v>
      </c>
      <c r="I5" s="1352">
        <f t="shared" si="0"/>
        <v>264</v>
      </c>
      <c r="J5" s="1353">
        <f>+(R5-Q5)/(R2-Q2)*(I5-Q2)+Q5</f>
        <v>0.95716000000000001</v>
      </c>
      <c r="L5" s="1350"/>
      <c r="O5" s="1352">
        <v>2</v>
      </c>
      <c r="P5" s="1354">
        <v>0.98499999999999999</v>
      </c>
      <c r="Q5" s="1356">
        <v>0.95799999999999996</v>
      </c>
      <c r="R5" s="1356">
        <v>0.94299999999999995</v>
      </c>
      <c r="S5" s="1354">
        <v>0.93</v>
      </c>
      <c r="T5" s="1354">
        <v>0.91900000000000004</v>
      </c>
      <c r="U5" s="1354">
        <v>0.90900000000000003</v>
      </c>
      <c r="V5" s="1354">
        <v>0.89900000000000002</v>
      </c>
      <c r="W5" s="1354">
        <v>0.89</v>
      </c>
      <c r="X5" s="1354">
        <v>0.88100000000000001</v>
      </c>
      <c r="Y5" s="1352"/>
      <c r="Z5" s="1352"/>
      <c r="AA5" s="1352"/>
    </row>
    <row r="6" spans="1:29" x14ac:dyDescent="0.3">
      <c r="H6" s="1352">
        <v>3</v>
      </c>
      <c r="I6" s="1352">
        <f t="shared" si="0"/>
        <v>396</v>
      </c>
      <c r="J6" s="1353">
        <f>+(R6-Q6)/(R2-Q2)*(I6-Q2)+Q6</f>
        <v>0.94365600000000005</v>
      </c>
      <c r="O6" s="1352">
        <v>3</v>
      </c>
      <c r="P6" s="1354">
        <v>0.98</v>
      </c>
      <c r="Q6" s="1356">
        <v>0.95299999999999996</v>
      </c>
      <c r="R6" s="1356">
        <v>0.93700000000000006</v>
      </c>
      <c r="S6" s="1354">
        <v>0.92500000000000004</v>
      </c>
      <c r="T6" s="1354">
        <v>0.91300000000000003</v>
      </c>
      <c r="U6" s="1354">
        <v>0.90300000000000002</v>
      </c>
      <c r="V6" s="1354">
        <v>0.89400000000000002</v>
      </c>
      <c r="W6" s="1354">
        <v>0.88400000000000001</v>
      </c>
      <c r="X6" s="1354">
        <v>0.876</v>
      </c>
      <c r="Y6" s="1354">
        <v>0.86799999999999999</v>
      </c>
      <c r="Z6" s="1354">
        <v>0.86</v>
      </c>
      <c r="AA6" s="1354">
        <v>0.85199999999999998</v>
      </c>
    </row>
    <row r="7" spans="1:29" x14ac:dyDescent="0.3">
      <c r="H7" s="1352">
        <v>4</v>
      </c>
      <c r="I7" s="1352">
        <f t="shared" si="0"/>
        <v>528</v>
      </c>
      <c r="J7" s="1353">
        <f>+(S7-R7)/(S2-R2)*(I7-R2)+R7</f>
        <v>0.93154400000000004</v>
      </c>
      <c r="O7" s="1352">
        <v>4</v>
      </c>
      <c r="P7" s="1354">
        <v>0.97499999999999998</v>
      </c>
      <c r="Q7" s="1354">
        <v>0.94799999999999995</v>
      </c>
      <c r="R7" s="1356">
        <v>0.93300000000000005</v>
      </c>
      <c r="S7" s="1356">
        <v>0.92</v>
      </c>
      <c r="T7" s="1354">
        <v>0.90900000000000003</v>
      </c>
      <c r="U7" s="1354">
        <v>0.89900000000000002</v>
      </c>
      <c r="V7" s="1354">
        <v>0.88900000000000001</v>
      </c>
      <c r="W7" s="1354">
        <v>0.88</v>
      </c>
      <c r="X7" s="1354">
        <v>0.871</v>
      </c>
      <c r="Y7" s="1354">
        <v>0.86299999999999999</v>
      </c>
      <c r="Z7" s="1354">
        <v>0.85499999999999998</v>
      </c>
      <c r="AA7" s="1354">
        <v>0.84799999999999998</v>
      </c>
    </row>
    <row r="8" spans="1:29" x14ac:dyDescent="0.3">
      <c r="H8" s="1352">
        <v>5</v>
      </c>
      <c r="I8" s="1352">
        <f t="shared" si="0"/>
        <v>660</v>
      </c>
      <c r="J8" s="1353">
        <f>+(S8-R8)/(S2-R2)*(I8-R2)+R8</f>
        <v>0.92068000000000005</v>
      </c>
      <c r="O8" s="1352">
        <v>5</v>
      </c>
      <c r="P8" s="1354">
        <v>0.97099999999999997</v>
      </c>
      <c r="Q8" s="1354">
        <v>0.94399999999999995</v>
      </c>
      <c r="R8" s="1356">
        <v>0.92900000000000005</v>
      </c>
      <c r="S8" s="1356">
        <v>0.91600000000000004</v>
      </c>
      <c r="T8" s="1354">
        <v>0.90500000000000003</v>
      </c>
      <c r="U8" s="1354">
        <v>0.89500000000000002</v>
      </c>
      <c r="V8" s="1354">
        <v>0.88500000000000001</v>
      </c>
      <c r="W8" s="1354">
        <v>0.876</v>
      </c>
      <c r="X8" s="1354">
        <v>0.86799999999999999</v>
      </c>
      <c r="Y8" s="1354">
        <v>0.86</v>
      </c>
      <c r="Z8" s="1354">
        <v>0.85199999999999998</v>
      </c>
      <c r="AA8" s="1354">
        <v>0.84399999999999997</v>
      </c>
    </row>
    <row r="9" spans="1:29" x14ac:dyDescent="0.3">
      <c r="H9" s="1352">
        <v>6</v>
      </c>
      <c r="I9" s="1352">
        <f t="shared" si="0"/>
        <v>792</v>
      </c>
      <c r="J9" s="1353">
        <f>+(T9-S9)/(T2-S2)*(I9-S2)+S9</f>
        <v>0.91098400000000002</v>
      </c>
      <c r="O9" s="1352">
        <v>6</v>
      </c>
      <c r="P9" s="1354">
        <v>0.96699999999999997</v>
      </c>
      <c r="Q9" s="1354">
        <v>0.94099999999999995</v>
      </c>
      <c r="R9" s="1354">
        <v>0.92500000000000004</v>
      </c>
      <c r="S9" s="1356">
        <v>0.91300000000000003</v>
      </c>
      <c r="T9" s="1356">
        <v>0.90100000000000002</v>
      </c>
      <c r="U9" s="1354">
        <v>0.89100000000000001</v>
      </c>
      <c r="V9" s="1354">
        <v>0.88200000000000001</v>
      </c>
      <c r="W9" s="1354">
        <v>0.873</v>
      </c>
      <c r="X9" s="1354">
        <v>0.86399999999999999</v>
      </c>
      <c r="Y9" s="1354">
        <v>0.85599999999999998</v>
      </c>
      <c r="Z9" s="1354">
        <v>0.84799999999999998</v>
      </c>
      <c r="AA9" s="1354">
        <v>0.84099999999999997</v>
      </c>
    </row>
    <row r="10" spans="1:29" x14ac:dyDescent="0.3">
      <c r="H10" s="1352">
        <v>7</v>
      </c>
      <c r="I10" s="1352">
        <f t="shared" si="0"/>
        <v>924</v>
      </c>
      <c r="J10" s="1353">
        <f>+(T10-S10)/(T2-S2)*(I10-S2)+S10</f>
        <v>0.90134400000000003</v>
      </c>
      <c r="O10" s="1352">
        <v>7</v>
      </c>
      <c r="P10" s="1354">
        <v>0.96399999999999997</v>
      </c>
      <c r="Q10" s="1354">
        <v>0.93700000000000006</v>
      </c>
      <c r="R10" s="1354">
        <v>0.92200000000000004</v>
      </c>
      <c r="S10" s="1356">
        <v>0.90900000000000003</v>
      </c>
      <c r="T10" s="1356">
        <v>0.89800000000000002</v>
      </c>
      <c r="U10" s="1354">
        <v>0.88800000000000001</v>
      </c>
      <c r="V10" s="1354">
        <v>0.878</v>
      </c>
      <c r="W10" s="1354">
        <v>0.86899999999999999</v>
      </c>
      <c r="X10" s="1354">
        <v>0.86099999999999999</v>
      </c>
      <c r="Y10" s="1354">
        <v>0.85299999999999998</v>
      </c>
      <c r="Z10" s="1354">
        <v>0.84499999999999997</v>
      </c>
      <c r="AA10" s="1354">
        <v>0.83699999999999997</v>
      </c>
    </row>
    <row r="11" spans="1:29" x14ac:dyDescent="0.3">
      <c r="H11" s="1352">
        <v>8</v>
      </c>
      <c r="I11" s="1352">
        <f t="shared" si="0"/>
        <v>1056</v>
      </c>
      <c r="J11" s="1353">
        <f>+(U11-T11)/(U2-T2)*(I11-T2)+T11</f>
        <v>0.892536</v>
      </c>
      <c r="O11" s="1352">
        <v>8</v>
      </c>
      <c r="P11" s="1354">
        <v>0.96</v>
      </c>
      <c r="Q11" s="1354">
        <v>0.93400000000000005</v>
      </c>
      <c r="R11" s="1354">
        <v>0.91800000000000004</v>
      </c>
      <c r="S11" s="1354">
        <v>0.90600000000000003</v>
      </c>
      <c r="T11" s="1356">
        <v>0.89500000000000002</v>
      </c>
      <c r="U11" s="1356">
        <v>0.88400000000000001</v>
      </c>
      <c r="V11" s="1354">
        <v>0.875</v>
      </c>
      <c r="W11" s="1354">
        <v>0.86599999999999999</v>
      </c>
      <c r="X11" s="1354">
        <v>0.85699999999999998</v>
      </c>
      <c r="Y11" s="1354">
        <v>0.84899999999999998</v>
      </c>
      <c r="Z11" s="1354">
        <v>0.84199999999999997</v>
      </c>
      <c r="AA11" s="1354">
        <v>0.83399999999999996</v>
      </c>
    </row>
    <row r="12" spans="1:29" x14ac:dyDescent="0.3">
      <c r="H12" s="1352">
        <v>9</v>
      </c>
      <c r="I12" s="1352">
        <f t="shared" si="0"/>
        <v>1188</v>
      </c>
      <c r="J12" s="1353">
        <f>+(U12-T12)/(U2-T2)*(I12-T2)+T12</f>
        <v>0.88348000000000004</v>
      </c>
      <c r="O12" s="1352">
        <v>9</v>
      </c>
      <c r="P12" s="1354">
        <v>0.95699999999999996</v>
      </c>
      <c r="Q12" s="1354">
        <v>0.93</v>
      </c>
      <c r="R12" s="1354">
        <v>0.91500000000000004</v>
      </c>
      <c r="S12" s="1354">
        <v>0.90300000000000002</v>
      </c>
      <c r="T12" s="1356">
        <v>0.89100000000000001</v>
      </c>
      <c r="U12" s="1356">
        <v>0.88100000000000001</v>
      </c>
      <c r="V12" s="1354">
        <v>0.872</v>
      </c>
      <c r="W12" s="1354">
        <v>0.86299999999999999</v>
      </c>
      <c r="X12" s="1354">
        <v>0.85399999999999998</v>
      </c>
      <c r="Y12" s="1354">
        <v>0.84599999999999997</v>
      </c>
      <c r="Z12" s="1354">
        <v>0.83899999999999997</v>
      </c>
      <c r="AA12" s="1354">
        <v>0.83099999999999996</v>
      </c>
    </row>
    <row r="13" spans="1:29" x14ac:dyDescent="0.3">
      <c r="H13" s="1352">
        <v>10</v>
      </c>
      <c r="I13" s="1352">
        <f t="shared" si="0"/>
        <v>1320</v>
      </c>
      <c r="J13" s="1353">
        <f>+(V13-U13)/(V2-U2)*(I13-U2)+U13</f>
        <v>0.87548000000000004</v>
      </c>
      <c r="O13" s="1352">
        <v>10</v>
      </c>
      <c r="P13" s="1354">
        <v>0.95399999999999996</v>
      </c>
      <c r="Q13" s="1354">
        <v>0.92700000000000005</v>
      </c>
      <c r="R13" s="1354">
        <v>0.91200000000000003</v>
      </c>
      <c r="S13" s="1354">
        <v>0.89900000000000002</v>
      </c>
      <c r="T13" s="1354">
        <v>0.88800000000000001</v>
      </c>
      <c r="U13" s="1356">
        <v>0.878</v>
      </c>
      <c r="V13" s="1356">
        <v>0.86899999999999999</v>
      </c>
      <c r="W13" s="1354">
        <v>0.86</v>
      </c>
      <c r="X13" s="1354">
        <v>0.85099999999999998</v>
      </c>
      <c r="Y13" s="1354">
        <v>0.84299999999999997</v>
      </c>
      <c r="Z13" s="1354">
        <v>0.83599999999999997</v>
      </c>
      <c r="AA13" s="1354">
        <v>0.82799999999999996</v>
      </c>
    </row>
    <row r="14" spans="1:29" x14ac:dyDescent="0.3">
      <c r="H14" s="1352">
        <v>11</v>
      </c>
      <c r="I14" s="1352">
        <f t="shared" si="0"/>
        <v>1452</v>
      </c>
      <c r="J14" s="1353">
        <f>+(V14-U14)/(V2-U2)*(I14-U2)+U14</f>
        <v>0.86772799999999994</v>
      </c>
      <c r="O14" s="1352">
        <v>11</v>
      </c>
      <c r="P14" s="1354">
        <v>0.95099999999999996</v>
      </c>
      <c r="Q14" s="1354">
        <v>0.92400000000000004</v>
      </c>
      <c r="R14" s="1354">
        <v>0.90900000000000003</v>
      </c>
      <c r="S14" s="1354">
        <v>0.89700000000000002</v>
      </c>
      <c r="T14" s="1354">
        <v>0.88500000000000001</v>
      </c>
      <c r="U14" s="1356">
        <v>0.875</v>
      </c>
      <c r="V14" s="1356">
        <v>0.86599999999999999</v>
      </c>
      <c r="W14" s="1354">
        <v>0.85699999999999998</v>
      </c>
      <c r="X14" s="1354">
        <v>0.84899999999999998</v>
      </c>
      <c r="Y14" s="1354">
        <v>0.84099999999999997</v>
      </c>
      <c r="Z14" s="1354">
        <v>0.83299999999999996</v>
      </c>
      <c r="AA14" s="1354">
        <v>0.82499999999999996</v>
      </c>
    </row>
    <row r="15" spans="1:29" x14ac:dyDescent="0.3">
      <c r="H15" s="1352">
        <v>12</v>
      </c>
      <c r="I15" s="1352">
        <f t="shared" si="0"/>
        <v>1584</v>
      </c>
      <c r="J15" s="1353">
        <f>+(W15-V15)/(W2-V2)*(I15-V2)+V15</f>
        <v>0.85997599999999996</v>
      </c>
      <c r="O15" s="1352">
        <v>12</v>
      </c>
      <c r="P15" s="1354">
        <v>0.94799999999999995</v>
      </c>
      <c r="Q15" s="1354">
        <v>0.92200000000000004</v>
      </c>
      <c r="R15" s="1354">
        <v>0.90600000000000003</v>
      </c>
      <c r="S15" s="1354">
        <v>0.89400000000000002</v>
      </c>
      <c r="T15" s="1354">
        <v>0.88300000000000001</v>
      </c>
      <c r="U15" s="1354">
        <v>0.873</v>
      </c>
      <c r="V15" s="1356">
        <v>0.86299999999999999</v>
      </c>
      <c r="W15" s="1356">
        <v>0.85399999999999998</v>
      </c>
      <c r="X15" s="1354">
        <v>0.84599999999999997</v>
      </c>
      <c r="Y15" s="1354">
        <v>0.83799999999999997</v>
      </c>
      <c r="Z15" s="1354">
        <v>0.83</v>
      </c>
      <c r="AA15" s="1354">
        <v>0.82299999999999995</v>
      </c>
    </row>
    <row r="16" spans="1:29" x14ac:dyDescent="0.3">
      <c r="H16" s="1352">
        <v>13</v>
      </c>
      <c r="I16" s="1352">
        <f t="shared" si="0"/>
        <v>1716</v>
      </c>
      <c r="J16" s="1353">
        <f>+(W16-V16)/(W2-V2)*(I16-V2)+V16</f>
        <v>0.85308799999999996</v>
      </c>
      <c r="O16" s="1352">
        <v>13</v>
      </c>
      <c r="P16" s="1354">
        <v>0.94499999999999995</v>
      </c>
      <c r="Q16" s="1354">
        <v>0.91900000000000004</v>
      </c>
      <c r="R16" s="1354">
        <v>0.90300000000000002</v>
      </c>
      <c r="S16" s="1354">
        <v>0.89100000000000001</v>
      </c>
      <c r="T16" s="1354">
        <v>0.88</v>
      </c>
      <c r="U16" s="1354">
        <v>0.87</v>
      </c>
      <c r="V16" s="1356">
        <v>0.86</v>
      </c>
      <c r="W16" s="1356">
        <v>0.85199999999999998</v>
      </c>
      <c r="X16" s="1354">
        <v>0.84299999999999997</v>
      </c>
      <c r="Y16" s="1354">
        <v>0.83499999999999996</v>
      </c>
      <c r="Z16" s="1354">
        <v>0.82699999999999996</v>
      </c>
      <c r="AA16" s="1354">
        <v>0.82</v>
      </c>
    </row>
    <row r="17" spans="1:27" x14ac:dyDescent="0.3">
      <c r="H17" s="1352">
        <v>14</v>
      </c>
      <c r="I17" s="1352">
        <f t="shared" si="0"/>
        <v>1848</v>
      </c>
      <c r="J17" s="1353">
        <f>+(X17-W17)/(X2-W2)*(I17-W2)+W17</f>
        <v>0.84586399999999995</v>
      </c>
      <c r="O17" s="1352">
        <v>14</v>
      </c>
      <c r="P17" s="1354">
        <v>0.94199999999999995</v>
      </c>
      <c r="Q17" s="1354">
        <v>0.91600000000000004</v>
      </c>
      <c r="R17" s="1354">
        <v>0.90100000000000002</v>
      </c>
      <c r="S17" s="1354">
        <v>0.88800000000000001</v>
      </c>
      <c r="T17" s="1354">
        <v>0.877</v>
      </c>
      <c r="U17" s="1354">
        <v>0.86699999999999999</v>
      </c>
      <c r="V17" s="1354">
        <v>0.85799999999999998</v>
      </c>
      <c r="W17" s="1356">
        <v>0.84899999999999998</v>
      </c>
      <c r="X17" s="1356">
        <v>0.84099999999999997</v>
      </c>
      <c r="Y17" s="1354">
        <v>0.83299999999999996</v>
      </c>
      <c r="Z17" s="1354">
        <v>0.82499999999999996</v>
      </c>
      <c r="AA17" s="1354">
        <v>0.81699999999999995</v>
      </c>
    </row>
    <row r="18" spans="1:27" x14ac:dyDescent="0.3">
      <c r="H18" s="1352">
        <v>15</v>
      </c>
      <c r="I18" s="1352">
        <f t="shared" si="0"/>
        <v>1980</v>
      </c>
      <c r="J18" s="1353">
        <f>+(X18-W18)/(X2-W2)*(I18-W2)+W18</f>
        <v>0.83872000000000002</v>
      </c>
      <c r="O18" s="1352">
        <v>15</v>
      </c>
      <c r="P18" s="1354">
        <v>0.93899999999999995</v>
      </c>
      <c r="Q18" s="1354">
        <v>0.91300000000000003</v>
      </c>
      <c r="R18" s="1354">
        <v>0.89800000000000002</v>
      </c>
      <c r="S18" s="1354">
        <v>0.88600000000000001</v>
      </c>
      <c r="T18" s="1354">
        <v>0.875</v>
      </c>
      <c r="U18" s="1354">
        <v>0.86499999999999999</v>
      </c>
      <c r="V18" s="1354">
        <v>0.85499999999999998</v>
      </c>
      <c r="W18" s="1356">
        <v>0.84699999999999998</v>
      </c>
      <c r="X18" s="1356">
        <v>0.83799999999999997</v>
      </c>
      <c r="Y18" s="1354">
        <v>0.83</v>
      </c>
      <c r="Z18" s="1354">
        <v>0.82199999999999995</v>
      </c>
      <c r="AA18" s="1354">
        <v>0.81499999999999995</v>
      </c>
    </row>
    <row r="19" spans="1:27" x14ac:dyDescent="0.3">
      <c r="H19" s="1352">
        <v>16</v>
      </c>
      <c r="I19" s="1352">
        <f t="shared" si="0"/>
        <v>2112</v>
      </c>
      <c r="J19" s="1353">
        <f>+(Y19-X19)/(Y2-X2)*(I19-X2)+X19</f>
        <v>0.83241599999999993</v>
      </c>
      <c r="O19" s="1352">
        <v>16</v>
      </c>
      <c r="P19" s="1354">
        <v>0.93700000000000006</v>
      </c>
      <c r="Q19" s="1354">
        <v>0.91100000000000003</v>
      </c>
      <c r="R19" s="1354">
        <v>0.89600000000000002</v>
      </c>
      <c r="S19" s="1354">
        <v>0.88300000000000001</v>
      </c>
      <c r="T19" s="1354">
        <v>0.872</v>
      </c>
      <c r="U19" s="1354">
        <v>0.86199999999999999</v>
      </c>
      <c r="V19" s="1354">
        <v>0.85299999999999998</v>
      </c>
      <c r="W19" s="1354">
        <v>0.84399999999999997</v>
      </c>
      <c r="X19" s="1356">
        <v>0.83599999999999997</v>
      </c>
      <c r="Y19" s="1356">
        <v>0.82799999999999996</v>
      </c>
      <c r="Z19" s="1354">
        <v>0.82</v>
      </c>
      <c r="AA19" s="1354">
        <v>0.81299999999999994</v>
      </c>
    </row>
    <row r="20" spans="1:27" x14ac:dyDescent="0.3">
      <c r="H20" s="1352">
        <v>17</v>
      </c>
      <c r="I20" s="1352">
        <f t="shared" si="0"/>
        <v>2244</v>
      </c>
      <c r="J20" s="1353">
        <f>+(Y20-X20)/(Y2-X2)*(I20-X2)+X20</f>
        <v>0.82519199999999993</v>
      </c>
      <c r="O20" s="1352">
        <v>17</v>
      </c>
      <c r="P20" s="1354">
        <v>0.93400000000000005</v>
      </c>
      <c r="Q20" s="1354">
        <v>0.90800000000000003</v>
      </c>
      <c r="R20" s="1354">
        <v>0.89300000000000002</v>
      </c>
      <c r="S20" s="1354">
        <v>0.88100000000000001</v>
      </c>
      <c r="T20" s="1354">
        <v>0.87</v>
      </c>
      <c r="U20" s="1354">
        <v>0.86</v>
      </c>
      <c r="V20" s="1354">
        <v>0.85</v>
      </c>
      <c r="W20" s="1354">
        <v>0.84199999999999997</v>
      </c>
      <c r="X20" s="1356">
        <v>0.83299999999999996</v>
      </c>
      <c r="Y20" s="1356">
        <v>0.82499999999999996</v>
      </c>
      <c r="Z20" s="1354">
        <v>0.81799999999999995</v>
      </c>
      <c r="AA20" s="1354">
        <v>0.81</v>
      </c>
    </row>
    <row r="21" spans="1:27" x14ac:dyDescent="0.3">
      <c r="H21" s="1352">
        <v>18</v>
      </c>
      <c r="I21" s="1352">
        <f t="shared" si="0"/>
        <v>2376</v>
      </c>
      <c r="J21" s="1353">
        <f>+(Z21-Y21)/(Z2-Y2)*(I21-Y2)+Y21</f>
        <v>0.81896799999999992</v>
      </c>
      <c r="O21" s="1352">
        <v>18</v>
      </c>
      <c r="P21" s="1354">
        <v>0.93200000000000005</v>
      </c>
      <c r="Q21" s="1354">
        <v>0.90600000000000003</v>
      </c>
      <c r="R21" s="1354">
        <v>0.89100000000000001</v>
      </c>
      <c r="S21" s="1354">
        <v>0.878</v>
      </c>
      <c r="T21" s="1354">
        <v>0.86699999999999999</v>
      </c>
      <c r="U21" s="1354">
        <v>0.85699999999999998</v>
      </c>
      <c r="V21" s="1354">
        <v>0.84799999999999998</v>
      </c>
      <c r="W21" s="1354">
        <v>0.83899999999999997</v>
      </c>
      <c r="X21" s="1354">
        <v>0.83099999999999996</v>
      </c>
      <c r="Y21" s="1356">
        <v>0.82299999999999995</v>
      </c>
      <c r="Z21" s="1356">
        <v>0.81499999999999995</v>
      </c>
      <c r="AA21" s="1354">
        <v>0.80800000000000005</v>
      </c>
    </row>
    <row r="22" spans="1:27" x14ac:dyDescent="0.3">
      <c r="H22" s="1352">
        <v>19</v>
      </c>
      <c r="I22" s="1352">
        <f t="shared" si="0"/>
        <v>2508</v>
      </c>
      <c r="J22" s="1353">
        <f>+(AA22-Z22)/(AA2-Z2)*(I22-Z2)+Z22</f>
        <v>0.81277599999999994</v>
      </c>
      <c r="O22" s="1352">
        <v>19</v>
      </c>
      <c r="P22" s="1354">
        <v>0.92900000000000005</v>
      </c>
      <c r="Q22" s="1354">
        <v>0.90300000000000002</v>
      </c>
      <c r="R22" s="1354">
        <v>0.88800000000000001</v>
      </c>
      <c r="S22" s="1354">
        <v>0.876</v>
      </c>
      <c r="T22" s="1354">
        <v>0.86499999999999999</v>
      </c>
      <c r="U22" s="1354">
        <v>0.85499999999999998</v>
      </c>
      <c r="V22" s="1354">
        <v>0.84599999999999997</v>
      </c>
      <c r="W22" s="1354">
        <v>0.83699999999999997</v>
      </c>
      <c r="X22" s="1354">
        <v>0.82899999999999996</v>
      </c>
      <c r="Y22" s="1354">
        <v>0.82099999999999995</v>
      </c>
      <c r="Z22" s="1356">
        <v>0.81299999999999994</v>
      </c>
      <c r="AA22" s="1356">
        <v>0.80600000000000005</v>
      </c>
    </row>
    <row r="23" spans="1:27" x14ac:dyDescent="0.3">
      <c r="H23" s="1352">
        <v>20</v>
      </c>
      <c r="I23" s="1352">
        <f t="shared" si="0"/>
        <v>2640</v>
      </c>
      <c r="J23" s="1353">
        <f>+(AA23-Z23)/(AA2-Z2)*(I23-Z2)+Z23</f>
        <v>0.80652000000000001</v>
      </c>
      <c r="O23" s="1352">
        <v>20</v>
      </c>
      <c r="P23" s="1354">
        <v>0.92700000000000005</v>
      </c>
      <c r="Q23" s="1354">
        <v>0.90100000000000002</v>
      </c>
      <c r="R23" s="1354">
        <v>0.88600000000000001</v>
      </c>
      <c r="S23" s="1354">
        <v>0.874</v>
      </c>
      <c r="T23" s="1354">
        <v>0.86299999999999999</v>
      </c>
      <c r="U23" s="1354">
        <v>0.85299999999999998</v>
      </c>
      <c r="V23" s="1354">
        <v>0.84299999999999997</v>
      </c>
      <c r="W23" s="1354">
        <v>0.83499999999999996</v>
      </c>
      <c r="X23" s="1354">
        <v>0.82599999999999996</v>
      </c>
      <c r="Y23" s="1354">
        <v>0.81799999999999995</v>
      </c>
      <c r="Z23" s="1356">
        <v>0.81100000000000005</v>
      </c>
      <c r="AA23" s="1356">
        <v>0.80300000000000005</v>
      </c>
    </row>
    <row r="24" spans="1:27" x14ac:dyDescent="0.3">
      <c r="H24" s="1352" t="s">
        <v>1550</v>
      </c>
      <c r="I24" s="1352"/>
      <c r="J24" s="1355">
        <f>+AVERAGE(J4:J23)</f>
        <v>0.87776920000000003</v>
      </c>
    </row>
    <row r="25" spans="1:27" x14ac:dyDescent="0.3">
      <c r="O25" s="1357" t="s">
        <v>1551</v>
      </c>
    </row>
    <row r="28" spans="1:27" x14ac:dyDescent="0.3">
      <c r="A28" s="1357" t="s">
        <v>1552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85D10-6277-4E40-8631-8D9B8C50B57E}">
  <sheetPr codeName="Hoja33"/>
  <dimension ref="A2:W230"/>
  <sheetViews>
    <sheetView showGridLines="0" zoomScale="55" zoomScaleNormal="55" workbookViewId="0">
      <pane xSplit="3" ySplit="9" topLeftCell="D111" activePane="bottomRight" state="frozen"/>
      <selection activeCell="G225" sqref="G225"/>
      <selection pane="topRight" activeCell="G225" sqref="G225"/>
      <selection pane="bottomLeft" activeCell="G225" sqref="G225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7.234644499389435</v>
      </c>
      <c r="M27" s="78">
        <f t="shared" ref="M27" si="6">+L27*E27</f>
        <v>86649.183223186963</v>
      </c>
      <c r="N27" s="15" t="str">
        <f>+'ASIGNACION INDEX'!D19</f>
        <v>IPC</v>
      </c>
      <c r="O27" s="335">
        <f t="shared" ref="O27" si="7">+J27+M27</f>
        <v>86649.183223186963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86649.183223186963</v>
      </c>
      <c r="N33" s="15">
        <f>+'ASIGNACION INDEX'!D25</f>
        <v>0</v>
      </c>
      <c r="O33" s="336">
        <f>SUM(O26:O32)</f>
        <v>86649.183223186963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764081.30065476568</v>
      </c>
      <c r="M36" s="1137">
        <f t="shared" ref="M36:M51" si="10">+L36*E36</f>
        <v>764081.30065476568</v>
      </c>
      <c r="N36" s="1138" t="str">
        <f>+'ASIGNACION INDEX'!D28</f>
        <v>IPC</v>
      </c>
      <c r="O36" s="1139">
        <f t="shared" ref="O36:O51" si="11">+J36+M36</f>
        <v>764081.30065476568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57629.056883983976</v>
      </c>
      <c r="M38" s="1097">
        <f t="shared" si="10"/>
        <v>57629.056883983976</v>
      </c>
      <c r="N38" s="1102" t="str">
        <f>+'ASIGNACION INDEX'!D30</f>
        <v>IPC</v>
      </c>
      <c r="O38" s="1099">
        <f t="shared" si="11"/>
        <v>57629.056883983976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158658.43610475789</v>
      </c>
      <c r="M39" s="1097">
        <f t="shared" si="10"/>
        <v>158658.43610475789</v>
      </c>
      <c r="N39" s="1102" t="str">
        <f>+'ASIGNACION INDEX'!D31</f>
        <v>IPC</v>
      </c>
      <c r="O39" s="1099">
        <f t="shared" si="11"/>
        <v>158658.43610475789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591527.00637354096</v>
      </c>
      <c r="M40" s="1097">
        <f t="shared" si="10"/>
        <v>591527.00637354096</v>
      </c>
      <c r="N40" s="1102" t="str">
        <f>+'ASIGNACION INDEX'!D32</f>
        <v>IPC</v>
      </c>
      <c r="O40" s="1099">
        <f t="shared" si="11"/>
        <v>591527.00637354096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191884.02346726629</v>
      </c>
      <c r="M41" s="1097">
        <f t="shared" si="10"/>
        <v>191884.02346726629</v>
      </c>
      <c r="N41" s="1102" t="str">
        <f>+'ASIGNACION INDEX'!D33</f>
        <v>IPC</v>
      </c>
      <c r="O41" s="1099">
        <f t="shared" si="11"/>
        <v>191884.02346726629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110259.71041008405</v>
      </c>
      <c r="M42" s="1097">
        <f t="shared" si="10"/>
        <v>110259.71041008405</v>
      </c>
      <c r="N42" s="1102" t="str">
        <f>+'ASIGNACION INDEX'!D34</f>
        <v>IPC</v>
      </c>
      <c r="O42" s="1099">
        <f t="shared" si="11"/>
        <v>110259.71041008405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785111.93916801293</v>
      </c>
      <c r="M44" s="1097">
        <f t="shared" si="10"/>
        <v>785111.93916801293</v>
      </c>
      <c r="N44" s="1102" t="str">
        <f>+'ASIGNACION INDEX'!D36</f>
        <v>IPC</v>
      </c>
      <c r="O44" s="1099">
        <f t="shared" si="11"/>
        <v>785111.93916801293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185041.17920232186</v>
      </c>
      <c r="M45" s="1097">
        <f t="shared" si="10"/>
        <v>185041.17920232186</v>
      </c>
      <c r="N45" s="1102" t="str">
        <f>+'ASIGNACION INDEX'!D37</f>
        <v>IPC</v>
      </c>
      <c r="O45" s="1099">
        <f t="shared" si="11"/>
        <v>185041.17920232186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97509.012117945691</v>
      </c>
      <c r="M46" s="1097">
        <f t="shared" si="10"/>
        <v>97509.012117945691</v>
      </c>
      <c r="N46" s="1102" t="str">
        <f>+'ASIGNACION INDEX'!D38</f>
        <v>IPC</v>
      </c>
      <c r="O46" s="1099">
        <f t="shared" si="11"/>
        <v>97509.012117945691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461421.53694753611</v>
      </c>
      <c r="M47" s="1097">
        <f t="shared" si="10"/>
        <v>461421.53694753611</v>
      </c>
      <c r="N47" s="1102" t="str">
        <f>+'ASIGNACION INDEX'!D39</f>
        <v>IPC</v>
      </c>
      <c r="O47" s="1099">
        <f t="shared" si="11"/>
        <v>461421.53694753611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1197270.5177393977</v>
      </c>
      <c r="M49" s="1097">
        <f t="shared" si="10"/>
        <v>1197270.5177393977</v>
      </c>
      <c r="N49" s="1102" t="str">
        <f>+'ASIGNACION INDEX'!D41</f>
        <v>IPC</v>
      </c>
      <c r="O49" s="1099">
        <f t="shared" si="11"/>
        <v>1197270.5177393977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26440.918021280504</v>
      </c>
      <c r="M50" s="1097">
        <f t="shared" si="10"/>
        <v>26440.918021280504</v>
      </c>
      <c r="N50" s="1102" t="str">
        <f>+'ASIGNACION INDEX'!D42</f>
        <v>IPC</v>
      </c>
      <c r="O50" s="1099">
        <f t="shared" si="11"/>
        <v>26440.918021280504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5326144.9897353705</v>
      </c>
      <c r="N52" s="1148">
        <f>+'ASIGNACION INDEX'!D44</f>
        <v>0</v>
      </c>
      <c r="O52" s="1149">
        <f>SUM(O36:O51)</f>
        <v>5326144.9897353705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7303800.6351370085</v>
      </c>
      <c r="N60" s="15">
        <f>+'ASIGNACION INDEX'!D52</f>
        <v>0</v>
      </c>
      <c r="O60" s="336">
        <f>SUM(O22,O33,O52,O57,O14)</f>
        <v>40888311.805182427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7.234644499389435</v>
      </c>
      <c r="M100" s="78">
        <f>+L100*E100</f>
        <v>4159.9205871489248</v>
      </c>
      <c r="N100" s="15" t="str">
        <f>+'ASIGNACION INDEX'!D92</f>
        <v>IPC</v>
      </c>
      <c r="O100" s="335">
        <f>+J100+M100</f>
        <v>4159.9205871489248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289257.24053380144</v>
      </c>
      <c r="M101" s="78">
        <f>+L101*E101</f>
        <v>289257.24053380144</v>
      </c>
      <c r="N101" s="15" t="str">
        <f>+'ASIGNACION INDEX'!D93</f>
        <v>IPC</v>
      </c>
      <c r="O101" s="335">
        <f>+J101+M101</f>
        <v>289257.24053380144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200426.8927712421</v>
      </c>
      <c r="M102" s="78">
        <f>+L102*E102</f>
        <v>200426.8927712421</v>
      </c>
      <c r="N102" s="15" t="str">
        <f>+'ASIGNACION INDEX'!D94</f>
        <v>IPC</v>
      </c>
      <c r="O102" s="335">
        <f>+J102+M102</f>
        <v>200426.8927712421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52592.225551600262</v>
      </c>
      <c r="M103" s="78">
        <f>+L103*E103</f>
        <v>52592.225551600262</v>
      </c>
      <c r="N103" s="15" t="str">
        <f>+'ASIGNACION INDEX'!D95</f>
        <v>IPC</v>
      </c>
      <c r="O103" s="335">
        <f>+J103+M103</f>
        <v>52592.225551600262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3950.3683598610564</v>
      </c>
      <c r="M104" s="78">
        <f>+L104*E104</f>
        <v>3950.3683598610564</v>
      </c>
      <c r="N104" s="15" t="str">
        <f>+'ASIGNACION INDEX'!D96</f>
        <v>IPC</v>
      </c>
      <c r="O104" s="335">
        <f>+J104+M104</f>
        <v>3950.3683598610564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550386.64780365373</v>
      </c>
      <c r="N105" s="15">
        <f>+'ASIGNACION INDEX'!D97</f>
        <v>0</v>
      </c>
      <c r="O105" s="336">
        <f>SUM(O99:O104)</f>
        <v>550386.64780365373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139756.70461060319</v>
      </c>
      <c r="M108" s="78">
        <f t="shared" ref="M108:M118" si="22">+L108*E108</f>
        <v>139756.70461060319</v>
      </c>
      <c r="N108" s="15" t="str">
        <f>+'ASIGNACION INDEX'!D100</f>
        <v>IPC</v>
      </c>
      <c r="O108" s="335">
        <f t="shared" ref="O108:O118" si="23">+J108+M108</f>
        <v>139756.70461060319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100244.24146561525</v>
      </c>
      <c r="M109" s="78">
        <f t="shared" si="22"/>
        <v>100244.24146561525</v>
      </c>
      <c r="N109" s="15" t="str">
        <f>+'ASIGNACION INDEX'!D101</f>
        <v>IPC</v>
      </c>
      <c r="O109" s="335">
        <f t="shared" si="23"/>
        <v>100244.24146561525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71532.852066475898</v>
      </c>
      <c r="M110" s="78">
        <f t="shared" si="22"/>
        <v>71532.852066475898</v>
      </c>
      <c r="N110" s="15" t="str">
        <f>+'ASIGNACION INDEX'!D102</f>
        <v>IPC</v>
      </c>
      <c r="O110" s="335">
        <f t="shared" si="23"/>
        <v>71532.852066475898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286604.48002367991</v>
      </c>
      <c r="M111" s="78">
        <f t="shared" si="22"/>
        <v>286604.48002367991</v>
      </c>
      <c r="N111" s="15" t="str">
        <f>+'ASIGNACION INDEX'!D103</f>
        <v>IPC</v>
      </c>
      <c r="O111" s="335">
        <f t="shared" si="23"/>
        <v>286604.48002367991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16261.255030021881</v>
      </c>
      <c r="M112" s="78">
        <f t="shared" si="22"/>
        <v>16261.255030021881</v>
      </c>
      <c r="N112" s="15" t="str">
        <f>+'ASIGNACION INDEX'!D104</f>
        <v>IPC</v>
      </c>
      <c r="O112" s="335">
        <f t="shared" si="23"/>
        <v>16261.255030021881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19114.12508070363</v>
      </c>
      <c r="M113" s="78">
        <f t="shared" si="22"/>
        <v>19114.12508070363</v>
      </c>
      <c r="N113" s="15" t="str">
        <f>+'ASIGNACION INDEX'!D105</f>
        <v>IPC</v>
      </c>
      <c r="O113" s="335">
        <f t="shared" si="23"/>
        <v>19114.12508070363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63755.755006916719</v>
      </c>
      <c r="M114" s="78">
        <f t="shared" si="22"/>
        <v>63755.755006916719</v>
      </c>
      <c r="N114" s="15" t="str">
        <f>+'ASIGNACION INDEX'!D106</f>
        <v>IPC</v>
      </c>
      <c r="O114" s="335">
        <f t="shared" si="23"/>
        <v>63755.755006916719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5083.824392828551</v>
      </c>
      <c r="M115" s="78">
        <f t="shared" si="22"/>
        <v>5083.824392828551</v>
      </c>
      <c r="N115" s="15" t="str">
        <f>+'ASIGNACION INDEX'!D107</f>
        <v>IPC</v>
      </c>
      <c r="O115" s="335">
        <f t="shared" si="23"/>
        <v>5083.824392828551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72027.236247295106</v>
      </c>
      <c r="M116" s="78">
        <f t="shared" si="22"/>
        <v>72027.236247295106</v>
      </c>
      <c r="N116" s="15" t="str">
        <f>+'ASIGNACION INDEX'!D108</f>
        <v>IPC</v>
      </c>
      <c r="O116" s="335">
        <f t="shared" si="23"/>
        <v>72027.236247295106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61267.589968137581</v>
      </c>
      <c r="M117" s="78">
        <f t="shared" si="22"/>
        <v>61267.589968137581</v>
      </c>
      <c r="N117" s="15" t="str">
        <f>+'ASIGNACION INDEX'!D109</f>
        <v>IPC</v>
      </c>
      <c r="O117" s="335">
        <f t="shared" si="23"/>
        <v>61267.589968137581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6791.4340588665618</v>
      </c>
      <c r="M118" s="78">
        <f t="shared" si="22"/>
        <v>6791.4340588665618</v>
      </c>
      <c r="N118" s="15" t="str">
        <f>+'ASIGNACION INDEX'!D110</f>
        <v>IPC</v>
      </c>
      <c r="O118" s="335">
        <f t="shared" si="23"/>
        <v>6791.4340588665618</v>
      </c>
      <c r="P118" s="348"/>
      <c r="R118" s="78">
        <f>+(HLOOKUP($F$82,SSEE!$B$4:$Y$163,159,FALSE)+HLOOKUP("CONV.IN-OUT.70",SSEE!$B$4:$Y$163,159,FALSE))*VLOOKUP($C$5,'Data SSEE'!$A$2:$L$21,11,FALSE)</f>
        <v>7094.3182193636494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842439.49795114412</v>
      </c>
      <c r="N119" s="15">
        <f>+'ASIGNACION INDEX'!D111</f>
        <v>0</v>
      </c>
      <c r="O119" s="336">
        <f>SUM(O108:O118)</f>
        <v>842439.49795114412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2801199.4309213017</v>
      </c>
      <c r="K127" s="15">
        <f>+'ASIGNACION INDEX'!C119</f>
        <v>0</v>
      </c>
      <c r="L127" s="88"/>
      <c r="M127" s="88">
        <f>+M124+M95+M79+M105+M119</f>
        <v>1977548.3783855203</v>
      </c>
      <c r="N127" s="15">
        <f>+'ASIGNACION INDEX'!D119</f>
        <v>0</v>
      </c>
      <c r="O127" s="336">
        <f>+O124+O95+O79+O105+O119</f>
        <v>4778747.8093068227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63.300000000000004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1229.2860000000003</v>
      </c>
      <c r="N142" s="15" t="str">
        <f>+'ASIGNACION INDEX'!D134</f>
        <v>IPC</v>
      </c>
      <c r="O142" s="335">
        <f t="shared" si="27"/>
        <v>1229.2860000000003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2729.2860000000001</v>
      </c>
      <c r="N147" s="15">
        <f>+'ASIGNACION INDEX'!D139</f>
        <v>0</v>
      </c>
      <c r="O147" s="336">
        <f>SUM(O130:O145)</f>
        <v>109798.85851721113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335057.1326382524</v>
      </c>
      <c r="M152" s="78">
        <f t="shared" ref="M152:M155" si="31">+L152*E152</f>
        <v>335057.1326382524</v>
      </c>
      <c r="N152" s="15" t="str">
        <f>+'ASIGNACION INDEX'!D144</f>
        <v>IPC</v>
      </c>
      <c r="O152" s="335">
        <f t="shared" ref="O152:O155" si="32">+J152+M152</f>
        <v>335057.1326382524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3.8196513120760773</v>
      </c>
      <c r="M153" s="78">
        <f t="shared" si="31"/>
        <v>1718.8430904342349</v>
      </c>
      <c r="N153" s="15" t="str">
        <f>+'ASIGNACION INDEX'!D145</f>
        <v>IPC</v>
      </c>
      <c r="O153" s="335">
        <f t="shared" si="32"/>
        <v>1718.8430904342349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0.33299403805164157</v>
      </c>
      <c r="M154" s="78">
        <f t="shared" si="31"/>
        <v>6659.8807610328313</v>
      </c>
      <c r="N154" s="15" t="str">
        <f>+'ASIGNACION INDEX'!D146</f>
        <v>IPC</v>
      </c>
      <c r="O154" s="335">
        <f t="shared" si="32"/>
        <v>6659.8807610328313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4.2312929321745019</v>
      </c>
      <c r="M155" s="78">
        <f t="shared" si="31"/>
        <v>8462.5858643490046</v>
      </c>
      <c r="N155" s="15" t="str">
        <f>+'ASIGNACION INDEX'!D147</f>
        <v>IPC</v>
      </c>
      <c r="O155" s="335">
        <f t="shared" si="32"/>
        <v>8462.5858643490046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351898.44235406839</v>
      </c>
      <c r="N158" s="15">
        <f>+'ASIGNACION INDEX'!D150</f>
        <v>0</v>
      </c>
      <c r="O158" s="336">
        <f>SUM(O151:O157)</f>
        <v>351898.44235406839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2039.0619786270788</v>
      </c>
      <c r="M161" s="78">
        <f t="shared" ref="M161:M176" si="35">+L161*E161</f>
        <v>27845.022567735665</v>
      </c>
      <c r="N161" s="15" t="str">
        <f>+'ASIGNACION INDEX'!D153</f>
        <v>IPC</v>
      </c>
      <c r="O161" s="335">
        <f t="shared" ref="O161:O177" si="36">+J161+M161</f>
        <v>27845.022567735665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6911.7499932805204</v>
      </c>
      <c r="M162" s="78">
        <f t="shared" si="35"/>
        <v>3801.4624963042866</v>
      </c>
      <c r="N162" s="15" t="str">
        <f>+'ASIGNACION INDEX'!D154</f>
        <v>IPC</v>
      </c>
      <c r="O162" s="335">
        <f t="shared" si="36"/>
        <v>3801.4624963042866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3733.4937636833838</v>
      </c>
      <c r="M163" s="78">
        <f t="shared" si="35"/>
        <v>2053.4215700258615</v>
      </c>
      <c r="N163" s="15" t="str">
        <f>+'ASIGNACION INDEX'!D155</f>
        <v>IPC</v>
      </c>
      <c r="O163" s="335">
        <f t="shared" si="36"/>
        <v>2053.4215700258615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803.56273467585447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1607.1254693517089</v>
      </c>
      <c r="M165" s="78">
        <f t="shared" si="35"/>
        <v>4821.3764080551264</v>
      </c>
      <c r="N165" s="15" t="str">
        <f>+'ASIGNACION INDEX'!D157</f>
        <v>IPC</v>
      </c>
      <c r="O165" s="335">
        <f t="shared" si="36"/>
        <v>4821.3764080551264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335.05713263825237</v>
      </c>
      <c r="M166" s="78">
        <f t="shared" si="35"/>
        <v>1005.1713979147571</v>
      </c>
      <c r="N166" s="15" t="str">
        <f>+'ASIGNACION INDEX'!D158</f>
        <v>IPC</v>
      </c>
      <c r="O166" s="335">
        <f t="shared" si="36"/>
        <v>1005.1713979147571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43.078774196346735</v>
      </c>
      <c r="M167" s="78">
        <f t="shared" si="35"/>
        <v>9500.8907202153241</v>
      </c>
      <c r="N167" s="15" t="str">
        <f>+'ASIGNACION INDEX'!D159</f>
        <v>IPC</v>
      </c>
      <c r="O167" s="335">
        <f t="shared" si="36"/>
        <v>9500.8907202153241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145.02230006676817</v>
      </c>
      <c r="M168" s="78">
        <f t="shared" si="35"/>
        <v>8402.7992405829282</v>
      </c>
      <c r="N168" s="15" t="str">
        <f>+'ASIGNACION INDEX'!D160</f>
        <v>IPC</v>
      </c>
      <c r="O168" s="335">
        <f t="shared" si="36"/>
        <v>8402.7992405829282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108.52979179199622</v>
      </c>
      <c r="M169" s="78">
        <f t="shared" si="35"/>
        <v>395.35852724227198</v>
      </c>
      <c r="N169" s="15" t="str">
        <f>+'ASIGNACION INDEX'!D161</f>
        <v>IPC</v>
      </c>
      <c r="O169" s="335">
        <f t="shared" si="36"/>
        <v>395.35852724227198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46.70696428977238</v>
      </c>
      <c r="M170" s="78">
        <f t="shared" si="35"/>
        <v>7427.1439576248922</v>
      </c>
      <c r="N170" s="15" t="str">
        <f>+'ASIGNACION INDEX'!D162</f>
        <v>IPC</v>
      </c>
      <c r="O170" s="335">
        <f t="shared" si="36"/>
        <v>7427.1439576248922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7.1606495775260797</v>
      </c>
      <c r="M171" s="78">
        <f t="shared" si="35"/>
        <v>263.3073144650304</v>
      </c>
      <c r="N171" s="15" t="str">
        <f>+'ASIGNACION INDEX'!D163</f>
        <v>IPC</v>
      </c>
      <c r="O171" s="335">
        <f t="shared" si="36"/>
        <v>263.3073144650304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2.6996031829710625</v>
      </c>
      <c r="M172" s="78">
        <f t="shared" si="35"/>
        <v>10105.162347649233</v>
      </c>
      <c r="N172" s="15" t="str">
        <f>+'ASIGNACION INDEX'!D164</f>
        <v>IPC</v>
      </c>
      <c r="O172" s="335">
        <f t="shared" si="36"/>
        <v>10105.162347649233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1151.1222848919799</v>
      </c>
      <c r="M173" s="78">
        <f t="shared" si="35"/>
        <v>1151.1222848919799</v>
      </c>
      <c r="N173" s="15" t="str">
        <f>+'ASIGNACION INDEX'!D165</f>
        <v>IPC</v>
      </c>
      <c r="O173" s="335">
        <f t="shared" si="36"/>
        <v>1151.1222848919799</v>
      </c>
      <c r="P173" s="347" t="s">
        <v>618</v>
      </c>
      <c r="Q173" s="371"/>
      <c r="R173" s="111">
        <f>+HLOOKUP($C$5,LAT!$G$3:$Z$95,91,FALSE)</f>
        <v>1202.46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574.38365595128982</v>
      </c>
      <c r="M174" s="78">
        <f t="shared" si="35"/>
        <v>1723.1509678538696</v>
      </c>
      <c r="N174" s="15" t="str">
        <f>+'ASIGNACION INDEX'!D166</f>
        <v>IPC</v>
      </c>
      <c r="O174" s="335">
        <f t="shared" si="36"/>
        <v>1723.1509678538696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77609.545437910172</v>
      </c>
      <c r="M175" s="78">
        <f t="shared" si="35"/>
        <v>77609.545437910172</v>
      </c>
      <c r="N175" s="15" t="str">
        <f>+'ASIGNACION INDEX'!D167</f>
        <v>IPC</v>
      </c>
      <c r="O175" s="335">
        <f t="shared" si="36"/>
        <v>77609.545437910172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294.83578557770466</v>
      </c>
      <c r="M176" s="78">
        <f t="shared" si="35"/>
        <v>294.83578557770466</v>
      </c>
      <c r="N176" s="15" t="str">
        <f>+'ASIGNACION INDEX'!D168</f>
        <v>IPC</v>
      </c>
      <c r="O176" s="335">
        <f t="shared" si="36"/>
        <v>294.83578557770466</v>
      </c>
      <c r="P176" s="348"/>
      <c r="R176" s="111">
        <f>+HLOOKUP($C$5,'Transporte LAT '!$A$3:$Z$41,39,FALSE)</f>
        <v>294.83578557770466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156399.77102404911</v>
      </c>
      <c r="N177" s="15">
        <f>+'ASIGNACION INDEX'!D169</f>
        <v>0</v>
      </c>
      <c r="O177" s="335">
        <f t="shared" si="36"/>
        <v>156399.77102404911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571830.57948877662</v>
      </c>
      <c r="N184" s="15">
        <f>+'ASIGNACION INDEX'!D176</f>
        <v>0</v>
      </c>
      <c r="O184" s="336">
        <f>+O182+O147+O177+O158</f>
        <v>678900.15200598782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1622108.5918273334</v>
      </c>
      <c r="N188" s="15" t="str">
        <f>+'ASIGNACION INDEX'!D180</f>
        <v>IPC</v>
      </c>
      <c r="O188" s="335">
        <f t="shared" si="37"/>
        <v>1622108.5918273334</v>
      </c>
      <c r="P188" s="347" t="s">
        <v>617</v>
      </c>
      <c r="Q188" s="78">
        <f>+$L188*($O$127+$O$61+$O$184)</f>
        <v>191017.67864594841</v>
      </c>
      <c r="R188" s="78">
        <f>+$L188*($O$127+$O$62+$O$184)</f>
        <v>191017.67864594841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231729.79883247617</v>
      </c>
      <c r="N192" s="15" t="str">
        <f>+'ASIGNACION INDEX'!D184</f>
        <v>IPC</v>
      </c>
      <c r="O192" s="335">
        <f t="shared" si="37"/>
        <v>231729.79883247617</v>
      </c>
      <c r="P192" s="347" t="s">
        <v>617</v>
      </c>
      <c r="Q192" s="78">
        <f t="shared" si="40"/>
        <v>27288.239806564055</v>
      </c>
      <c r="R192" s="78">
        <f t="shared" si="41"/>
        <v>27288.239806564055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926919.19532990467</v>
      </c>
      <c r="N193" s="15" t="str">
        <f>+'ASIGNACION INDEX'!D185</f>
        <v>IPC</v>
      </c>
      <c r="O193" s="335">
        <f t="shared" si="37"/>
        <v>926919.19532990467</v>
      </c>
      <c r="P193" s="347" t="s">
        <v>617</v>
      </c>
      <c r="Q193" s="78">
        <f t="shared" si="40"/>
        <v>109152.95922625622</v>
      </c>
      <c r="R193" s="78">
        <f t="shared" si="41"/>
        <v>109152.95922625622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463459.59766495234</v>
      </c>
      <c r="N194" s="15" t="str">
        <f>+'ASIGNACION INDEX'!D186</f>
        <v>IPC</v>
      </c>
      <c r="O194" s="335">
        <f t="shared" si="37"/>
        <v>463459.59766495234</v>
      </c>
      <c r="P194" s="347" t="s">
        <v>617</v>
      </c>
      <c r="Q194" s="78">
        <f t="shared" si="40"/>
        <v>54576.479613128111</v>
      </c>
      <c r="R194" s="78">
        <f t="shared" si="41"/>
        <v>54576.479613128111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231729.79883247617</v>
      </c>
      <c r="N195" s="15" t="str">
        <f>+'ASIGNACION INDEX'!D187</f>
        <v>IPC</v>
      </c>
      <c r="O195" s="335">
        <f t="shared" si="37"/>
        <v>231729.79883247617</v>
      </c>
      <c r="P195" s="347" t="s">
        <v>617</v>
      </c>
      <c r="Q195" s="78">
        <f t="shared" si="40"/>
        <v>27288.239806564055</v>
      </c>
      <c r="R195" s="78">
        <f t="shared" si="41"/>
        <v>27288.239806564055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463459.59766495234</v>
      </c>
      <c r="N197" s="15" t="str">
        <f>+'ASIGNACION INDEX'!D189</f>
        <v>IPC</v>
      </c>
      <c r="O197" s="335">
        <f t="shared" si="37"/>
        <v>463459.59766495234</v>
      </c>
      <c r="P197" s="347" t="s">
        <v>617</v>
      </c>
      <c r="Q197" s="78">
        <f t="shared" si="40"/>
        <v>54576.479613128111</v>
      </c>
      <c r="R197" s="78">
        <f>+$L197*($O$127+$O$62+$O$184)</f>
        <v>54576.479613128111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4059406.5801520948</v>
      </c>
      <c r="N200" s="182"/>
      <c r="O200" s="341">
        <f>SUM(O186:O199)</f>
        <v>4059406.5801520948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583900.076711589</v>
      </c>
      <c r="N201" s="182"/>
      <c r="O201" s="341">
        <f>+M201</f>
        <v>583900.076711589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583900.076711589</v>
      </c>
      <c r="N202" s="182"/>
      <c r="O202" s="341">
        <f>+M202</f>
        <v>583900.076711589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36492780.173483931</v>
      </c>
      <c r="K207" s="192"/>
      <c r="L207" s="191"/>
      <c r="M207" s="191">
        <f>+$M$127+M60+M200+$M$184</f>
        <v>13912586.173163399</v>
      </c>
      <c r="N207" s="193"/>
      <c r="O207" s="343">
        <f>+$O$127+O60+O200+$O$184</f>
        <v>50405366.34664733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9504169.6117138751</v>
      </c>
      <c r="O215" s="270">
        <f t="shared" ref="O215:O217" si="43">SUM(H215:N215)</f>
        <v>44469687.243937746</v>
      </c>
      <c r="P215" s="271">
        <f t="shared" ref="P215:V217" si="44">+H215/$O215</f>
        <v>0.75522256286216116</v>
      </c>
      <c r="Q215" s="271">
        <f t="shared" si="44"/>
        <v>0</v>
      </c>
      <c r="R215" s="271">
        <f t="shared" si="44"/>
        <v>3.1055007304255641E-2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0.21372242983358322</v>
      </c>
      <c r="W215" s="272">
        <f t="shared" ref="W215:W217" si="45">SUM(P215:V215)</f>
        <v>1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2801199.4309213017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2396115.1833394989</v>
      </c>
      <c r="O216" s="270">
        <f t="shared" si="43"/>
        <v>5197314.6142608002</v>
      </c>
      <c r="P216" s="271">
        <f t="shared" si="44"/>
        <v>0</v>
      </c>
      <c r="Q216" s="271">
        <f t="shared" si="44"/>
        <v>0</v>
      </c>
      <c r="R216" s="271">
        <f t="shared" si="44"/>
        <v>0.53897053359732172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0.46102946640267839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631294.9159315771</v>
      </c>
      <c r="O217" s="270">
        <f t="shared" si="43"/>
        <v>738364.48844878818</v>
      </c>
      <c r="P217" s="271">
        <f t="shared" si="44"/>
        <v>0</v>
      </c>
      <c r="Q217" s="271">
        <f t="shared" si="44"/>
        <v>0</v>
      </c>
      <c r="R217" s="271">
        <f t="shared" si="44"/>
        <v>0.14500910348783291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0.8549908965121672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2801199.4309213017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1977548.3783855208</v>
      </c>
      <c r="O219" s="212">
        <f>SUM(H219:N219)</f>
        <v>4778747.8093068227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0.58617854356445465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0.4138214564355453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571830.57948877674</v>
      </c>
      <c r="O220" s="212">
        <f>SUM(H220:N220)</f>
        <v>678900.15200598782</v>
      </c>
      <c r="P220" s="264">
        <f>+H220/$O220</f>
        <v>0</v>
      </c>
      <c r="Q220" s="264">
        <f t="shared" si="48"/>
        <v>0</v>
      </c>
      <c r="R220" s="264">
        <f t="shared" si="48"/>
        <v>0.15771033811208632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0.84228966188791377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4289275.4656169638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12531579.710984951</v>
      </c>
      <c r="O224" s="214">
        <f>SUM(H224:N224)</f>
        <v>50405366.346647337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0.66628840546616241</v>
      </c>
      <c r="I225" s="216">
        <f t="shared" si="51"/>
        <v>0</v>
      </c>
      <c r="J225" s="216">
        <f t="shared" si="51"/>
        <v>8.5095611370400462E-2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0.24861598316343705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3581375.4387553167</v>
      </c>
      <c r="I230" s="195">
        <f>+$O200*($O$127/(O60+$O$127+$O$184))</f>
        <v>418566.80495397805</v>
      </c>
      <c r="J230" s="1274">
        <f>+$O200*($O$184/(O60+$O$127+$O$184))</f>
        <v>59464.336442800413</v>
      </c>
      <c r="K230" s="265">
        <f>+SUM(H230:J230)</f>
        <v>4059406.5801520948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B8ED3-3DC7-4D51-86F4-482343E8E870}">
  <sheetPr codeName="Hoja34"/>
  <dimension ref="A2:W230"/>
  <sheetViews>
    <sheetView showGridLines="0" zoomScale="70" zoomScaleNormal="70" workbookViewId="0">
      <pane xSplit="3" ySplit="9" topLeftCell="D40" activePane="bottomRight" state="frozen"/>
      <selection activeCell="G225" sqref="G225"/>
      <selection pane="topRight" activeCell="G225" sqref="G225"/>
      <selection pane="bottomLeft" activeCell="G225" sqref="G225"/>
      <selection pane="bottomRight" activeCell="C43" sqref="C43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2.8231364815582198</v>
      </c>
      <c r="M27" s="78">
        <f t="shared" ref="M27" si="6">+L27*E27</f>
        <v>33812.645566101608</v>
      </c>
      <c r="N27" s="15" t="str">
        <f>+'ASIGNACION INDEX'!D19</f>
        <v>IPC</v>
      </c>
      <c r="O27" s="335">
        <f t="shared" ref="O27" si="7">+J27+M27</f>
        <v>33812.645566101608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33812.645566101608</v>
      </c>
      <c r="N33" s="15">
        <f>+'ASIGNACION INDEX'!D25</f>
        <v>0</v>
      </c>
      <c r="O33" s="336">
        <f>SUM(O26:O32)</f>
        <v>33812.645566101608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810068.61723399744</v>
      </c>
      <c r="M36" s="1137">
        <f t="shared" ref="M36:M51" si="10">+L36*E36</f>
        <v>810068.61723399744</v>
      </c>
      <c r="N36" s="1138" t="str">
        <f>+'ASIGNACION INDEX'!D28</f>
        <v>IPC</v>
      </c>
      <c r="O36" s="1139">
        <f t="shared" ref="O36:O51" si="11">+J36+M36</f>
        <v>810068.61723399744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61097.543392965788</v>
      </c>
      <c r="M38" s="1097">
        <f t="shared" si="10"/>
        <v>61097.543392965788</v>
      </c>
      <c r="N38" s="1102" t="str">
        <f>+'ASIGNACION INDEX'!D30</f>
        <v>IPC</v>
      </c>
      <c r="O38" s="1099">
        <f t="shared" si="11"/>
        <v>61097.543392965788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168207.51906603819</v>
      </c>
      <c r="M39" s="1097">
        <f t="shared" si="10"/>
        <v>168207.51906603819</v>
      </c>
      <c r="N39" s="1102" t="str">
        <f>+'ASIGNACION INDEX'!D31</f>
        <v>IPC</v>
      </c>
      <c r="O39" s="1099">
        <f t="shared" si="11"/>
        <v>168207.51906603819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627128.89806223218</v>
      </c>
      <c r="M40" s="1097">
        <f t="shared" si="10"/>
        <v>627128.89806223218</v>
      </c>
      <c r="N40" s="1102" t="str">
        <f>+'ASIGNACION INDEX'!D32</f>
        <v>IPC</v>
      </c>
      <c r="O40" s="1099">
        <f t="shared" si="11"/>
        <v>627128.89806223218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203432.83551923529</v>
      </c>
      <c r="M41" s="1097">
        <f t="shared" si="10"/>
        <v>203432.83551923529</v>
      </c>
      <c r="N41" s="1102" t="str">
        <f>+'ASIGNACION INDEX'!D33</f>
        <v>IPC</v>
      </c>
      <c r="O41" s="1099">
        <f t="shared" si="11"/>
        <v>203432.83551923529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116895.84743400787</v>
      </c>
      <c r="M42" s="1097">
        <f t="shared" si="10"/>
        <v>116895.84743400787</v>
      </c>
      <c r="N42" s="1102" t="str">
        <f>+'ASIGNACION INDEX'!D34</f>
        <v>IPC</v>
      </c>
      <c r="O42" s="1099">
        <f t="shared" si="11"/>
        <v>116895.84743400787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832365.0145484918</v>
      </c>
      <c r="M44" s="1097">
        <f t="shared" si="10"/>
        <v>832365.0145484918</v>
      </c>
      <c r="N44" s="1102" t="str">
        <f>+'ASIGNACION INDEX'!D36</f>
        <v>IPC</v>
      </c>
      <c r="O44" s="1099">
        <f t="shared" si="11"/>
        <v>832365.0145484918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196178.14496876509</v>
      </c>
      <c r="M45" s="1097">
        <f t="shared" si="10"/>
        <v>196178.14496876509</v>
      </c>
      <c r="N45" s="1102" t="str">
        <f>+'ASIGNACION INDEX'!D37</f>
        <v>IPC</v>
      </c>
      <c r="O45" s="1099">
        <f t="shared" si="11"/>
        <v>196178.14496876509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103377.7302841323</v>
      </c>
      <c r="M46" s="1097">
        <f t="shared" si="10"/>
        <v>103377.7302841323</v>
      </c>
      <c r="N46" s="1102" t="str">
        <f>+'ASIGNACION INDEX'!D38</f>
        <v>IPC</v>
      </c>
      <c r="O46" s="1099">
        <f t="shared" si="11"/>
        <v>103377.7302841323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1269329.9416293427</v>
      </c>
      <c r="M49" s="1097">
        <f t="shared" si="10"/>
        <v>1269329.9416293427</v>
      </c>
      <c r="N49" s="1102" t="str">
        <f>+'ASIGNACION INDEX'!D41</f>
        <v>IPC</v>
      </c>
      <c r="O49" s="1099">
        <f t="shared" si="11"/>
        <v>1269329.9416293427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28032.302166721776</v>
      </c>
      <c r="M50" s="1097">
        <f t="shared" si="10"/>
        <v>28032.302166721776</v>
      </c>
      <c r="N50" s="1102" t="str">
        <f>+'ASIGNACION INDEX'!D42</f>
        <v>IPC</v>
      </c>
      <c r="O50" s="1099">
        <f t="shared" si="11"/>
        <v>28032.302166721776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5604617.593414221</v>
      </c>
      <c r="N52" s="1148">
        <f>+'ASIGNACION INDEX'!D44</f>
        <v>0</v>
      </c>
      <c r="O52" s="1149">
        <f>SUM(O36:O51)</f>
        <v>5604617.593414221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7529436.7011587732</v>
      </c>
      <c r="N60" s="15">
        <f>+'ASIGNACION INDEX'!D52</f>
        <v>0</v>
      </c>
      <c r="O60" s="336">
        <f>SUM(O22,O33,O52,O57,O14)</f>
        <v>41113947.871204197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165657.3302137657</v>
      </c>
      <c r="H67" s="14">
        <f t="shared" ref="H67:H76" si="12">+G67*0.03</f>
        <v>4969.7199064129709</v>
      </c>
      <c r="I67" s="14">
        <f>+G67*'BIENES DE CAPITAL'!$F120</f>
        <v>0</v>
      </c>
      <c r="J67" s="14">
        <f t="shared" ref="J67:J76" si="13">+G67*E67+H67*E67+E67*I67</f>
        <v>170627.05012017867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170627.05012017867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15973.8659079474</v>
      </c>
      <c r="H68" s="14">
        <f t="shared" si="12"/>
        <v>479.215977238422</v>
      </c>
      <c r="I68" s="14">
        <f>+G68*'BIENES DE CAPITAL'!$F121</f>
        <v>0</v>
      </c>
      <c r="J68" s="14">
        <f t="shared" si="13"/>
        <v>16453.08188518582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16453.08188518582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1762221.1712250982</v>
      </c>
      <c r="H76" s="14">
        <f t="shared" si="12"/>
        <v>52866.635136752942</v>
      </c>
      <c r="I76" s="14">
        <f>+G76*'BIENES DE CAPITAL'!$F129</f>
        <v>0</v>
      </c>
      <c r="J76" s="14">
        <f t="shared" si="13"/>
        <v>1815087.806361851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1815087.806361851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2132134.0246207872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2357505.4883911004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339366.65331848728</v>
      </c>
      <c r="H84" s="14">
        <f t="shared" ref="H84:H92" si="17">+G84*0.03</f>
        <v>10180.999599554618</v>
      </c>
      <c r="I84" s="14">
        <f>+G84*'BIENES DE CAPITAL'!$F137</f>
        <v>0</v>
      </c>
      <c r="J84" s="14">
        <f t="shared" ref="J84:J92" si="18">+G84*E84+H84*E84+E84*I84</f>
        <v>349547.65291804192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349547.65291804192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43940.309839750342</v>
      </c>
      <c r="H85" s="14">
        <f t="shared" si="17"/>
        <v>1318.2092951925101</v>
      </c>
      <c r="I85" s="14">
        <f>+G85*'BIENES DE CAPITAL'!$F138</f>
        <v>0</v>
      </c>
      <c r="J85" s="14">
        <f t="shared" si="18"/>
        <v>45258.51913494285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45258.51913494285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672004.67522740853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861106.81977797183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2.8231364815582198</v>
      </c>
      <c r="M100" s="78">
        <f>+L100*E100</f>
        <v>1623.3034768959765</v>
      </c>
      <c r="N100" s="15" t="str">
        <f>+'ASIGNACION INDEX'!D92</f>
        <v>IPC</v>
      </c>
      <c r="O100" s="335">
        <f>+J100+M100</f>
        <v>1623.3034768959765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306666.59773422481</v>
      </c>
      <c r="M101" s="78">
        <f>+L101*E101</f>
        <v>306666.59773422481</v>
      </c>
      <c r="N101" s="15" t="str">
        <f>+'ASIGNACION INDEX'!D93</f>
        <v>IPC</v>
      </c>
      <c r="O101" s="335">
        <f>+J101+M101</f>
        <v>306666.59773422481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212489.86952641781</v>
      </c>
      <c r="M102" s="78">
        <f>+L102*E102</f>
        <v>212489.86952641781</v>
      </c>
      <c r="N102" s="15" t="str">
        <f>+'ASIGNACION INDEX'!D94</f>
        <v>IPC</v>
      </c>
      <c r="O102" s="335">
        <f>+J102+M102</f>
        <v>212489.86952641781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55757.563224404519</v>
      </c>
      <c r="M103" s="78">
        <f>+L103*E103</f>
        <v>55757.563224404519</v>
      </c>
      <c r="N103" s="15" t="str">
        <f>+'ASIGNACION INDEX'!D95</f>
        <v>IPC</v>
      </c>
      <c r="O103" s="335">
        <f>+J103+M103</f>
        <v>55757.563224404519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4188.1268813872803</v>
      </c>
      <c r="M104" s="78">
        <f>+L104*E104</f>
        <v>4188.1268813872803</v>
      </c>
      <c r="N104" s="15" t="str">
        <f>+'ASIGNACION INDEX'!D96</f>
        <v>IPC</v>
      </c>
      <c r="O104" s="335">
        <f>+J104+M104</f>
        <v>4188.1268813872803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580725.46084333037</v>
      </c>
      <c r="N105" s="15">
        <f>+'ASIGNACION INDEX'!D97</f>
        <v>0</v>
      </c>
      <c r="O105" s="336">
        <f>SUM(O99:O104)</f>
        <v>580725.46084333037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148168.16005845991</v>
      </c>
      <c r="M108" s="78">
        <f t="shared" ref="M108:M118" si="22">+L108*E108</f>
        <v>148168.16005845991</v>
      </c>
      <c r="N108" s="15" t="str">
        <f>+'ASIGNACION INDEX'!D100</f>
        <v>IPC</v>
      </c>
      <c r="O108" s="335">
        <f t="shared" ref="O108:O118" si="23">+J108+M108</f>
        <v>148168.16005845991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106277.58328876128</v>
      </c>
      <c r="M109" s="78">
        <f t="shared" si="22"/>
        <v>106277.58328876128</v>
      </c>
      <c r="N109" s="15" t="str">
        <f>+'ASIGNACION INDEX'!D101</f>
        <v>IPC</v>
      </c>
      <c r="O109" s="335">
        <f t="shared" si="23"/>
        <v>106277.58328876128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75838.158204680585</v>
      </c>
      <c r="M110" s="78">
        <f t="shared" si="22"/>
        <v>75838.158204680585</v>
      </c>
      <c r="N110" s="15" t="str">
        <f>+'ASIGNACION INDEX'!D102</f>
        <v>IPC</v>
      </c>
      <c r="O110" s="335">
        <f t="shared" si="23"/>
        <v>75838.158204680585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303854.177071076</v>
      </c>
      <c r="M111" s="78">
        <f t="shared" si="22"/>
        <v>303854.177071076</v>
      </c>
      <c r="N111" s="15" t="str">
        <f>+'ASIGNACION INDEX'!D103</f>
        <v>IPC</v>
      </c>
      <c r="O111" s="335">
        <f t="shared" si="23"/>
        <v>303854.177071076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17239.961723145268</v>
      </c>
      <c r="M112" s="78">
        <f t="shared" si="22"/>
        <v>17239.961723145268</v>
      </c>
      <c r="N112" s="15" t="str">
        <f>+'ASIGNACION INDEX'!D104</f>
        <v>IPC</v>
      </c>
      <c r="O112" s="335">
        <f t="shared" si="23"/>
        <v>17239.961723145268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20264.535803316659</v>
      </c>
      <c r="M113" s="78">
        <f t="shared" si="22"/>
        <v>20264.535803316659</v>
      </c>
      <c r="N113" s="15" t="str">
        <f>+'ASIGNACION INDEX'!D105</f>
        <v>IPC</v>
      </c>
      <c r="O113" s="335">
        <f t="shared" si="23"/>
        <v>20264.535803316659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67592.985530342077</v>
      </c>
      <c r="M114" s="78">
        <f t="shared" si="22"/>
        <v>67592.985530342077</v>
      </c>
      <c r="N114" s="15" t="str">
        <f>+'ASIGNACION INDEX'!D106</f>
        <v>IPC</v>
      </c>
      <c r="O114" s="335">
        <f t="shared" si="23"/>
        <v>67592.985530342077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5389.8015729871076</v>
      </c>
      <c r="M115" s="78">
        <f t="shared" si="22"/>
        <v>5389.8015729871076</v>
      </c>
      <c r="N115" s="15" t="str">
        <f>+'ASIGNACION INDEX'!D107</f>
        <v>IPC</v>
      </c>
      <c r="O115" s="335">
        <f t="shared" si="23"/>
        <v>5389.8015729871076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76362.297598479898</v>
      </c>
      <c r="M116" s="78">
        <f t="shared" si="22"/>
        <v>76362.297598479898</v>
      </c>
      <c r="N116" s="15" t="str">
        <f>+'ASIGNACION INDEX'!D108</f>
        <v>IPC</v>
      </c>
      <c r="O116" s="335">
        <f t="shared" si="23"/>
        <v>76362.297598479898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64955.066750381658</v>
      </c>
      <c r="M117" s="78">
        <f t="shared" si="22"/>
        <v>64955.066750381658</v>
      </c>
      <c r="N117" s="15" t="str">
        <f>+'ASIGNACION INDEX'!D109</f>
        <v>IPC</v>
      </c>
      <c r="O117" s="335">
        <f t="shared" si="23"/>
        <v>64955.066750381658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1389.5096075546492</v>
      </c>
      <c r="M118" s="78">
        <f t="shared" si="22"/>
        <v>1389.5096075546492</v>
      </c>
      <c r="N118" s="15" t="str">
        <f>+'ASIGNACION INDEX'!D110</f>
        <v>IPC</v>
      </c>
      <c r="O118" s="335">
        <f t="shared" si="23"/>
        <v>1389.5096075546492</v>
      </c>
      <c r="P118" s="348"/>
      <c r="R118" s="78">
        <f>+(HLOOKUP($F$82,SSEE!$B$4:$Y$163,159,FALSE)+HLOOKUP("CONV.IN-OUT.70",SSEE!$B$4:$Y$163,159,FALSE))*VLOOKUP($C$5,'Data SSEE'!$A$2:$L$21,11,FALSE)</f>
        <v>1369.0789546140375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887332.23720918491</v>
      </c>
      <c r="N119" s="15">
        <f>+'ASIGNACION INDEX'!D111</f>
        <v>0</v>
      </c>
      <c r="O119" s="336">
        <f>SUM(O108:O118)</f>
        <v>887332.23720918491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2804138.6998481955</v>
      </c>
      <c r="K127" s="15">
        <f>+'ASIGNACION INDEX'!C119</f>
        <v>0</v>
      </c>
      <c r="L127" s="88"/>
      <c r="M127" s="88">
        <f>+M124+M95+M79+M105+M119</f>
        <v>2052779.930683238</v>
      </c>
      <c r="N127" s="15">
        <f>+'ASIGNACION INDEX'!D119</f>
        <v>0</v>
      </c>
      <c r="O127" s="336">
        <f>+O124+O95+O79+O105+O119</f>
        <v>4856918.630531433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4605.6476358778791</v>
      </c>
      <c r="H134" s="14">
        <f t="shared" si="24"/>
        <v>138.16942907633637</v>
      </c>
      <c r="I134" s="14">
        <f>+G134*'BIENES DE CAPITAL'!$F187</f>
        <v>0</v>
      </c>
      <c r="J134" s="14">
        <f t="shared" si="25"/>
        <v>7827.2981571744558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7827.2981571744558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6.5280049099834283</v>
      </c>
      <c r="H138" s="14">
        <f t="shared" si="24"/>
        <v>0.19584014729950283</v>
      </c>
      <c r="I138" s="14">
        <f>+G138*'BIENES DE CAPITAL'!$F191</f>
        <v>0</v>
      </c>
      <c r="J138" s="14">
        <f t="shared" si="25"/>
        <v>2380.2411502781579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2380.2411502781579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107082.08942466375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110769.36402466375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355223.02129114972</v>
      </c>
      <c r="M152" s="78">
        <f t="shared" ref="M152:M155" si="31">+L152*E152</f>
        <v>355223.02129114972</v>
      </c>
      <c r="N152" s="15" t="str">
        <f>+'ASIGNACION INDEX'!D144</f>
        <v>IPC</v>
      </c>
      <c r="O152" s="335">
        <f t="shared" ref="O152:O155" si="32">+J152+M152</f>
        <v>355223.02129114972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4.0495424427191073</v>
      </c>
      <c r="M153" s="78">
        <f t="shared" si="31"/>
        <v>1822.2940992235983</v>
      </c>
      <c r="N153" s="15" t="str">
        <f>+'ASIGNACION INDEX'!D145</f>
        <v>IPC</v>
      </c>
      <c r="O153" s="335">
        <f t="shared" si="32"/>
        <v>1822.2940992235983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0.35303575643128909</v>
      </c>
      <c r="M154" s="78">
        <f t="shared" si="31"/>
        <v>7060.7151286257822</v>
      </c>
      <c r="N154" s="15" t="str">
        <f>+'ASIGNACION INDEX'!D146</f>
        <v>IPC</v>
      </c>
      <c r="O154" s="335">
        <f t="shared" si="32"/>
        <v>7060.7151286257822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4.4859592974482334</v>
      </c>
      <c r="M155" s="78">
        <f t="shared" si="31"/>
        <v>8971.9185948964659</v>
      </c>
      <c r="N155" s="15" t="str">
        <f>+'ASIGNACION INDEX'!D147</f>
        <v>IPC</v>
      </c>
      <c r="O155" s="335">
        <f t="shared" si="32"/>
        <v>8971.9185948964659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373077.94911389559</v>
      </c>
      <c r="N158" s="15">
        <f>+'ASIGNACION INDEX'!D150</f>
        <v>0</v>
      </c>
      <c r="O158" s="336">
        <f>SUM(O151:O157)</f>
        <v>373077.94911389559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2161.7858152861395</v>
      </c>
      <c r="M161" s="78">
        <f t="shared" ref="M161:M176" si="35">+L161*E161</f>
        <v>29520.914736384468</v>
      </c>
      <c r="N161" s="15" t="str">
        <f>+'ASIGNACION INDEX'!D153</f>
        <v>IPC</v>
      </c>
      <c r="O161" s="335">
        <f t="shared" ref="O161:O177" si="36">+J161+M161</f>
        <v>29520.914736384468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7327.7434677774309</v>
      </c>
      <c r="M162" s="78">
        <f t="shared" si="35"/>
        <v>4030.2589072775872</v>
      </c>
      <c r="N162" s="15" t="str">
        <f>+'ASIGNACION INDEX'!D154</f>
        <v>IPC</v>
      </c>
      <c r="O162" s="335">
        <f t="shared" si="36"/>
        <v>4030.2589072775872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3958.1993801013823</v>
      </c>
      <c r="M163" s="78">
        <f t="shared" si="35"/>
        <v>2177.0096590557605</v>
      </c>
      <c r="N163" s="15" t="str">
        <f>+'ASIGNACION INDEX'!D155</f>
        <v>IPC</v>
      </c>
      <c r="O163" s="335">
        <f t="shared" si="36"/>
        <v>2177.0096590557605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851.92629734797458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1703.8525946959492</v>
      </c>
      <c r="M165" s="78">
        <f t="shared" si="35"/>
        <v>5111.5577840878477</v>
      </c>
      <c r="N165" s="15" t="str">
        <f>+'ASIGNACION INDEX'!D157</f>
        <v>IPC</v>
      </c>
      <c r="O165" s="335">
        <f t="shared" si="36"/>
        <v>5111.5577840878477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355.22302129114973</v>
      </c>
      <c r="M166" s="78">
        <f t="shared" si="35"/>
        <v>1065.6690638734492</v>
      </c>
      <c r="N166" s="15" t="str">
        <f>+'ASIGNACION INDEX'!D158</f>
        <v>IPC</v>
      </c>
      <c r="O166" s="335">
        <f t="shared" si="36"/>
        <v>1065.6690638734492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45.671531308862107</v>
      </c>
      <c r="M167" s="78">
        <f t="shared" si="35"/>
        <v>10072.715300872927</v>
      </c>
      <c r="N167" s="15" t="str">
        <f>+'ASIGNACION INDEX'!D159</f>
        <v>IPC</v>
      </c>
      <c r="O167" s="335">
        <f t="shared" si="36"/>
        <v>10072.715300872927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153.75067284398935</v>
      </c>
      <c r="M168" s="78">
        <f t="shared" si="35"/>
        <v>8908.533628399091</v>
      </c>
      <c r="N168" s="15" t="str">
        <f>+'ASIGNACION INDEX'!D160</f>
        <v>IPC</v>
      </c>
      <c r="O168" s="335">
        <f t="shared" si="36"/>
        <v>8908.533628399091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115.06181121079327</v>
      </c>
      <c r="M169" s="78">
        <f t="shared" si="35"/>
        <v>419.15374083931835</v>
      </c>
      <c r="N169" s="15" t="str">
        <f>+'ASIGNACION INDEX'!D161</f>
        <v>IPC</v>
      </c>
      <c r="O169" s="335">
        <f t="shared" si="36"/>
        <v>419.15374083931835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49.518089167986268</v>
      </c>
      <c r="M170" s="78">
        <f t="shared" si="35"/>
        <v>7874.1571487161227</v>
      </c>
      <c r="N170" s="15" t="str">
        <f>+'ASIGNACION INDEX'!D162</f>
        <v>IPC</v>
      </c>
      <c r="O170" s="335">
        <f t="shared" si="36"/>
        <v>7874.1571487161227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7.5916234264508571</v>
      </c>
      <c r="M171" s="78">
        <f t="shared" si="35"/>
        <v>279.15483856692151</v>
      </c>
      <c r="N171" s="15" t="str">
        <f>+'ASIGNACION INDEX'!D163</f>
        <v>IPC</v>
      </c>
      <c r="O171" s="335">
        <f t="shared" si="36"/>
        <v>279.15483856692151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2.8620826286886922</v>
      </c>
      <c r="M172" s="78">
        <f t="shared" si="35"/>
        <v>10713.355873086452</v>
      </c>
      <c r="N172" s="15" t="str">
        <f>+'ASIGNACION INDEX'!D164</f>
        <v>IPC</v>
      </c>
      <c r="O172" s="335">
        <f t="shared" si="36"/>
        <v>10713.355873086452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2171.4711910219435</v>
      </c>
      <c r="M173" s="78">
        <f t="shared" si="35"/>
        <v>2171.4711910219435</v>
      </c>
      <c r="N173" s="15" t="str">
        <f>+'ASIGNACION INDEX'!D165</f>
        <v>IPC</v>
      </c>
      <c r="O173" s="335">
        <f t="shared" si="36"/>
        <v>2171.4711910219435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608.95375078482812</v>
      </c>
      <c r="M174" s="78">
        <f t="shared" si="35"/>
        <v>1826.8612523544843</v>
      </c>
      <c r="N174" s="15" t="str">
        <f>+'ASIGNACION INDEX'!D166</f>
        <v>IPC</v>
      </c>
      <c r="O174" s="335">
        <f t="shared" si="36"/>
        <v>1826.8612523544843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82280.585983680634</v>
      </c>
      <c r="M175" s="78">
        <f t="shared" si="35"/>
        <v>82280.585983680634</v>
      </c>
      <c r="N175" s="15" t="str">
        <f>+'ASIGNACION INDEX'!D167</f>
        <v>IPC</v>
      </c>
      <c r="O175" s="335">
        <f t="shared" si="36"/>
        <v>82280.585983680634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56.898134058855291</v>
      </c>
      <c r="M176" s="78">
        <f t="shared" si="35"/>
        <v>56.898134058855291</v>
      </c>
      <c r="N176" s="15" t="str">
        <f>+'ASIGNACION INDEX'!D168</f>
        <v>IPC</v>
      </c>
      <c r="O176" s="335">
        <f t="shared" si="36"/>
        <v>56.898134058855291</v>
      </c>
      <c r="P176" s="348"/>
      <c r="R176" s="111">
        <f>+HLOOKUP($C$5,'Transporte LAT '!$A$3:$Z$41,39,FALSE)</f>
        <v>56.898134058855291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166508.29724227588</v>
      </c>
      <c r="N177" s="15">
        <f>+'ASIGNACION INDEX'!D169</f>
        <v>0</v>
      </c>
      <c r="O177" s="335">
        <f t="shared" si="36"/>
        <v>166508.29724227588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107082.08942466375</v>
      </c>
      <c r="K184" s="15">
        <f>+'ASIGNACION INDEX'!C176</f>
        <v>0</v>
      </c>
      <c r="L184" s="88"/>
      <c r="M184" s="88">
        <f>+M182+M147+M177+M158</f>
        <v>604076.60106683057</v>
      </c>
      <c r="N184" s="15">
        <f>+'ASIGNACION INDEX'!D176</f>
        <v>0</v>
      </c>
      <c r="O184" s="336">
        <f>+O182+O147+O177+O158</f>
        <v>711158.69049149449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1633870.8817279495</v>
      </c>
      <c r="N188" s="15" t="str">
        <f>+'ASIGNACION INDEX'!D180</f>
        <v>IPC</v>
      </c>
      <c r="O188" s="335">
        <f t="shared" si="37"/>
        <v>1633870.8817279495</v>
      </c>
      <c r="P188" s="347" t="s">
        <v>617</v>
      </c>
      <c r="Q188" s="78">
        <f>+$L188*($O$127+$O$61+$O$184)</f>
        <v>194882.7062358025</v>
      </c>
      <c r="R188" s="78">
        <f>+$L188*($O$127+$O$62+$O$184)</f>
        <v>194882.7062358025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233410.12596113564</v>
      </c>
      <c r="N192" s="15" t="str">
        <f>+'ASIGNACION INDEX'!D184</f>
        <v>IPC</v>
      </c>
      <c r="O192" s="335">
        <f t="shared" si="37"/>
        <v>233410.12596113564</v>
      </c>
      <c r="P192" s="347" t="s">
        <v>617</v>
      </c>
      <c r="Q192" s="78">
        <f t="shared" si="40"/>
        <v>27840.38660511464</v>
      </c>
      <c r="R192" s="78">
        <f t="shared" si="41"/>
        <v>27840.38660511464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933640.50384454255</v>
      </c>
      <c r="N193" s="15" t="str">
        <f>+'ASIGNACION INDEX'!D185</f>
        <v>IPC</v>
      </c>
      <c r="O193" s="335">
        <f t="shared" si="37"/>
        <v>933640.50384454255</v>
      </c>
      <c r="P193" s="347" t="s">
        <v>617</v>
      </c>
      <c r="Q193" s="78">
        <f t="shared" si="40"/>
        <v>111361.54642045856</v>
      </c>
      <c r="R193" s="78">
        <f t="shared" si="41"/>
        <v>111361.54642045856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466820.25192227127</v>
      </c>
      <c r="N194" s="15" t="str">
        <f>+'ASIGNACION INDEX'!D186</f>
        <v>IPC</v>
      </c>
      <c r="O194" s="335">
        <f t="shared" si="37"/>
        <v>466820.25192227127</v>
      </c>
      <c r="P194" s="347" t="s">
        <v>617</v>
      </c>
      <c r="Q194" s="78">
        <f t="shared" si="40"/>
        <v>55680.773210229279</v>
      </c>
      <c r="R194" s="78">
        <f t="shared" si="41"/>
        <v>55680.773210229279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233410.12596113564</v>
      </c>
      <c r="N195" s="15" t="str">
        <f>+'ASIGNACION INDEX'!D187</f>
        <v>IPC</v>
      </c>
      <c r="O195" s="335">
        <f t="shared" si="37"/>
        <v>233410.12596113564</v>
      </c>
      <c r="P195" s="347" t="s">
        <v>617</v>
      </c>
      <c r="Q195" s="78">
        <f t="shared" si="40"/>
        <v>27840.38660511464</v>
      </c>
      <c r="R195" s="78">
        <f t="shared" si="41"/>
        <v>27840.38660511464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466820.25192227127</v>
      </c>
      <c r="N197" s="15" t="str">
        <f>+'ASIGNACION INDEX'!D189</f>
        <v>IPC</v>
      </c>
      <c r="O197" s="335">
        <f t="shared" si="37"/>
        <v>466820.25192227127</v>
      </c>
      <c r="P197" s="347" t="s">
        <v>617</v>
      </c>
      <c r="Q197" s="78">
        <f t="shared" si="40"/>
        <v>55680.773210229279</v>
      </c>
      <c r="R197" s="78">
        <f>+$L197*($O$127+$O$62+$O$184)</f>
        <v>55680.773210229279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4087972.1413393058</v>
      </c>
      <c r="N200" s="182"/>
      <c r="O200" s="341">
        <f>SUM(O186:O199)</f>
        <v>4087972.1413393058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593286.57228694879</v>
      </c>
      <c r="N201" s="182"/>
      <c r="O201" s="341">
        <f>+M201</f>
        <v>593286.57228694879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593286.57228694879</v>
      </c>
      <c r="N202" s="182"/>
      <c r="O202" s="341">
        <f>+M202</f>
        <v>593286.57228694879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36495731.95931828</v>
      </c>
      <c r="K207" s="192"/>
      <c r="L207" s="191"/>
      <c r="M207" s="191">
        <f>+$M$127+M60+M200+$M$184</f>
        <v>14274265.374248147</v>
      </c>
      <c r="N207" s="193"/>
      <c r="O207" s="343">
        <f>+$O$127+O60+O200+$O$184</f>
        <v>50769997.333566427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9748802.6055576056</v>
      </c>
      <c r="O215" s="270">
        <f t="shared" ref="O215:O217" si="43">SUM(H215:N215)</f>
        <v>44714320.23778148</v>
      </c>
      <c r="P215" s="271">
        <f t="shared" ref="P215:V217" si="44">+H215/$O215</f>
        <v>0.75109072421206358</v>
      </c>
      <c r="Q215" s="271">
        <f t="shared" si="44"/>
        <v>0</v>
      </c>
      <c r="R215" s="271">
        <f t="shared" si="44"/>
        <v>3.0885104701011769E-2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0.21802417108692462</v>
      </c>
      <c r="W215" s="272">
        <f t="shared" ref="W215:W217" si="45">SUM(P215:V215)</f>
        <v>1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2804138.6998481955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2478103.1246236395</v>
      </c>
      <c r="O216" s="270">
        <f t="shared" si="43"/>
        <v>5282241.824471835</v>
      </c>
      <c r="P216" s="271">
        <f t="shared" si="44"/>
        <v>0</v>
      </c>
      <c r="Q216" s="271">
        <f t="shared" si="44"/>
        <v>0</v>
      </c>
      <c r="R216" s="271">
        <f t="shared" si="44"/>
        <v>0.53086147757511615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0.46913852242488385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107082.08942466375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666353.18188844912</v>
      </c>
      <c r="O217" s="270">
        <f t="shared" si="43"/>
        <v>773435.27131311293</v>
      </c>
      <c r="P217" s="271">
        <f t="shared" si="44"/>
        <v>0</v>
      </c>
      <c r="Q217" s="271">
        <f t="shared" si="44"/>
        <v>0</v>
      </c>
      <c r="R217" s="271">
        <f t="shared" si="44"/>
        <v>0.13844996911359278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0.86155003088640714</v>
      </c>
      <c r="W217" s="272">
        <f t="shared" si="45"/>
        <v>0.99999999999999989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2804138.6998481955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2052779.9306832377</v>
      </c>
      <c r="O219" s="212">
        <f>SUM(H219:N219)</f>
        <v>4856918.630531433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0.57734932642702586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0.42265067357297426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107082.08942466375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604076.60106683045</v>
      </c>
      <c r="O220" s="212">
        <f>SUM(H220:N220)</f>
        <v>711158.69049149426</v>
      </c>
      <c r="P220" s="264">
        <f>+H220/$O220</f>
        <v>0</v>
      </c>
      <c r="Q220" s="264">
        <f t="shared" si="48"/>
        <v>0</v>
      </c>
      <c r="R220" s="264">
        <f t="shared" si="48"/>
        <v>0.15057411356480427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0.84942588643519568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4292227.2514513098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12893258.912069695</v>
      </c>
      <c r="O224" s="214">
        <f>SUM(H224:N224)</f>
        <v>50769997.333566427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0.66150311077210011</v>
      </c>
      <c r="I225" s="216">
        <f t="shared" si="51"/>
        <v>0</v>
      </c>
      <c r="J225" s="216">
        <f t="shared" si="51"/>
        <v>8.4542593596189083E-2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0.25395429563171074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3600372.3665772849</v>
      </c>
      <c r="I230" s="195">
        <f>+$O200*($O$127/(O60+$O$127+$O$184))</f>
        <v>425323.19394040201</v>
      </c>
      <c r="J230" s="1274">
        <f>+$O200*($O$184/(O60+$O$127+$O$184))</f>
        <v>62276.580821618663</v>
      </c>
      <c r="K230" s="265">
        <f>+SUM(H230:J230)</f>
        <v>4087972.1413393053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AC1F1-2C64-4FB7-954C-1241287535D3}">
  <sheetPr codeName="Hoja35"/>
  <dimension ref="A2:W230"/>
  <sheetViews>
    <sheetView showGridLines="0" zoomScale="70" zoomScaleNormal="70" workbookViewId="0">
      <pane xSplit="3" ySplit="9" topLeftCell="G10" activePane="bottomRight" state="frozen"/>
      <selection activeCell="G225" sqref="G225"/>
      <selection pane="topRight" activeCell="G225" sqref="G225"/>
      <selection pane="bottomLeft" activeCell="G225" sqref="G225"/>
      <selection pane="bottomRight" activeCell="C19" sqref="C19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6.4515020532757728</v>
      </c>
      <c r="M27" s="78">
        <f t="shared" ref="M27" si="6">+L27*E27</f>
        <v>77269.502810571736</v>
      </c>
      <c r="N27" s="15" t="str">
        <f>+'ASIGNACION INDEX'!D19</f>
        <v>IPC</v>
      </c>
      <c r="O27" s="335">
        <f t="shared" ref="O27" si="7">+J27+M27</f>
        <v>77269.502810571736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77269.502810571736</v>
      </c>
      <c r="N33" s="15">
        <f>+'ASIGNACION INDEX'!D25</f>
        <v>0</v>
      </c>
      <c r="O33" s="336">
        <f>SUM(O26:O32)</f>
        <v>77269.502810571736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810068.61723399744</v>
      </c>
      <c r="M36" s="1137">
        <f t="shared" ref="M36:M51" si="10">+L36*E36</f>
        <v>810068.61723399744</v>
      </c>
      <c r="N36" s="1138" t="str">
        <f>+'ASIGNACION INDEX'!D28</f>
        <v>IPC</v>
      </c>
      <c r="O36" s="1139">
        <f t="shared" ref="O36:O51" si="11">+J36+M36</f>
        <v>810068.61723399744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61097.543392965788</v>
      </c>
      <c r="M38" s="1097">
        <f t="shared" si="10"/>
        <v>61097.543392965788</v>
      </c>
      <c r="N38" s="1102" t="str">
        <f>+'ASIGNACION INDEX'!D30</f>
        <v>IPC</v>
      </c>
      <c r="O38" s="1099">
        <f t="shared" si="11"/>
        <v>61097.543392965788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168207.51906603819</v>
      </c>
      <c r="M39" s="1097">
        <f t="shared" si="10"/>
        <v>168207.51906603819</v>
      </c>
      <c r="N39" s="1102" t="str">
        <f>+'ASIGNACION INDEX'!D31</f>
        <v>IPC</v>
      </c>
      <c r="O39" s="1099">
        <f t="shared" si="11"/>
        <v>168207.51906603819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627128.89806223218</v>
      </c>
      <c r="M40" s="1097">
        <f t="shared" si="10"/>
        <v>627128.89806223218</v>
      </c>
      <c r="N40" s="1102" t="str">
        <f>+'ASIGNACION INDEX'!D32</f>
        <v>IPC</v>
      </c>
      <c r="O40" s="1099">
        <f t="shared" si="11"/>
        <v>627128.89806223218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203432.83551923529</v>
      </c>
      <c r="M41" s="1097">
        <f t="shared" si="10"/>
        <v>203432.83551923529</v>
      </c>
      <c r="N41" s="1102" t="str">
        <f>+'ASIGNACION INDEX'!D33</f>
        <v>IPC</v>
      </c>
      <c r="O41" s="1099">
        <f t="shared" si="11"/>
        <v>203432.83551923529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116895.84743400787</v>
      </c>
      <c r="M42" s="1097">
        <f t="shared" si="10"/>
        <v>116895.84743400787</v>
      </c>
      <c r="N42" s="1102" t="str">
        <f>+'ASIGNACION INDEX'!D34</f>
        <v>IPC</v>
      </c>
      <c r="O42" s="1099">
        <f t="shared" si="11"/>
        <v>116895.84743400787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832365.0145484918</v>
      </c>
      <c r="M44" s="1097">
        <f t="shared" si="10"/>
        <v>832365.0145484918</v>
      </c>
      <c r="N44" s="1102" t="str">
        <f>+'ASIGNACION INDEX'!D36</f>
        <v>IPC</v>
      </c>
      <c r="O44" s="1099">
        <f t="shared" si="11"/>
        <v>832365.0145484918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196178.14496876509</v>
      </c>
      <c r="M45" s="1097">
        <f t="shared" si="10"/>
        <v>196178.14496876509</v>
      </c>
      <c r="N45" s="1102" t="str">
        <f>+'ASIGNACION INDEX'!D37</f>
        <v>IPC</v>
      </c>
      <c r="O45" s="1099">
        <f t="shared" si="11"/>
        <v>196178.14496876509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103377.7302841323</v>
      </c>
      <c r="M46" s="1097">
        <f t="shared" si="10"/>
        <v>103377.7302841323</v>
      </c>
      <c r="N46" s="1102" t="str">
        <f>+'ASIGNACION INDEX'!D38</f>
        <v>IPC</v>
      </c>
      <c r="O46" s="1099">
        <f t="shared" si="11"/>
        <v>103377.7302841323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1269329.9416293427</v>
      </c>
      <c r="M49" s="1097">
        <f t="shared" si="10"/>
        <v>1269329.9416293427</v>
      </c>
      <c r="N49" s="1102" t="str">
        <f>+'ASIGNACION INDEX'!D41</f>
        <v>IPC</v>
      </c>
      <c r="O49" s="1099">
        <f t="shared" si="11"/>
        <v>1269329.9416293427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28032.302166721776</v>
      </c>
      <c r="M50" s="1097">
        <f t="shared" si="10"/>
        <v>28032.302166721776</v>
      </c>
      <c r="N50" s="1102" t="str">
        <f>+'ASIGNACION INDEX'!D42</f>
        <v>IPC</v>
      </c>
      <c r="O50" s="1099">
        <f t="shared" si="11"/>
        <v>28032.302166721776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5604617.593414221</v>
      </c>
      <c r="N52" s="1148">
        <f>+'ASIGNACION INDEX'!D44</f>
        <v>0</v>
      </c>
      <c r="O52" s="1149">
        <f>SUM(O36:O51)</f>
        <v>5604617.593414221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7572893.5584032433</v>
      </c>
      <c r="N60" s="15">
        <f>+'ASIGNACION INDEX'!D52</f>
        <v>0</v>
      </c>
      <c r="O60" s="336">
        <f>SUM(O22,O33,O52,O57,O14)</f>
        <v>41157404.728448667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222331.25082569924</v>
      </c>
      <c r="H84" s="14">
        <f t="shared" ref="H84:H92" si="17">+G84*0.03</f>
        <v>6669.9375247709768</v>
      </c>
      <c r="I84" s="14">
        <f>+G84*'BIENES DE CAPITAL'!$F137</f>
        <v>0</v>
      </c>
      <c r="J84" s="14">
        <f t="shared" ref="J84:J92" si="18">+G84*E84+H84*E84+E84*I84</f>
        <v>229001.18835047021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229001.18835047021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108499.87493238557</v>
      </c>
      <c r="H92" s="14">
        <f t="shared" si="17"/>
        <v>3254.9962479715673</v>
      </c>
      <c r="I92" s="14">
        <f>+G92*'BIENES DE CAPITAL'!$F145</f>
        <v>0</v>
      </c>
      <c r="J92" s="14">
        <f t="shared" si="18"/>
        <v>111754.87118035714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111754.87118035714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545094.08079518739</v>
      </c>
      <c r="K95" s="15">
        <f>+'ASIGNACION INDEX'!C87</f>
        <v>0</v>
      </c>
      <c r="L95" s="88"/>
      <c r="M95" s="88">
        <f>SUM(M82:M94)</f>
        <v>189779.79804665357</v>
      </c>
      <c r="N95" s="15">
        <f>+'ASIGNACION INDEX'!D87</f>
        <v>0</v>
      </c>
      <c r="O95" s="336">
        <f>SUM(O82:O94)</f>
        <v>734873.87884184089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6.4515020532757728</v>
      </c>
      <c r="M100" s="78">
        <f>+L100*E100</f>
        <v>3709.6136806335694</v>
      </c>
      <c r="N100" s="15" t="str">
        <f>+'ASIGNACION INDEX'!D92</f>
        <v>IPC</v>
      </c>
      <c r="O100" s="335">
        <f>+J100+M100</f>
        <v>3709.6136806335694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306666.59773422481</v>
      </c>
      <c r="M101" s="78">
        <f>+L101*E101</f>
        <v>306666.59773422481</v>
      </c>
      <c r="N101" s="15" t="str">
        <f>+'ASIGNACION INDEX'!D93</f>
        <v>IPC</v>
      </c>
      <c r="O101" s="335">
        <f>+J101+M101</f>
        <v>306666.59773422481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212489.86952641781</v>
      </c>
      <c r="M102" s="78">
        <f>+L102*E102</f>
        <v>212489.86952641781</v>
      </c>
      <c r="N102" s="15" t="str">
        <f>+'ASIGNACION INDEX'!D94</f>
        <v>IPC</v>
      </c>
      <c r="O102" s="335">
        <f>+J102+M102</f>
        <v>212489.86952641781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55757.563224404519</v>
      </c>
      <c r="M103" s="78">
        <f>+L103*E103</f>
        <v>55757.563224404519</v>
      </c>
      <c r="N103" s="15" t="str">
        <f>+'ASIGNACION INDEX'!D95</f>
        <v>IPC</v>
      </c>
      <c r="O103" s="335">
        <f>+J103+M103</f>
        <v>55757.563224404519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4365.2020796977167</v>
      </c>
      <c r="M104" s="78">
        <f>+L104*E104</f>
        <v>4365.2020796977167</v>
      </c>
      <c r="N104" s="15" t="str">
        <f>+'ASIGNACION INDEX'!D96</f>
        <v>IPC</v>
      </c>
      <c r="O104" s="335">
        <f>+J104+M104</f>
        <v>4365.2020796977167</v>
      </c>
      <c r="P104" s="347" t="s">
        <v>617</v>
      </c>
      <c r="R104" s="78">
        <f>+HLOOKUP($F$82,SSEE!$B$4:$Y$150,147,FALSE)+HLOOKUP("CONV.IN-OUT.70",SSEE!$B$4:$Y$150,147,FALSE)</f>
        <v>4301.0183358638815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582988.84624537837</v>
      </c>
      <c r="N105" s="15">
        <f>+'ASIGNACION INDEX'!D97</f>
        <v>0</v>
      </c>
      <c r="O105" s="336">
        <f>SUM(O99:O104)</f>
        <v>582988.84624537837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126188.96069475811</v>
      </c>
      <c r="M108" s="78">
        <f t="shared" ref="M108:M118" si="22">+L108*E108</f>
        <v>126188.96069475811</v>
      </c>
      <c r="N108" s="15" t="str">
        <f>+'ASIGNACION INDEX'!D100</f>
        <v>IPC</v>
      </c>
      <c r="O108" s="335">
        <f t="shared" ref="O108:O118" si="23">+J108+M108</f>
        <v>126188.96069475811</v>
      </c>
      <c r="P108" s="347" t="s">
        <v>618</v>
      </c>
      <c r="R108" s="78">
        <f>+HLOOKUP($F$82,SSEE!$B$4:$Y$138,72,FALSE)+HLOOKUP("CONV.IN-OUT.70",SSEE!$B$4:$Y$138,72,FALSE)</f>
        <v>124333.54145413246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104696.65821254316</v>
      </c>
      <c r="M109" s="78">
        <f t="shared" si="22"/>
        <v>104696.65821254316</v>
      </c>
      <c r="N109" s="15" t="str">
        <f>+'ASIGNACION INDEX'!D101</f>
        <v>IPC</v>
      </c>
      <c r="O109" s="335">
        <f t="shared" si="23"/>
        <v>104696.65821254316</v>
      </c>
      <c r="P109" s="347" t="s">
        <v>618</v>
      </c>
      <c r="R109" s="78">
        <f>+HLOOKUP($F$82,SSEE!$B$4:$Y$138,86,FALSE)+HLOOKUP("CONV.IN-OUT.70",SSEE!$B$4:$Y$138,86,FALSE)</f>
        <v>103157.25101711779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71232.581885744992</v>
      </c>
      <c r="M110" s="78">
        <f t="shared" si="22"/>
        <v>71232.581885744992</v>
      </c>
      <c r="N110" s="15" t="str">
        <f>+'ASIGNACION INDEX'!D102</f>
        <v>IPC</v>
      </c>
      <c r="O110" s="335">
        <f t="shared" si="23"/>
        <v>71232.581885744992</v>
      </c>
      <c r="P110" s="347" t="s">
        <v>618</v>
      </c>
      <c r="R110" s="78">
        <f>+HLOOKUP($F$82,SSEE!$B$4:$Y$138,102,FALSE)+HLOOKUP("CONV.IN-OUT.70",SSEE!$B$4:$Y$138,102,FALSE)</f>
        <v>70185.213698681822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296734.54619720962</v>
      </c>
      <c r="M111" s="78">
        <f t="shared" si="22"/>
        <v>296734.54619720962</v>
      </c>
      <c r="N111" s="15" t="str">
        <f>+'ASIGNACION INDEX'!D103</f>
        <v>IPC</v>
      </c>
      <c r="O111" s="335">
        <f t="shared" si="23"/>
        <v>296734.54619720962</v>
      </c>
      <c r="P111" s="347" t="s">
        <v>618</v>
      </c>
      <c r="R111" s="78">
        <f>+HLOOKUP($F$82,SSEE!$B$4:$Y$138,106,FALSE)+HLOOKUP("CONV.IN-OUT.70",SSEE!$B$4:$Y$138,106,FALSE)</f>
        <v>292371.5101333466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16792.299704944726</v>
      </c>
      <c r="M112" s="78">
        <f t="shared" si="22"/>
        <v>16792.299704944726</v>
      </c>
      <c r="N112" s="15" t="str">
        <f>+'ASIGNACION INDEX'!D104</f>
        <v>IPC</v>
      </c>
      <c r="O112" s="335">
        <f t="shared" si="23"/>
        <v>16792.299704944726</v>
      </c>
      <c r="P112" s="347" t="s">
        <v>618</v>
      </c>
      <c r="R112" s="78">
        <f>+HLOOKUP($F$82,SSEE!$B$4:$Y$138,115,FALSE)+HLOOKUP("CONV.IN-OUT.70",SSEE!$B$4:$Y$138,115,FALSE)</f>
        <v>16545.39414525577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20264.535803316659</v>
      </c>
      <c r="M113" s="78">
        <f t="shared" si="22"/>
        <v>20264.535803316659</v>
      </c>
      <c r="N113" s="15" t="str">
        <f>+'ASIGNACION INDEX'!D105</f>
        <v>IPC</v>
      </c>
      <c r="O113" s="335">
        <f t="shared" si="23"/>
        <v>20264.535803316659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67592.985530342077</v>
      </c>
      <c r="M114" s="78">
        <f t="shared" si="22"/>
        <v>67592.985530342077</v>
      </c>
      <c r="N114" s="15" t="str">
        <f>+'ASIGNACION INDEX'!D106</f>
        <v>IPC</v>
      </c>
      <c r="O114" s="335">
        <f t="shared" si="23"/>
        <v>67592.985530342077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5389.8015729871076</v>
      </c>
      <c r="M115" s="78">
        <f t="shared" si="22"/>
        <v>5389.8015729871076</v>
      </c>
      <c r="N115" s="15" t="str">
        <f>+'ASIGNACION INDEX'!D107</f>
        <v>IPC</v>
      </c>
      <c r="O115" s="335">
        <f t="shared" si="23"/>
        <v>5389.8015729871076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76362.297598479898</v>
      </c>
      <c r="M116" s="78">
        <f t="shared" si="22"/>
        <v>76362.297598479898</v>
      </c>
      <c r="N116" s="15" t="str">
        <f>+'ASIGNACION INDEX'!D108</f>
        <v>IPC</v>
      </c>
      <c r="O116" s="335">
        <f t="shared" si="23"/>
        <v>76362.297598479898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64955.066750381658</v>
      </c>
      <c r="M117" s="78">
        <f t="shared" si="22"/>
        <v>64955.066750381658</v>
      </c>
      <c r="N117" s="15" t="str">
        <f>+'ASIGNACION INDEX'!D109</f>
        <v>IPC</v>
      </c>
      <c r="O117" s="335">
        <f t="shared" si="23"/>
        <v>64955.066750381658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6029.2450572755251</v>
      </c>
      <c r="M118" s="78">
        <f t="shared" si="22"/>
        <v>6029.2450572755251</v>
      </c>
      <c r="N118" s="15" t="str">
        <f>+'ASIGNACION INDEX'!D110</f>
        <v>IPC</v>
      </c>
      <c r="O118" s="335">
        <f t="shared" si="23"/>
        <v>6029.2450572755251</v>
      </c>
      <c r="P118" s="348"/>
      <c r="R118" s="78">
        <f>+(HLOOKUP($F$82,SSEE!$B$4:$Y$163,159,FALSE)+HLOOKUP("CONV.IN-OUT.70",SSEE!$B$4:$Y$163,159,FALSE))*VLOOKUP($C$5,'Data SSEE'!$A$2:$L$21,11,FALSE)</f>
        <v>5940.5940594059402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856238.97900798346</v>
      </c>
      <c r="N119" s="15">
        <f>+'ASIGNACION INDEX'!D111</f>
        <v>0</v>
      </c>
      <c r="O119" s="336">
        <f>SUM(O108:O118)</f>
        <v>856238.97900798346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2674772.9641684815</v>
      </c>
      <c r="K127" s="15">
        <f>+'ASIGNACION INDEX'!C119</f>
        <v>0</v>
      </c>
      <c r="L127" s="88"/>
      <c r="M127" s="88">
        <f>+M124+M95+M79+M105+M119</f>
        <v>2024627.7113801748</v>
      </c>
      <c r="N127" s="15">
        <f>+'ASIGNACION INDEX'!D119</f>
        <v>0</v>
      </c>
      <c r="O127" s="336">
        <f>+O124+O95+O79+O105+O119</f>
        <v>4699400.6755486559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355223.02129114972</v>
      </c>
      <c r="M152" s="78">
        <f t="shared" ref="M152:M155" si="31">+L152*E152</f>
        <v>355223.02129114972</v>
      </c>
      <c r="N152" s="15" t="str">
        <f>+'ASIGNACION INDEX'!D144</f>
        <v>IPC</v>
      </c>
      <c r="O152" s="335">
        <f t="shared" ref="O152:O155" si="32">+J152+M152</f>
        <v>355223.02129114972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4.0495424427191073</v>
      </c>
      <c r="M153" s="78">
        <f t="shared" si="31"/>
        <v>1822.2940992235983</v>
      </c>
      <c r="N153" s="15" t="str">
        <f>+'ASIGNACION INDEX'!D145</f>
        <v>IPC</v>
      </c>
      <c r="O153" s="335">
        <f t="shared" si="32"/>
        <v>1822.2940992235983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0.35303575643128909</v>
      </c>
      <c r="M154" s="78">
        <f t="shared" si="31"/>
        <v>7060.7151286257822</v>
      </c>
      <c r="N154" s="15" t="str">
        <f>+'ASIGNACION INDEX'!D146</f>
        <v>IPC</v>
      </c>
      <c r="O154" s="335">
        <f t="shared" si="32"/>
        <v>7060.7151286257822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4.4859592974482334</v>
      </c>
      <c r="M155" s="78">
        <f t="shared" si="31"/>
        <v>8971.9185948964659</v>
      </c>
      <c r="N155" s="15" t="str">
        <f>+'ASIGNACION INDEX'!D147</f>
        <v>IPC</v>
      </c>
      <c r="O155" s="335">
        <f t="shared" si="32"/>
        <v>8971.9185948964659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373077.94911389559</v>
      </c>
      <c r="N158" s="15">
        <f>+'ASIGNACION INDEX'!D150</f>
        <v>0</v>
      </c>
      <c r="O158" s="336">
        <f>SUM(O151:O157)</f>
        <v>373077.94911389559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2161.7858152861395</v>
      </c>
      <c r="M161" s="78">
        <f t="shared" ref="M161:M176" si="35">+L161*E161</f>
        <v>29520.914736384468</v>
      </c>
      <c r="N161" s="15" t="str">
        <f>+'ASIGNACION INDEX'!D153</f>
        <v>IPC</v>
      </c>
      <c r="O161" s="335">
        <f t="shared" ref="O161:O177" si="36">+J161+M161</f>
        <v>29520.914736384468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7327.7434677774309</v>
      </c>
      <c r="M162" s="78">
        <f t="shared" si="35"/>
        <v>4030.2589072775872</v>
      </c>
      <c r="N162" s="15" t="str">
        <f>+'ASIGNACION INDEX'!D154</f>
        <v>IPC</v>
      </c>
      <c r="O162" s="335">
        <f t="shared" si="36"/>
        <v>4030.2589072775872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3958.1993801013823</v>
      </c>
      <c r="M163" s="78">
        <f t="shared" si="35"/>
        <v>2177.0096590557605</v>
      </c>
      <c r="N163" s="15" t="str">
        <f>+'ASIGNACION INDEX'!D155</f>
        <v>IPC</v>
      </c>
      <c r="O163" s="335">
        <f t="shared" si="36"/>
        <v>2177.0096590557605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851.92629734797458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1703.8525946959492</v>
      </c>
      <c r="M165" s="78">
        <f t="shared" si="35"/>
        <v>5111.5577840878477</v>
      </c>
      <c r="N165" s="15" t="str">
        <f>+'ASIGNACION INDEX'!D157</f>
        <v>IPC</v>
      </c>
      <c r="O165" s="335">
        <f t="shared" si="36"/>
        <v>5111.5577840878477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355.22302129114973</v>
      </c>
      <c r="M166" s="78">
        <f t="shared" si="35"/>
        <v>1065.6690638734492</v>
      </c>
      <c r="N166" s="15" t="str">
        <f>+'ASIGNACION INDEX'!D158</f>
        <v>IPC</v>
      </c>
      <c r="O166" s="335">
        <f t="shared" si="36"/>
        <v>1065.6690638734492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45.671531308862107</v>
      </c>
      <c r="M167" s="78">
        <f t="shared" si="35"/>
        <v>10072.715300872927</v>
      </c>
      <c r="N167" s="15" t="str">
        <f>+'ASIGNACION INDEX'!D159</f>
        <v>IPC</v>
      </c>
      <c r="O167" s="335">
        <f t="shared" si="36"/>
        <v>10072.715300872927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153.75067284398935</v>
      </c>
      <c r="M168" s="78">
        <f t="shared" si="35"/>
        <v>8908.533628399091</v>
      </c>
      <c r="N168" s="15" t="str">
        <f>+'ASIGNACION INDEX'!D160</f>
        <v>IPC</v>
      </c>
      <c r="O168" s="335">
        <f t="shared" si="36"/>
        <v>8908.533628399091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115.06181121079327</v>
      </c>
      <c r="M169" s="78">
        <f t="shared" si="35"/>
        <v>419.15374083931835</v>
      </c>
      <c r="N169" s="15" t="str">
        <f>+'ASIGNACION INDEX'!D161</f>
        <v>IPC</v>
      </c>
      <c r="O169" s="335">
        <f t="shared" si="36"/>
        <v>419.15374083931835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49.518089167986268</v>
      </c>
      <c r="M170" s="78">
        <f t="shared" si="35"/>
        <v>7874.1571487161227</v>
      </c>
      <c r="N170" s="15" t="str">
        <f>+'ASIGNACION INDEX'!D162</f>
        <v>IPC</v>
      </c>
      <c r="O170" s="335">
        <f t="shared" si="36"/>
        <v>7874.1571487161227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7.5916234264508571</v>
      </c>
      <c r="M171" s="78">
        <f t="shared" si="35"/>
        <v>279.15483856692151</v>
      </c>
      <c r="N171" s="15" t="str">
        <f>+'ASIGNACION INDEX'!D163</f>
        <v>IPC</v>
      </c>
      <c r="O171" s="335">
        <f t="shared" si="36"/>
        <v>279.15483856692151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2.8620826286886922</v>
      </c>
      <c r="M172" s="78">
        <f t="shared" si="35"/>
        <v>10713.355873086452</v>
      </c>
      <c r="N172" s="15" t="str">
        <f>+'ASIGNACION INDEX'!D164</f>
        <v>IPC</v>
      </c>
      <c r="O172" s="335">
        <f t="shared" si="36"/>
        <v>10713.355873086452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2171.4711910219435</v>
      </c>
      <c r="M173" s="78">
        <f t="shared" si="35"/>
        <v>2171.4711910219435</v>
      </c>
      <c r="N173" s="15" t="str">
        <f>+'ASIGNACION INDEX'!D165</f>
        <v>IPC</v>
      </c>
      <c r="O173" s="335">
        <f t="shared" si="36"/>
        <v>2171.4711910219435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608.95375078482812</v>
      </c>
      <c r="M174" s="78">
        <f t="shared" si="35"/>
        <v>1826.8612523544843</v>
      </c>
      <c r="N174" s="15" t="str">
        <f>+'ASIGNACION INDEX'!D166</f>
        <v>IPC</v>
      </c>
      <c r="O174" s="335">
        <f t="shared" si="36"/>
        <v>1826.8612523544843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82280.585983680634</v>
      </c>
      <c r="M175" s="78">
        <f t="shared" si="35"/>
        <v>82280.585983680634</v>
      </c>
      <c r="N175" s="15" t="str">
        <f>+'ASIGNACION INDEX'!D167</f>
        <v>IPC</v>
      </c>
      <c r="O175" s="335">
        <f t="shared" si="36"/>
        <v>82280.585983680634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1961.4583283736604</v>
      </c>
      <c r="M176" s="78">
        <f t="shared" si="35"/>
        <v>1961.4583283736604</v>
      </c>
      <c r="N176" s="15" t="str">
        <f>+'ASIGNACION INDEX'!D168</f>
        <v>IPC</v>
      </c>
      <c r="O176" s="335">
        <f t="shared" si="36"/>
        <v>1961.4583283736604</v>
      </c>
      <c r="P176" s="348"/>
      <c r="R176" s="111">
        <f>+HLOOKUP($C$5,'Transporte LAT '!$A$3:$Z$41,39,FALSE)</f>
        <v>1961.4583283736604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168412.85743659068</v>
      </c>
      <c r="N177" s="15">
        <f>+'ASIGNACION INDEX'!D169</f>
        <v>0</v>
      </c>
      <c r="O177" s="335">
        <f t="shared" si="36"/>
        <v>168412.85743659068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605981.16126114549</v>
      </c>
      <c r="N184" s="15">
        <f>+'ASIGNACION INDEX'!D176</f>
        <v>0</v>
      </c>
      <c r="O184" s="336">
        <f>+O182+O147+O177+O158</f>
        <v>713050.73377835657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1629944.9648221491</v>
      </c>
      <c r="N188" s="15" t="str">
        <f>+'ASIGNACION INDEX'!D180</f>
        <v>IPC</v>
      </c>
      <c r="O188" s="335">
        <f t="shared" si="37"/>
        <v>1629944.9648221491</v>
      </c>
      <c r="P188" s="347" t="s">
        <v>617</v>
      </c>
      <c r="Q188" s="78">
        <f>+$L188*($O$127+$O$61+$O$184)</f>
        <v>189435.79932644544</v>
      </c>
      <c r="R188" s="78">
        <f>+$L188*($O$127+$O$62+$O$184)</f>
        <v>189435.79932644544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232849.28068887841</v>
      </c>
      <c r="N192" s="15" t="str">
        <f>+'ASIGNACION INDEX'!D184</f>
        <v>IPC</v>
      </c>
      <c r="O192" s="335">
        <f t="shared" si="37"/>
        <v>232849.28068887841</v>
      </c>
      <c r="P192" s="347" t="s">
        <v>617</v>
      </c>
      <c r="Q192" s="78">
        <f t="shared" si="40"/>
        <v>27062.257046635063</v>
      </c>
      <c r="R192" s="78">
        <f t="shared" si="41"/>
        <v>27062.257046635063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931397.12275551364</v>
      </c>
      <c r="N193" s="15" t="str">
        <f>+'ASIGNACION INDEX'!D185</f>
        <v>IPC</v>
      </c>
      <c r="O193" s="335">
        <f t="shared" si="37"/>
        <v>931397.12275551364</v>
      </c>
      <c r="P193" s="347" t="s">
        <v>617</v>
      </c>
      <c r="Q193" s="78">
        <f t="shared" si="40"/>
        <v>108249.02818654025</v>
      </c>
      <c r="R193" s="78">
        <f t="shared" si="41"/>
        <v>108249.02818654025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465698.56137775682</v>
      </c>
      <c r="N194" s="15" t="str">
        <f>+'ASIGNACION INDEX'!D186</f>
        <v>IPC</v>
      </c>
      <c r="O194" s="335">
        <f t="shared" si="37"/>
        <v>465698.56137775682</v>
      </c>
      <c r="P194" s="347" t="s">
        <v>617</v>
      </c>
      <c r="Q194" s="78">
        <f t="shared" si="40"/>
        <v>54124.514093270125</v>
      </c>
      <c r="R194" s="78">
        <f t="shared" si="41"/>
        <v>54124.514093270125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232849.28068887841</v>
      </c>
      <c r="N195" s="15" t="str">
        <f>+'ASIGNACION INDEX'!D187</f>
        <v>IPC</v>
      </c>
      <c r="O195" s="335">
        <f t="shared" si="37"/>
        <v>232849.28068887841</v>
      </c>
      <c r="P195" s="347" t="s">
        <v>617</v>
      </c>
      <c r="Q195" s="78">
        <f t="shared" si="40"/>
        <v>27062.257046635063</v>
      </c>
      <c r="R195" s="78">
        <f t="shared" si="41"/>
        <v>27062.257046635063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465698.56137775682</v>
      </c>
      <c r="N197" s="15" t="str">
        <f>+'ASIGNACION INDEX'!D189</f>
        <v>IPC</v>
      </c>
      <c r="O197" s="335">
        <f t="shared" si="37"/>
        <v>465698.56137775682</v>
      </c>
      <c r="P197" s="347" t="s">
        <v>617</v>
      </c>
      <c r="Q197" s="78">
        <f t="shared" si="40"/>
        <v>54124.514093270125</v>
      </c>
      <c r="R197" s="78">
        <f>+$L197*($O$127+$O$62+$O$184)</f>
        <v>54124.514093270125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4078437.7717109332</v>
      </c>
      <c r="N200" s="182"/>
      <c r="O200" s="341">
        <f>SUM(O186:O199)</f>
        <v>4078437.7717109332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580058.36979279609</v>
      </c>
      <c r="N201" s="182"/>
      <c r="O201" s="341">
        <f>+M201</f>
        <v>580058.36979279609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580058.36979279609</v>
      </c>
      <c r="N202" s="182"/>
      <c r="O202" s="341">
        <f>+M202</f>
        <v>580058.36979279609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36366353.706731111</v>
      </c>
      <c r="K207" s="192"/>
      <c r="L207" s="191"/>
      <c r="M207" s="191">
        <f>+$M$127+M60+M200+$M$184</f>
        <v>14281940.202755496</v>
      </c>
      <c r="N207" s="193"/>
      <c r="O207" s="343">
        <f>+$O$127+O60+O200+$O$184</f>
        <v>50648293.909486614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9796319.8334335145</v>
      </c>
      <c r="O215" s="270">
        <f t="shared" ref="O215:O217" si="43">SUM(H215:N215)</f>
        <v>44761837.465657391</v>
      </c>
      <c r="P215" s="271">
        <f t="shared" ref="P215:V217" si="44">+H215/$O215</f>
        <v>0.75029339883136958</v>
      </c>
      <c r="Q215" s="271">
        <f t="shared" si="44"/>
        <v>0</v>
      </c>
      <c r="R215" s="271">
        <f t="shared" si="44"/>
        <v>3.085231841159335E-2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0.218854282757037</v>
      </c>
      <c r="W215" s="272">
        <f t="shared" ref="W215:W217" si="45">SUM(P215:V215)</f>
        <v>0.99999999999999989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2674772.9641684811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2436186.0628352189</v>
      </c>
      <c r="O216" s="270">
        <f t="shared" si="43"/>
        <v>5110959.0270036999</v>
      </c>
      <c r="P216" s="271">
        <f t="shared" si="44"/>
        <v>0</v>
      </c>
      <c r="Q216" s="271">
        <f t="shared" si="44"/>
        <v>0</v>
      </c>
      <c r="R216" s="271">
        <f t="shared" si="44"/>
        <v>0.52334071747324629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0.47665928252675371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668427.84430831228</v>
      </c>
      <c r="O217" s="270">
        <f t="shared" si="43"/>
        <v>775497.41682552337</v>
      </c>
      <c r="P217" s="271">
        <f t="shared" si="44"/>
        <v>0</v>
      </c>
      <c r="Q217" s="271">
        <f t="shared" si="44"/>
        <v>0</v>
      </c>
      <c r="R217" s="271">
        <f t="shared" si="44"/>
        <v>0.13806567268205402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0.86193432731794606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2674772.9641684811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2024627.7113801748</v>
      </c>
      <c r="O219" s="212">
        <f>SUM(H219:N219)</f>
        <v>4699400.6755486559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0.56917320927443604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0.43082679072556401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605981.16126114526</v>
      </c>
      <c r="O220" s="212">
        <f>SUM(H220:N220)</f>
        <v>713050.73377835634</v>
      </c>
      <c r="P220" s="264">
        <f>+H220/$O220</f>
        <v>0</v>
      </c>
      <c r="Q220" s="264">
        <f t="shared" si="48"/>
        <v>0</v>
      </c>
      <c r="R220" s="264">
        <f t="shared" si="48"/>
        <v>0.15015701891205468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0.84984298108794543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4162848.9988641427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12900933.740577046</v>
      </c>
      <c r="O224" s="214">
        <f>SUM(H224:N224)</f>
        <v>50648293.909486607</v>
      </c>
      <c r="P224" s="215">
        <f>O207-O224</f>
        <v>0</v>
      </c>
    </row>
    <row r="225" spans="7:16" x14ac:dyDescent="0.3">
      <c r="G225" s="211"/>
      <c r="H225" s="216">
        <f t="shared" ref="H225:N225" si="51">H224/$O$224</f>
        <v>0.66309264493813325</v>
      </c>
      <c r="I225" s="216">
        <f t="shared" si="51"/>
        <v>0</v>
      </c>
      <c r="J225" s="216">
        <f t="shared" si="51"/>
        <v>8.2191297624033613E-2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0.25471605743783315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3604432.7372087222</v>
      </c>
      <c r="I230" s="195">
        <f>+$O200*($O$127/(O60+$O$127+$O$184))</f>
        <v>411558.35145504383</v>
      </c>
      <c r="J230" s="1274">
        <f>+$O200*($O$184/(O60+$O$127+$O$184))</f>
        <v>62446.683047167076</v>
      </c>
      <c r="K230" s="265">
        <f>+SUM(H230:J230)</f>
        <v>4078437.7717109332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22"/>
  <dimension ref="A2:W230"/>
  <sheetViews>
    <sheetView showGridLines="0" zoomScale="55" zoomScaleNormal="55" workbookViewId="0">
      <pane xSplit="3" ySplit="9" topLeftCell="D10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309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70 MW '!$F$9</f>
        <v>32606321.524315942</v>
      </c>
      <c r="H13" s="1115">
        <f>+G13*0.03</f>
        <v>978189.64572947822</v>
      </c>
      <c r="I13" s="1115">
        <f>+G13*'BIENES DE CAPITAL'!$F13</f>
        <v>0</v>
      </c>
      <c r="J13" s="1115">
        <f>+G13*E13+H13*E13+E13*I13</f>
        <v>33584511.170045421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70 MW '!$K$15</f>
        <v>7557.3364331140501</v>
      </c>
      <c r="M19" s="1163">
        <f t="shared" si="0"/>
        <v>7557.3364331140501</v>
      </c>
      <c r="N19" s="1102" t="str">
        <f>+'ASIGNACION INDEX'!D11</f>
        <v>PPI</v>
      </c>
      <c r="O19" s="1164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1381006.4621784505</v>
      </c>
      <c r="N22" s="1118">
        <f>+'ASIGNACION INDEX'!D14</f>
        <v>0</v>
      </c>
      <c r="O22" s="1162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1167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6.4515020532757728</v>
      </c>
      <c r="M27" s="78">
        <f t="shared" ref="M27" si="6">+L27*E27</f>
        <v>77269.502810571736</v>
      </c>
      <c r="N27" s="15" t="str">
        <f>+'ASIGNACION INDEX'!D19</f>
        <v>IPC</v>
      </c>
      <c r="O27" s="335">
        <f t="shared" ref="O27" si="7">+J27+M27</f>
        <v>77269.502810571736</v>
      </c>
      <c r="P27" s="347" t="s">
        <v>616</v>
      </c>
    </row>
    <row r="28" spans="2:19" hidden="1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hidden="1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hidden="1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hidden="1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hidden="1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77269.502810571736</v>
      </c>
      <c r="N33" s="15">
        <f>+'ASIGNACION INDEX'!D25</f>
        <v>0</v>
      </c>
      <c r="O33" s="336">
        <f>SUM(O26:O32)</f>
        <v>77269.502810571736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810068.61723399744</v>
      </c>
      <c r="M36" s="1137">
        <f t="shared" ref="M36:M51" si="10">+L36*E36</f>
        <v>810068.61723399744</v>
      </c>
      <c r="N36" s="1138" t="str">
        <f>+'ASIGNACION INDEX'!D28</f>
        <v>IPC</v>
      </c>
      <c r="O36" s="1139">
        <f t="shared" ref="O36:O51" si="11">+J36+M36</f>
        <v>810068.61723399744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70 MW '!Q22)+VLOOKUP($C$5,'Factor Mano Obra'!$A$1:$C$21,3,FALSE)*'Caso Base 70 MW '!Q22)</f>
        <v>61097.543392965788</v>
      </c>
      <c r="M38" s="1097">
        <f t="shared" si="10"/>
        <v>61097.543392965788</v>
      </c>
      <c r="N38" s="1102" t="str">
        <f>+'ASIGNACION INDEX'!D30</f>
        <v>IPC</v>
      </c>
      <c r="O38" s="1099">
        <f t="shared" si="11"/>
        <v>61097.543392965788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70 MW '!Q23)+VLOOKUP($C$5,'Factor Mano Obra'!$A$1:$C$21,3,FALSE)*'Caso Base 70 MW '!Q23)</f>
        <v>168207.51906603819</v>
      </c>
      <c r="M39" s="1097">
        <f t="shared" si="10"/>
        <v>168207.51906603819</v>
      </c>
      <c r="N39" s="1102" t="str">
        <f>+'ASIGNACION INDEX'!D31</f>
        <v>IPC</v>
      </c>
      <c r="O39" s="1099">
        <f t="shared" si="11"/>
        <v>168207.51906603819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70 MW '!Q24)+VLOOKUP($C$5,'Factor Mano Obra'!$A$1:$C$21,3,FALSE)*'Caso Base 70 MW '!Q24)</f>
        <v>627128.89806223218</v>
      </c>
      <c r="M40" s="1097">
        <f t="shared" si="10"/>
        <v>627128.89806223218</v>
      </c>
      <c r="N40" s="1102" t="str">
        <f>+'ASIGNACION INDEX'!D32</f>
        <v>IPC</v>
      </c>
      <c r="O40" s="1099">
        <f t="shared" si="11"/>
        <v>627128.89806223218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70 MW '!Q25)+VLOOKUP($C$5,'Factor Mano Obra'!$A$1:$C$21,3,FALSE)*'Caso Base 70 MW '!Q25)</f>
        <v>203432.83551923529</v>
      </c>
      <c r="M41" s="1097">
        <f t="shared" si="10"/>
        <v>203432.83551923529</v>
      </c>
      <c r="N41" s="1102" t="str">
        <f>+'ASIGNACION INDEX'!D33</f>
        <v>IPC</v>
      </c>
      <c r="O41" s="1099">
        <f t="shared" si="11"/>
        <v>203432.83551923529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70 MW '!Q26)+VLOOKUP($C$5,'Factor Mano Obra'!$A$1:$C$21,3,FALSE)*'Caso Base 70 MW '!Q26)</f>
        <v>116895.84743400787</v>
      </c>
      <c r="M42" s="1097">
        <f t="shared" si="10"/>
        <v>116895.84743400787</v>
      </c>
      <c r="N42" s="1102" t="str">
        <f>+'ASIGNACION INDEX'!D34</f>
        <v>IPC</v>
      </c>
      <c r="O42" s="1099">
        <f t="shared" si="11"/>
        <v>116895.84743400787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70 MW '!Q28)+VLOOKUP($C$5,'Factor Mano Obra'!$A$1:$C$21,3,FALSE)*'Caso Base 70 MW '!Q28)</f>
        <v>832365.0145484918</v>
      </c>
      <c r="M44" s="1097">
        <f t="shared" si="10"/>
        <v>832365.0145484918</v>
      </c>
      <c r="N44" s="1102" t="str">
        <f>+'ASIGNACION INDEX'!D36</f>
        <v>IPC</v>
      </c>
      <c r="O44" s="1099">
        <f t="shared" si="11"/>
        <v>832365.0145484918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70 MW '!Q29)+VLOOKUP($C$5,'Factor Mano Obra'!$A$1:$C$21,3,FALSE)*'Caso Base 70 MW '!Q29)</f>
        <v>196178.14496876509</v>
      </c>
      <c r="M45" s="1097">
        <f t="shared" si="10"/>
        <v>196178.14496876509</v>
      </c>
      <c r="N45" s="1102" t="str">
        <f>+'ASIGNACION INDEX'!D37</f>
        <v>IPC</v>
      </c>
      <c r="O45" s="1099">
        <f t="shared" si="11"/>
        <v>196178.14496876509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70 MW '!Q30)+VLOOKUP($C$5,'Factor Mano Obra'!$A$1:$C$21,3,FALSE)*'Caso Base 70 MW '!Q30)</f>
        <v>103377.7302841323</v>
      </c>
      <c r="M46" s="1097">
        <f t="shared" si="10"/>
        <v>103377.7302841323</v>
      </c>
      <c r="N46" s="1102" t="str">
        <f>+'ASIGNACION INDEX'!D38</f>
        <v>IPC</v>
      </c>
      <c r="O46" s="1099">
        <f t="shared" si="11"/>
        <v>103377.7302841323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70 MW '!Q31)+VLOOKUP($C$5,'Factor Mano Obra'!$A$1:$C$21,3,FALSE)*'Caso Base 70 MW 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70 MW '!Q33)+VLOOKUP($C$5,'Factor Mano Obra'!$A$1:$C$21,3,FALSE)*'Caso Base 70 MW '!Q33)</f>
        <v>1269329.9416293427</v>
      </c>
      <c r="M49" s="1097">
        <f t="shared" si="10"/>
        <v>1269329.9416293427</v>
      </c>
      <c r="N49" s="1102" t="str">
        <f>+'ASIGNACION INDEX'!D41</f>
        <v>IPC</v>
      </c>
      <c r="O49" s="1099">
        <f t="shared" si="11"/>
        <v>1269329.9416293427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70 MW '!Q34)+VLOOKUP($C$5,'Factor Mano Obra'!$A$1:$C$21,3,FALSE)*'Caso Base 70 MW '!Q34)</f>
        <v>28032.302166721776</v>
      </c>
      <c r="M50" s="1097">
        <f t="shared" si="10"/>
        <v>28032.302166721776</v>
      </c>
      <c r="N50" s="1102" t="str">
        <f>+'ASIGNACION INDEX'!D42</f>
        <v>IPC</v>
      </c>
      <c r="O50" s="1099">
        <f t="shared" si="11"/>
        <v>28032.302166721776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1" t="s">
        <v>617</v>
      </c>
      <c r="R51" s="95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5604617.593414221</v>
      </c>
      <c r="N52" s="1148">
        <f>+'ASIGNACION INDEX'!D44</f>
        <v>0</v>
      </c>
      <c r="O52" s="1149">
        <f>SUM(O36:O51)</f>
        <v>5604617.593414221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7572893.5584032433</v>
      </c>
      <c r="N60" s="15">
        <f>+'ASIGNACION INDEX'!D52</f>
        <v>0</v>
      </c>
      <c r="O60" s="336">
        <f>SUM(O22,O33,O52,O57,O14)</f>
        <v>41157404.728448667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6.4515020532757728</v>
      </c>
      <c r="M100" s="78">
        <f>+L100*E100</f>
        <v>3709.6136806335694</v>
      </c>
      <c r="N100" s="15" t="str">
        <f>+'ASIGNACION INDEX'!D92</f>
        <v>IPC</v>
      </c>
      <c r="O100" s="335">
        <f>+J100+M100</f>
        <v>3709.6136806335694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306666.59773422481</v>
      </c>
      <c r="M101" s="78">
        <f>+L101*E101</f>
        <v>306666.59773422481</v>
      </c>
      <c r="N101" s="15" t="str">
        <f>+'ASIGNACION INDEX'!D93</f>
        <v>IPC</v>
      </c>
      <c r="O101" s="335">
        <f>+J101+M101</f>
        <v>306666.59773422481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212489.86952641781</v>
      </c>
      <c r="M102" s="78">
        <f>+L102*E102</f>
        <v>212489.86952641781</v>
      </c>
      <c r="N102" s="15" t="str">
        <f>+'ASIGNACION INDEX'!D94</f>
        <v>IPC</v>
      </c>
      <c r="O102" s="335">
        <f>+J102+M102</f>
        <v>212489.86952641781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55757.563224404519</v>
      </c>
      <c r="M103" s="78">
        <f>+L103*E103</f>
        <v>55757.563224404519</v>
      </c>
      <c r="N103" s="15" t="str">
        <f>+'ASIGNACION INDEX'!D95</f>
        <v>IPC</v>
      </c>
      <c r="O103" s="335">
        <f>+J103+M103</f>
        <v>55757.563224404519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4188.1268813872803</v>
      </c>
      <c r="M104" s="78">
        <f>+L104*E104</f>
        <v>4188.1268813872803</v>
      </c>
      <c r="N104" s="15" t="str">
        <f>+'ASIGNACION INDEX'!D96</f>
        <v>IPC</v>
      </c>
      <c r="O104" s="335">
        <f>+J104+M104</f>
        <v>4188.1268813872803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582811.77104706794</v>
      </c>
      <c r="N105" s="15">
        <f>+'ASIGNACION INDEX'!D97</f>
        <v>0</v>
      </c>
      <c r="O105" s="336">
        <f>SUM(O99:O104)</f>
        <v>582811.77104706794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148168.16005845991</v>
      </c>
      <c r="M108" s="78">
        <f t="shared" ref="M108:M118" si="22">+L108*E108</f>
        <v>148168.16005845991</v>
      </c>
      <c r="N108" s="15" t="str">
        <f>+'ASIGNACION INDEX'!D100</f>
        <v>IPC</v>
      </c>
      <c r="O108" s="335">
        <f t="shared" ref="O108:O118" si="23">+J108+M108</f>
        <v>148168.16005845991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106277.58328876128</v>
      </c>
      <c r="M109" s="78">
        <f t="shared" si="22"/>
        <v>106277.58328876128</v>
      </c>
      <c r="N109" s="15" t="str">
        <f>+'ASIGNACION INDEX'!D101</f>
        <v>IPC</v>
      </c>
      <c r="O109" s="335">
        <f t="shared" si="23"/>
        <v>106277.58328876128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75838.158204680585</v>
      </c>
      <c r="M110" s="78">
        <f t="shared" si="22"/>
        <v>75838.158204680585</v>
      </c>
      <c r="N110" s="15" t="str">
        <f>+'ASIGNACION INDEX'!D102</f>
        <v>IPC</v>
      </c>
      <c r="O110" s="335">
        <f t="shared" si="23"/>
        <v>75838.158204680585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303854.177071076</v>
      </c>
      <c r="M111" s="78">
        <f t="shared" si="22"/>
        <v>303854.177071076</v>
      </c>
      <c r="N111" s="15" t="str">
        <f>+'ASIGNACION INDEX'!D103</f>
        <v>IPC</v>
      </c>
      <c r="O111" s="335">
        <f t="shared" si="23"/>
        <v>303854.177071076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17239.961723145268</v>
      </c>
      <c r="M112" s="78">
        <f t="shared" si="22"/>
        <v>17239.961723145268</v>
      </c>
      <c r="N112" s="15" t="str">
        <f>+'ASIGNACION INDEX'!D104</f>
        <v>IPC</v>
      </c>
      <c r="O112" s="335">
        <f t="shared" si="23"/>
        <v>17239.961723145268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20264.535803316659</v>
      </c>
      <c r="M113" s="78">
        <f t="shared" si="22"/>
        <v>20264.535803316659</v>
      </c>
      <c r="N113" s="15" t="str">
        <f>+'ASIGNACION INDEX'!D105</f>
        <v>IPC</v>
      </c>
      <c r="O113" s="335">
        <f t="shared" si="23"/>
        <v>20264.535803316659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67592.985530342077</v>
      </c>
      <c r="M114" s="78">
        <f t="shared" si="22"/>
        <v>67592.985530342077</v>
      </c>
      <c r="N114" s="15" t="str">
        <f>+'ASIGNACION INDEX'!D106</f>
        <v>IPC</v>
      </c>
      <c r="O114" s="335">
        <f t="shared" si="23"/>
        <v>67592.985530342077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5389.8015729871076</v>
      </c>
      <c r="M115" s="78">
        <f t="shared" si="22"/>
        <v>5389.8015729871076</v>
      </c>
      <c r="N115" s="15" t="str">
        <f>+'ASIGNACION INDEX'!D107</f>
        <v>IPC</v>
      </c>
      <c r="O115" s="335">
        <f t="shared" si="23"/>
        <v>5389.8015729871076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76362.297598479898</v>
      </c>
      <c r="M116" s="78">
        <f t="shared" si="22"/>
        <v>76362.297598479898</v>
      </c>
      <c r="N116" s="15" t="str">
        <f>+'ASIGNACION INDEX'!D108</f>
        <v>IPC</v>
      </c>
      <c r="O116" s="335">
        <f t="shared" si="23"/>
        <v>76362.297598479898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64955.066750381658</v>
      </c>
      <c r="M117" s="78">
        <f t="shared" si="22"/>
        <v>64955.066750381658</v>
      </c>
      <c r="N117" s="15" t="str">
        <f>+'ASIGNACION INDEX'!D109</f>
        <v>IPC</v>
      </c>
      <c r="O117" s="335">
        <f t="shared" si="23"/>
        <v>64955.066750381658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11031.864156949034</v>
      </c>
      <c r="M118" s="78">
        <f t="shared" si="22"/>
        <v>11031.864156949034</v>
      </c>
      <c r="N118" s="15" t="str">
        <f>+'ASIGNACION INDEX'!D110</f>
        <v>IPC</v>
      </c>
      <c r="O118" s="335">
        <f t="shared" si="23"/>
        <v>11031.864156949034</v>
      </c>
      <c r="P118" s="348"/>
      <c r="R118" s="78">
        <f>+(HLOOKUP($F$82,SSEE!$B$4:$Y$163,159,FALSE)+HLOOKUP("CONV.IN-OUT.70",SSEE!$B$4:$Y$163,159,FALSE))*VLOOKUP($C$5,'Data SSEE'!$A$2:$L$21,11,FALSE)</f>
        <v>10869.65715481448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896974.59175857925</v>
      </c>
      <c r="N119" s="15">
        <f>+'ASIGNACION INDEX'!D111</f>
        <v>0</v>
      </c>
      <c r="O119" s="336">
        <f>SUM(O108:O118)</f>
        <v>896974.59175857925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2801199.4309213017</v>
      </c>
      <c r="K127" s="15">
        <f>+'ASIGNACION INDEX'!C119</f>
        <v>0</v>
      </c>
      <c r="L127" s="88"/>
      <c r="M127" s="88">
        <f>+M124+M95+M79+M105+M119</f>
        <v>2064508.5954363698</v>
      </c>
      <c r="N127" s="15">
        <f>+'ASIGNACION INDEX'!D119</f>
        <v>0</v>
      </c>
      <c r="O127" s="336">
        <f>+O124+O95+O79+O105+O119</f>
        <v>4865708.0263576712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355223.02129114972</v>
      </c>
      <c r="M152" s="78">
        <f t="shared" ref="M152:M155" si="31">+L152*E152</f>
        <v>355223.02129114972</v>
      </c>
      <c r="N152" s="15" t="str">
        <f>+'ASIGNACION INDEX'!D144</f>
        <v>IPC</v>
      </c>
      <c r="O152" s="335">
        <f t="shared" ref="O152:O155" si="32">+J152+M152</f>
        <v>355223.02129114972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95">
        <f>+R153*((1-'Caso Base 70 MW '!Q126)+VLOOKUP($C$5,'Factor Mano Obra'!$A$1:$C$21,3,FALSE)*'Caso Base 70 MW '!Q126)</f>
        <v>4.0495424427191073</v>
      </c>
      <c r="M153" s="78">
        <f t="shared" si="31"/>
        <v>1822.2940992235983</v>
      </c>
      <c r="N153" s="15" t="str">
        <f>+'ASIGNACION INDEX'!D145</f>
        <v>IPC</v>
      </c>
      <c r="O153" s="335">
        <f t="shared" si="32"/>
        <v>1822.2940992235983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95">
        <f>+R154*((1-'Caso Base 70 MW '!Q127)+VLOOKUP($C$5,'Factor Mano Obra'!$A$1:$C$21,3,FALSE)*'Caso Base 70 MW '!Q127)</f>
        <v>0.35303575643128909</v>
      </c>
      <c r="M154" s="78">
        <f t="shared" si="31"/>
        <v>7060.7151286257822</v>
      </c>
      <c r="N154" s="15" t="str">
        <f>+'ASIGNACION INDEX'!D146</f>
        <v>IPC</v>
      </c>
      <c r="O154" s="335">
        <f t="shared" si="32"/>
        <v>7060.7151286257822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95">
        <f>+R155*((1-'Caso Base 70 MW '!Q128)+VLOOKUP($C$5,'Factor Mano Obra'!$A$1:$C$21,3,FALSE)*'Caso Base 70 MW '!Q128)</f>
        <v>4.4859592974482334</v>
      </c>
      <c r="M155" s="78">
        <f t="shared" si="31"/>
        <v>44859.592974482337</v>
      </c>
      <c r="N155" s="15" t="str">
        <f>+'ASIGNACION INDEX'!D147</f>
        <v>IPC</v>
      </c>
      <c r="O155" s="335">
        <f t="shared" si="32"/>
        <v>44859.592974482337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408965.62349348149</v>
      </c>
      <c r="N158" s="15">
        <f>+'ASIGNACION INDEX'!D150</f>
        <v>0</v>
      </c>
      <c r="O158" s="336">
        <f>SUM(O151:O157)</f>
        <v>408965.62349348149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95">
        <f>+R161*((1-'Caso Base 70 MW '!Q134)+VLOOKUP($C$5,'Factor Mano Obra'!$A$1:$C$21,3,FALSE)*'Caso Base 70 MW '!Q134)</f>
        <v>2161.7858152861395</v>
      </c>
      <c r="M161" s="78">
        <f t="shared" ref="M161:M176" si="35">+L161*E161</f>
        <v>29520.914736384468</v>
      </c>
      <c r="N161" s="15" t="str">
        <f>+'ASIGNACION INDEX'!D153</f>
        <v>IPC</v>
      </c>
      <c r="O161" s="335">
        <f t="shared" ref="O161:O177" si="36">+J161+M161</f>
        <v>29520.914736384468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95">
        <f>+R162*((1-'Caso Base 70 MW '!Q135)+VLOOKUP($C$5,'Factor Mano Obra'!$A$1:$C$21,3,FALSE)*'Caso Base 70 MW '!Q135)</f>
        <v>7327.7434677774309</v>
      </c>
      <c r="M162" s="78">
        <f t="shared" si="35"/>
        <v>4030.2589072775872</v>
      </c>
      <c r="N162" s="15" t="str">
        <f>+'ASIGNACION INDEX'!D154</f>
        <v>IPC</v>
      </c>
      <c r="O162" s="335">
        <f t="shared" si="36"/>
        <v>4030.2589072775872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95">
        <f>+R163*((1-'Caso Base 70 MW '!Q136)+VLOOKUP($C$5,'Factor Mano Obra'!$A$1:$C$21,3,FALSE)*'Caso Base 70 MW '!Q136)</f>
        <v>3958.1993801013823</v>
      </c>
      <c r="M163" s="78">
        <f t="shared" si="35"/>
        <v>2177.0096590557605</v>
      </c>
      <c r="N163" s="15" t="str">
        <f>+'ASIGNACION INDEX'!D155</f>
        <v>IPC</v>
      </c>
      <c r="O163" s="335">
        <f t="shared" si="36"/>
        <v>2177.0096590557605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95">
        <f>+R164*((1-'Caso Base 70 MW '!Q137)+VLOOKUP($C$5,'Factor Mano Obra'!$A$1:$C$21,3,FALSE)*'Caso Base 70 MW '!Q137)</f>
        <v>851.92629734797458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95">
        <f>+R165*((1-'Caso Base 70 MW '!Q138)+VLOOKUP($C$5,'Factor Mano Obra'!$A$1:$C$21,3,FALSE)*'Caso Base 70 MW '!Q138)</f>
        <v>1703.8525946959492</v>
      </c>
      <c r="M165" s="78">
        <f t="shared" si="35"/>
        <v>5111.5577840878477</v>
      </c>
      <c r="N165" s="15" t="str">
        <f>+'ASIGNACION INDEX'!D157</f>
        <v>IPC</v>
      </c>
      <c r="O165" s="335">
        <f t="shared" si="36"/>
        <v>5111.5577840878477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95">
        <f>+R166*((1-'Caso Base 70 MW '!Q139)+VLOOKUP($C$5,'Factor Mano Obra'!$A$1:$C$21,3,FALSE)*'Caso Base 70 MW '!Q139)</f>
        <v>355.22302129114973</v>
      </c>
      <c r="M166" s="78">
        <f t="shared" si="35"/>
        <v>1065.6690638734492</v>
      </c>
      <c r="N166" s="15" t="str">
        <f>+'ASIGNACION INDEX'!D158</f>
        <v>IPC</v>
      </c>
      <c r="O166" s="335">
        <f t="shared" si="36"/>
        <v>1065.6690638734492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95">
        <f>+R167*((1-'Caso Base 70 MW '!Q140)+VLOOKUP($C$5,'Factor Mano Obra'!$A$1:$C$21,3,FALSE)*'Caso Base 70 MW '!Q140)</f>
        <v>45.671531308862107</v>
      </c>
      <c r="M167" s="78">
        <f t="shared" si="35"/>
        <v>10072.715300872927</v>
      </c>
      <c r="N167" s="15" t="str">
        <f>+'ASIGNACION INDEX'!D159</f>
        <v>IPC</v>
      </c>
      <c r="O167" s="335">
        <f t="shared" si="36"/>
        <v>10072.715300872927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95">
        <f>+R168*((1-'Caso Base 70 MW '!Q141)+VLOOKUP($C$5,'Factor Mano Obra'!$A$1:$C$21,3,FALSE)*'Caso Base 70 MW '!Q141)</f>
        <v>153.75067284398935</v>
      </c>
      <c r="M168" s="78">
        <f t="shared" si="35"/>
        <v>8908.533628399091</v>
      </c>
      <c r="N168" s="15" t="str">
        <f>+'ASIGNACION INDEX'!D160</f>
        <v>IPC</v>
      </c>
      <c r="O168" s="335">
        <f t="shared" si="36"/>
        <v>8908.533628399091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95">
        <f>+R169*((1-'Caso Base 70 MW '!Q142)+VLOOKUP($C$5,'Factor Mano Obra'!$A$1:$C$21,3,FALSE)*'Caso Base 70 MW '!Q142)</f>
        <v>115.06181121079327</v>
      </c>
      <c r="M169" s="78">
        <f t="shared" si="35"/>
        <v>419.15374083931835</v>
      </c>
      <c r="N169" s="15" t="str">
        <f>+'ASIGNACION INDEX'!D161</f>
        <v>IPC</v>
      </c>
      <c r="O169" s="335">
        <f t="shared" si="36"/>
        <v>419.15374083931835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95">
        <f>+R170*((1-'Caso Base 70 MW '!Q143)+VLOOKUP($C$5,'Factor Mano Obra'!$A$1:$C$21,3,FALSE)*'Caso Base 70 MW '!Q143)</f>
        <v>49.518089167986268</v>
      </c>
      <c r="M170" s="78">
        <f t="shared" si="35"/>
        <v>7874.1571487161227</v>
      </c>
      <c r="N170" s="15" t="str">
        <f>+'ASIGNACION INDEX'!D162</f>
        <v>IPC</v>
      </c>
      <c r="O170" s="335">
        <f t="shared" si="36"/>
        <v>7874.1571487161227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95">
        <f>+R171*((1-'Caso Base 70 MW '!Q144)+VLOOKUP($C$5,'Factor Mano Obra'!$A$1:$C$21,3,FALSE)*'Caso Base 70 MW '!Q144)</f>
        <v>7.5916234264508571</v>
      </c>
      <c r="M171" s="78">
        <f t="shared" si="35"/>
        <v>279.15483856692151</v>
      </c>
      <c r="N171" s="15" t="str">
        <f>+'ASIGNACION INDEX'!D163</f>
        <v>IPC</v>
      </c>
      <c r="O171" s="335">
        <f t="shared" si="36"/>
        <v>279.15483856692151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95">
        <f>+R172*((1-'Caso Base 70 MW '!Q145)+VLOOKUP($C$5,'Factor Mano Obra'!$A$1:$C$21,3,FALSE)*'Caso Base 70 MW '!Q145)</f>
        <v>2.8620826286886922</v>
      </c>
      <c r="M172" s="78">
        <f t="shared" si="35"/>
        <v>10713.355873086452</v>
      </c>
      <c r="N172" s="15" t="str">
        <f>+'ASIGNACION INDEX'!D164</f>
        <v>IPC</v>
      </c>
      <c r="O172" s="335">
        <f t="shared" si="36"/>
        <v>10713.355873086452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95">
        <f>+R173*((1-'Caso Base 70 MW '!Q146)+VLOOKUP($C$5,'Factor Mano Obra'!$A$1:$C$21,3,FALSE)*'Caso Base 70 MW '!Q146)</f>
        <v>2171.4711910219435</v>
      </c>
      <c r="M173" s="78">
        <f t="shared" si="35"/>
        <v>2171.4711910219435</v>
      </c>
      <c r="N173" s="15" t="str">
        <f>+'ASIGNACION INDEX'!D165</f>
        <v>IPC</v>
      </c>
      <c r="O173" s="335">
        <f t="shared" si="36"/>
        <v>2171.4711910219435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95">
        <f>+R174*((1-'Caso Base 70 MW '!Q147)+VLOOKUP($C$5,'Factor Mano Obra'!$A$1:$C$21,3,FALSE)*'Caso Base 70 MW '!Q147)</f>
        <v>608.95375078482812</v>
      </c>
      <c r="M174" s="78">
        <f t="shared" si="35"/>
        <v>1826.8612523544843</v>
      </c>
      <c r="N174" s="15" t="str">
        <f>+'ASIGNACION INDEX'!D166</f>
        <v>IPC</v>
      </c>
      <c r="O174" s="335">
        <f t="shared" si="36"/>
        <v>1826.8612523544843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95">
        <f>+R175*((1-'Caso Base 70 MW '!Q148)+VLOOKUP($C$5,'Factor Mano Obra'!$A$1:$C$21,3,FALSE)*'Caso Base 70 MW '!Q148)</f>
        <v>82280.585983680634</v>
      </c>
      <c r="M175" s="78">
        <f t="shared" si="35"/>
        <v>82280.585983680634</v>
      </c>
      <c r="N175" s="15" t="str">
        <f>+'ASIGNACION INDEX'!D167</f>
        <v>IPC</v>
      </c>
      <c r="O175" s="335">
        <f t="shared" si="36"/>
        <v>82280.585983680634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95">
        <f>+R176*((1-'Caso Base 70 MW '!Q149)+VLOOKUP($C$5,'Factor Mano Obra'!$A$1:$C$21,3,FALSE)*'Caso Base 70 MW '!Q149)</f>
        <v>997.57173076179242</v>
      </c>
      <c r="M176" s="78">
        <f t="shared" si="35"/>
        <v>997.57173076179242</v>
      </c>
      <c r="N176" s="15" t="str">
        <f>+'ASIGNACION INDEX'!D168</f>
        <v>IPC</v>
      </c>
      <c r="O176" s="335">
        <f t="shared" si="36"/>
        <v>997.57173076179242</v>
      </c>
      <c r="P176" s="348"/>
      <c r="R176" s="111">
        <f>+HLOOKUP($C$5,'Transporte LAT '!$A$3:$Z$41,39,FALSE)</f>
        <v>997.57173076179242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167448.9708389788</v>
      </c>
      <c r="N177" s="15">
        <f>+'ASIGNACION INDEX'!D169</f>
        <v>0</v>
      </c>
      <c r="O177" s="335">
        <f t="shared" si="36"/>
        <v>167448.9708389788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640904.94904311944</v>
      </c>
      <c r="N184" s="15">
        <f>+'ASIGNACION INDEX'!D176</f>
        <v>0</v>
      </c>
      <c r="O184" s="336">
        <f>+O182+O147+O177+O158</f>
        <v>747974.52156033064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1636988.0546728338</v>
      </c>
      <c r="N188" s="15" t="str">
        <f>+'ASIGNACION INDEX'!D180</f>
        <v>IPC</v>
      </c>
      <c r="O188" s="335">
        <f t="shared" si="37"/>
        <v>1636988.0546728338</v>
      </c>
      <c r="P188" s="347" t="s">
        <v>617</v>
      </c>
      <c r="Q188" s="78">
        <f>+$L188*($O$127+$O$61+$O$184)</f>
        <v>196478.8891771301</v>
      </c>
      <c r="R188" s="78">
        <f>+$L188*($O$127+$O$62+$O$184)</f>
        <v>196478.8891771301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233855.43638183337</v>
      </c>
      <c r="N192" s="15" t="str">
        <f>+'ASIGNACION INDEX'!D184</f>
        <v>IPC</v>
      </c>
      <c r="O192" s="335">
        <f t="shared" si="37"/>
        <v>233855.43638183337</v>
      </c>
      <c r="P192" s="347" t="s">
        <v>617</v>
      </c>
      <c r="Q192" s="78">
        <f t="shared" si="40"/>
        <v>28068.41273959001</v>
      </c>
      <c r="R192" s="78">
        <f t="shared" si="41"/>
        <v>28068.41273959001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935421.74552733346</v>
      </c>
      <c r="N193" s="15" t="str">
        <f>+'ASIGNACION INDEX'!D185</f>
        <v>IPC</v>
      </c>
      <c r="O193" s="335">
        <f t="shared" si="37"/>
        <v>935421.74552733346</v>
      </c>
      <c r="P193" s="347" t="s">
        <v>617</v>
      </c>
      <c r="Q193" s="78">
        <f t="shared" si="40"/>
        <v>112273.65095836004</v>
      </c>
      <c r="R193" s="78">
        <f t="shared" si="41"/>
        <v>112273.65095836004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467710.87276366673</v>
      </c>
      <c r="N194" s="15" t="str">
        <f>+'ASIGNACION INDEX'!D186</f>
        <v>IPC</v>
      </c>
      <c r="O194" s="335">
        <f t="shared" si="37"/>
        <v>467710.87276366673</v>
      </c>
      <c r="P194" s="347" t="s">
        <v>617</v>
      </c>
      <c r="Q194" s="78">
        <f t="shared" si="40"/>
        <v>56136.825479180021</v>
      </c>
      <c r="R194" s="78">
        <f t="shared" si="41"/>
        <v>56136.825479180021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233855.43638183337</v>
      </c>
      <c r="N195" s="15" t="str">
        <f>+'ASIGNACION INDEX'!D187</f>
        <v>IPC</v>
      </c>
      <c r="O195" s="335">
        <f t="shared" si="37"/>
        <v>233855.43638183337</v>
      </c>
      <c r="P195" s="347" t="s">
        <v>617</v>
      </c>
      <c r="Q195" s="78">
        <f t="shared" si="40"/>
        <v>28068.41273959001</v>
      </c>
      <c r="R195" s="78">
        <f t="shared" si="41"/>
        <v>28068.41273959001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467710.87276366673</v>
      </c>
      <c r="N197" s="15" t="str">
        <f>+'ASIGNACION INDEX'!D189</f>
        <v>IPC</v>
      </c>
      <c r="O197" s="335">
        <f t="shared" si="37"/>
        <v>467710.87276366673</v>
      </c>
      <c r="P197" s="347" t="s">
        <v>617</v>
      </c>
      <c r="Q197" s="78">
        <f t="shared" si="40"/>
        <v>56136.825479180021</v>
      </c>
      <c r="R197" s="78">
        <f>+$L197*($O$127+$O$62+$O$184)</f>
        <v>56136.825479180021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4095542.4184911675</v>
      </c>
      <c r="N200" s="182"/>
      <c r="O200" s="341">
        <f>SUM(O186:O199)</f>
        <v>4095542.4184911675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597163.01657303015</v>
      </c>
      <c r="N201" s="182"/>
      <c r="O201" s="341">
        <f>+M201</f>
        <v>597163.01657303015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597163.01657303015</v>
      </c>
      <c r="N202" s="182"/>
      <c r="O202" s="341">
        <f>+M202</f>
        <v>597163.01657303015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36492780.173483931</v>
      </c>
      <c r="K207" s="192"/>
      <c r="L207" s="191"/>
      <c r="M207" s="191">
        <f>+$M$127+M60+M200+$M$184</f>
        <v>14373849.5213739</v>
      </c>
      <c r="N207" s="193"/>
      <c r="O207" s="343">
        <f>+$O$127+O60+O200+$O$184</f>
        <v>50866629.694857843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9795863.5422789864</v>
      </c>
      <c r="O215" s="270">
        <f t="shared" ref="O215:O217" si="43">SUM(H215:N215)</f>
        <v>44761381.174502864</v>
      </c>
      <c r="P215" s="271">
        <f t="shared" ref="P215:P217" si="44">+H215/$O215</f>
        <v>0.75030104721558388</v>
      </c>
      <c r="Q215" s="271">
        <f t="shared" ref="Q215:Q217" si="45">+I215/$O215</f>
        <v>0</v>
      </c>
      <c r="R215" s="271">
        <f t="shared" ref="R215:R217" si="46">+J215/$O215</f>
        <v>3.0852632915739971E-2</v>
      </c>
      <c r="S215" s="271">
        <f t="shared" ref="S215:S217" si="47">+K215/$O215</f>
        <v>0</v>
      </c>
      <c r="T215" s="271">
        <f t="shared" ref="T215:T217" si="48">+L215/$O215</f>
        <v>0</v>
      </c>
      <c r="U215" s="271">
        <f t="shared" ref="U215:U217" si="49">+M215/$O215</f>
        <v>0</v>
      </c>
      <c r="V215" s="271">
        <f t="shared" ref="V215:V217" si="50">+N215/$O215</f>
        <v>0.218846319868676</v>
      </c>
      <c r="W215" s="272">
        <f t="shared" ref="W215:W217" si="51">SUM(P215:V215)</f>
        <v>0.99999999999999978</v>
      </c>
    </row>
    <row r="216" spans="2:23" x14ac:dyDescent="0.3">
      <c r="G216" s="269" t="s">
        <v>1509</v>
      </c>
      <c r="H216" s="270">
        <f t="shared" ref="H216:M217" si="52">+H219</f>
        <v>0</v>
      </c>
      <c r="I216" s="270">
        <f t="shared" si="52"/>
        <v>0</v>
      </c>
      <c r="J216" s="270">
        <f t="shared" si="52"/>
        <v>2801199.4309213017</v>
      </c>
      <c r="K216" s="270">
        <f t="shared" si="52"/>
        <v>0</v>
      </c>
      <c r="L216" s="270">
        <f t="shared" si="52"/>
        <v>0</v>
      </c>
      <c r="M216" s="270">
        <f t="shared" si="52"/>
        <v>0</v>
      </c>
      <c r="N216" s="270">
        <f>+N219+I230</f>
        <v>2490577.6645642584</v>
      </c>
      <c r="O216" s="270">
        <f t="shared" si="43"/>
        <v>5291777.0954855606</v>
      </c>
      <c r="P216" s="271">
        <f t="shared" si="44"/>
        <v>0</v>
      </c>
      <c r="Q216" s="271">
        <f t="shared" si="45"/>
        <v>0</v>
      </c>
      <c r="R216" s="271">
        <f t="shared" si="46"/>
        <v>0.52934947568200064</v>
      </c>
      <c r="S216" s="271">
        <f t="shared" si="47"/>
        <v>0</v>
      </c>
      <c r="T216" s="271">
        <f t="shared" si="48"/>
        <v>0</v>
      </c>
      <c r="U216" s="271">
        <f t="shared" si="49"/>
        <v>0</v>
      </c>
      <c r="V216" s="271">
        <f t="shared" si="50"/>
        <v>0.47065052431799925</v>
      </c>
      <c r="W216" s="272">
        <f t="shared" si="51"/>
        <v>0.99999999999999989</v>
      </c>
    </row>
    <row r="217" spans="2:23" x14ac:dyDescent="0.3">
      <c r="G217" s="269" t="s">
        <v>1510</v>
      </c>
      <c r="H217" s="270">
        <f t="shared" si="52"/>
        <v>0</v>
      </c>
      <c r="I217" s="270">
        <f t="shared" si="52"/>
        <v>0</v>
      </c>
      <c r="J217" s="270">
        <f t="shared" si="52"/>
        <v>107069.57251721113</v>
      </c>
      <c r="K217" s="270">
        <f t="shared" si="52"/>
        <v>0</v>
      </c>
      <c r="L217" s="270">
        <f t="shared" si="52"/>
        <v>0</v>
      </c>
      <c r="M217" s="270">
        <f t="shared" si="52"/>
        <v>0</v>
      </c>
      <c r="N217" s="270">
        <f>+N220+J230</f>
        <v>706401.8523522045</v>
      </c>
      <c r="O217" s="270">
        <f t="shared" si="43"/>
        <v>813471.42486941558</v>
      </c>
      <c r="P217" s="271">
        <f t="shared" si="44"/>
        <v>0</v>
      </c>
      <c r="Q217" s="271">
        <f t="shared" si="45"/>
        <v>0</v>
      </c>
      <c r="R217" s="271">
        <f t="shared" si="46"/>
        <v>0.13162056987361137</v>
      </c>
      <c r="S217" s="271">
        <f t="shared" si="47"/>
        <v>0</v>
      </c>
      <c r="T217" s="271">
        <f t="shared" si="48"/>
        <v>0</v>
      </c>
      <c r="U217" s="271">
        <f t="shared" si="49"/>
        <v>0</v>
      </c>
      <c r="V217" s="271">
        <f t="shared" si="50"/>
        <v>0.86837943012638863</v>
      </c>
      <c r="W217" s="272">
        <f t="shared" si="51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3">SUMIF($K$67:$K$121,H214,$J$67:$J$121)+SUMIF($N$67:$N$121,H214,$M$67:$M$121)</f>
        <v>0</v>
      </c>
      <c r="I219" s="212">
        <f t="shared" si="53"/>
        <v>0</v>
      </c>
      <c r="J219" s="212">
        <f t="shared" si="53"/>
        <v>2801199.4309213017</v>
      </c>
      <c r="K219" s="212">
        <f t="shared" si="53"/>
        <v>0</v>
      </c>
      <c r="L219" s="212">
        <f t="shared" si="53"/>
        <v>0</v>
      </c>
      <c r="M219" s="212">
        <f t="shared" si="53"/>
        <v>0</v>
      </c>
      <c r="N219" s="212">
        <f>SUMIF(K67:K121,"IPC",J67:J121)+SUMIF(N67:N121,"IPC",M67:M121)</f>
        <v>2064508.5954363698</v>
      </c>
      <c r="O219" s="212">
        <f>SUM(H219:N219)</f>
        <v>4865708.0263576712</v>
      </c>
      <c r="P219" s="264">
        <f>+H219/$O219</f>
        <v>0</v>
      </c>
      <c r="Q219" s="264">
        <f t="shared" ref="Q219:V219" si="54">+I219/$O219</f>
        <v>0</v>
      </c>
      <c r="R219" s="264">
        <f t="shared" si="54"/>
        <v>0.57570232651592101</v>
      </c>
      <c r="S219" s="264">
        <f t="shared" si="54"/>
        <v>0</v>
      </c>
      <c r="T219" s="264">
        <f t="shared" si="54"/>
        <v>0</v>
      </c>
      <c r="U219" s="264">
        <f t="shared" si="54"/>
        <v>0</v>
      </c>
      <c r="V219" s="264">
        <f t="shared" si="54"/>
        <v>0.42429767348407904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5">SUMIF($K$132:$K$180,H214,$J$132:$J$180)+SUMIF($N$132:$N$180,H214,$M$132:$M$180)</f>
        <v>0</v>
      </c>
      <c r="I220" s="212">
        <f t="shared" si="55"/>
        <v>0</v>
      </c>
      <c r="J220" s="212">
        <f t="shared" si="55"/>
        <v>107069.57251721113</v>
      </c>
      <c r="K220" s="212">
        <f t="shared" si="55"/>
        <v>0</v>
      </c>
      <c r="L220" s="212">
        <f t="shared" si="55"/>
        <v>0</v>
      </c>
      <c r="M220" s="212">
        <f t="shared" si="55"/>
        <v>0</v>
      </c>
      <c r="N220" s="212">
        <f>SUMIF(K132:K180,"IPC",J132:J180)+SUMIF(N132:N180,"IPC",M132:M180)</f>
        <v>640904.94904311933</v>
      </c>
      <c r="O220" s="212">
        <f>SUM(H220:N220)</f>
        <v>747974.52156033041</v>
      </c>
      <c r="P220" s="264">
        <f>+H220/$O220</f>
        <v>0</v>
      </c>
      <c r="Q220" s="264">
        <f t="shared" ref="Q220:V220" si="56">+I220/$O220</f>
        <v>0</v>
      </c>
      <c r="R220" s="264">
        <f t="shared" si="56"/>
        <v>0.14314601558065915</v>
      </c>
      <c r="S220" s="264">
        <f t="shared" si="56"/>
        <v>0</v>
      </c>
      <c r="T220" s="264">
        <f t="shared" si="56"/>
        <v>0</v>
      </c>
      <c r="U220" s="264">
        <f t="shared" si="56"/>
        <v>0</v>
      </c>
      <c r="V220" s="264">
        <f t="shared" si="56"/>
        <v>0.85685398441934091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7">+SUM(H215:H217)</f>
        <v>33584511.170045421</v>
      </c>
      <c r="I224" s="212">
        <f t="shared" si="57"/>
        <v>0</v>
      </c>
      <c r="J224" s="212">
        <f t="shared" si="57"/>
        <v>4289275.4656169638</v>
      </c>
      <c r="K224" s="212">
        <f t="shared" si="57"/>
        <v>0</v>
      </c>
      <c r="L224" s="212">
        <f t="shared" si="57"/>
        <v>0</v>
      </c>
      <c r="M224" s="212">
        <f t="shared" si="57"/>
        <v>0</v>
      </c>
      <c r="N224" s="212">
        <f t="shared" si="57"/>
        <v>12992843.05919545</v>
      </c>
      <c r="O224" s="214">
        <f>SUM(H224:N224)</f>
        <v>50866629.694857836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8">H224/$O$224</f>
        <v>0.66024643998461163</v>
      </c>
      <c r="I225" s="216">
        <f t="shared" si="58"/>
        <v>0</v>
      </c>
      <c r="J225" s="216">
        <f t="shared" si="58"/>
        <v>8.4323956419911417E-2</v>
      </c>
      <c r="K225" s="216">
        <f t="shared" si="58"/>
        <v>0</v>
      </c>
      <c r="L225" s="216">
        <f t="shared" si="58"/>
        <v>0</v>
      </c>
      <c r="M225" s="216">
        <f t="shared" si="58"/>
        <v>0</v>
      </c>
      <c r="N225" s="216">
        <f t="shared" si="58"/>
        <v>0.2554296035954769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3603976.4460541937</v>
      </c>
      <c r="I230" s="195">
        <f>+$O200*($O$127/(O60+$O$127+$O$184))</f>
        <v>426069.06912788854</v>
      </c>
      <c r="J230" s="1274">
        <f>+$O200*($O$184/(O60+$O$127+$O$184))</f>
        <v>65496.903309085152</v>
      </c>
      <c r="K230" s="265">
        <f>+SUM(H230:J230)</f>
        <v>4095542.418491167</v>
      </c>
      <c r="L230" s="266">
        <f>+K230-O200</f>
        <v>0</v>
      </c>
    </row>
  </sheetData>
  <sheetProtection selectLockedCells="1" selectUnlockedCells="1"/>
  <mergeCells count="18">
    <mergeCell ref="G213:W213"/>
    <mergeCell ref="G222:O222"/>
    <mergeCell ref="G228:L228"/>
    <mergeCell ref="C124:D124"/>
    <mergeCell ref="P6:P7"/>
    <mergeCell ref="L7:M7"/>
    <mergeCell ref="G8:G9"/>
    <mergeCell ref="P8:P9"/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</mergeCells>
  <pageMargins left="0.7" right="0.7" top="0.75" bottom="0.75" header="0.3" footer="0.3"/>
  <pageSetup orientation="portrait" verticalDpi="200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2"/>
  <dimension ref="A2:W230"/>
  <sheetViews>
    <sheetView showGridLines="0" zoomScale="55" zoomScaleNormal="55" workbookViewId="0">
      <pane xSplit="3" ySplit="9" topLeftCell="D203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310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10.816455141486623</v>
      </c>
      <c r="M27" s="78">
        <f t="shared" ref="M27" si="6">+L27*E27</f>
        <v>129548.45306623632</v>
      </c>
      <c r="N27" s="15" t="str">
        <f>+'ASIGNACION INDEX'!D19</f>
        <v>IPC</v>
      </c>
      <c r="O27" s="335">
        <f t="shared" ref="O27" si="7">+J27+M27</f>
        <v>129548.45306623632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129548.45306623632</v>
      </c>
      <c r="N33" s="15">
        <f>+'ASIGNACION INDEX'!D25</f>
        <v>0</v>
      </c>
      <c r="O33" s="336">
        <f>SUM(O26:O32)</f>
        <v>129548.45306623632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876752.76145215402</v>
      </c>
      <c r="M36" s="1137">
        <f t="shared" ref="M36:M51" si="10">+L36*E36</f>
        <v>876752.76145215402</v>
      </c>
      <c r="N36" s="1138" t="str">
        <f>+'ASIGNACION INDEX'!D28</f>
        <v>IPC</v>
      </c>
      <c r="O36" s="1139">
        <f t="shared" ref="O36:O51" si="11">+J36+M36</f>
        <v>876752.76145215402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66127.040040920387</v>
      </c>
      <c r="M38" s="1097">
        <f t="shared" si="10"/>
        <v>66127.040040920387</v>
      </c>
      <c r="N38" s="1102" t="str">
        <f>+'ASIGNACION INDEX'!D30</f>
        <v>IPC</v>
      </c>
      <c r="O38" s="1099">
        <f t="shared" si="11"/>
        <v>66127.040040920387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182054.21577955614</v>
      </c>
      <c r="M39" s="1097">
        <f t="shared" si="10"/>
        <v>182054.21577955614</v>
      </c>
      <c r="N39" s="1102" t="str">
        <f>+'ASIGNACION INDEX'!D31</f>
        <v>IPC</v>
      </c>
      <c r="O39" s="1099">
        <f t="shared" si="11"/>
        <v>182054.21577955614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678753.60366377688</v>
      </c>
      <c r="M40" s="1097">
        <f t="shared" si="10"/>
        <v>678753.60366377688</v>
      </c>
      <c r="N40" s="1102" t="str">
        <f>+'ASIGNACION INDEX'!D32</f>
        <v>IPC</v>
      </c>
      <c r="O40" s="1099">
        <f t="shared" si="11"/>
        <v>678753.60366377688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220179.2496548598</v>
      </c>
      <c r="M41" s="1097">
        <f t="shared" si="10"/>
        <v>220179.2496548598</v>
      </c>
      <c r="N41" s="1102" t="str">
        <f>+'ASIGNACION INDEX'!D33</f>
        <v>IPC</v>
      </c>
      <c r="O41" s="1099">
        <f t="shared" si="11"/>
        <v>220179.2496548598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126518.6119541415</v>
      </c>
      <c r="M42" s="1097">
        <f t="shared" si="10"/>
        <v>126518.6119541415</v>
      </c>
      <c r="N42" s="1102" t="str">
        <f>+'ASIGNACION INDEX'!D34</f>
        <v>IPC</v>
      </c>
      <c r="O42" s="1099">
        <f t="shared" si="11"/>
        <v>126518.6119541415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900884.57880691835</v>
      </c>
      <c r="M44" s="1097">
        <f t="shared" si="10"/>
        <v>900884.57880691835</v>
      </c>
      <c r="N44" s="1102" t="str">
        <f>+'ASIGNACION INDEX'!D36</f>
        <v>IPC</v>
      </c>
      <c r="O44" s="1099">
        <f t="shared" si="11"/>
        <v>900884.57880691835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212327.35928620936</v>
      </c>
      <c r="M45" s="1097">
        <f t="shared" si="10"/>
        <v>212327.35928620936</v>
      </c>
      <c r="N45" s="1102" t="str">
        <f>+'ASIGNACION INDEX'!D37</f>
        <v>IPC</v>
      </c>
      <c r="O45" s="1099">
        <f t="shared" si="11"/>
        <v>212327.35928620936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111887.69515445571</v>
      </c>
      <c r="M46" s="1097">
        <f t="shared" si="10"/>
        <v>111887.69515445571</v>
      </c>
      <c r="N46" s="1102" t="str">
        <f>+'ASIGNACION INDEX'!D38</f>
        <v>IPC</v>
      </c>
      <c r="O46" s="1099">
        <f t="shared" si="11"/>
        <v>111887.69515445571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1373820.0787452026</v>
      </c>
      <c r="M49" s="1097">
        <f t="shared" si="10"/>
        <v>1373820.0787452026</v>
      </c>
      <c r="N49" s="1102" t="str">
        <f>+'ASIGNACION INDEX'!D41</f>
        <v>IPC</v>
      </c>
      <c r="O49" s="1099">
        <f t="shared" si="11"/>
        <v>1373820.0787452026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30339.896907072824</v>
      </c>
      <c r="M50" s="1097">
        <f t="shared" si="10"/>
        <v>30339.896907072824</v>
      </c>
      <c r="N50" s="1102" t="str">
        <f>+'ASIGNACION INDEX'!D42</f>
        <v>IPC</v>
      </c>
      <c r="O50" s="1099">
        <f t="shared" si="11"/>
        <v>30339.896907072824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6008418.2203225549</v>
      </c>
      <c r="N52" s="1148">
        <f>+'ASIGNACION INDEX'!D44</f>
        <v>0</v>
      </c>
      <c r="O52" s="1149">
        <f>SUM(O36:O51)</f>
        <v>6008418.2203225549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8028973.1355672423</v>
      </c>
      <c r="N60" s="15">
        <f>+'ASIGNACION INDEX'!D52</f>
        <v>0</v>
      </c>
      <c r="O60" s="336">
        <f>SUM(O22,O33,O52,O57,O14)</f>
        <v>41613484.305612661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168062.94080614334</v>
      </c>
      <c r="H67" s="14">
        <f t="shared" ref="H67:H76" si="12">+G67*0.03</f>
        <v>5041.8882241843003</v>
      </c>
      <c r="I67" s="14">
        <f>+G67*'BIENES DE CAPITAL'!$F120</f>
        <v>0</v>
      </c>
      <c r="J67" s="14">
        <f t="shared" ref="J67:J76" si="13">+G67*E67+H67*E67+E67*I67</f>
        <v>173104.82903032764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173104.82903032764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16205.832105759426</v>
      </c>
      <c r="H68" s="14">
        <f t="shared" si="12"/>
        <v>486.17496317278278</v>
      </c>
      <c r="I68" s="14">
        <f>+G68*'BIENES DE CAPITAL'!$F121</f>
        <v>0</v>
      </c>
      <c r="J68" s="14">
        <f t="shared" si="13"/>
        <v>16692.007068932209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16692.007068932209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1787811.4539499308</v>
      </c>
      <c r="H76" s="14">
        <f t="shared" si="12"/>
        <v>53634.343618497922</v>
      </c>
      <c r="I76" s="14">
        <f>+G76*'BIENES DE CAPITAL'!$F129</f>
        <v>0</v>
      </c>
      <c r="J76" s="14">
        <f t="shared" si="13"/>
        <v>1841445.7975684288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1841445.7975684288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2161208.7199212601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2386580.1836915733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344294.80237696378</v>
      </c>
      <c r="H84" s="14">
        <f t="shared" ref="H84:H92" si="17">+G84*0.03</f>
        <v>10328.844071308913</v>
      </c>
      <c r="I84" s="14">
        <f>+G84*'BIENES DE CAPITAL'!$F137</f>
        <v>0</v>
      </c>
      <c r="J84" s="14">
        <f t="shared" ref="J84:J92" si="18">+G84*E84+H84*E84+E84*I84</f>
        <v>354623.64644827269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354623.64644827269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44578.393736469297</v>
      </c>
      <c r="H85" s="14">
        <f t="shared" si="17"/>
        <v>1337.3518120940789</v>
      </c>
      <c r="I85" s="14">
        <f>+G85*'BIENES DE CAPITAL'!$F138</f>
        <v>0</v>
      </c>
      <c r="J85" s="14">
        <f t="shared" si="18"/>
        <v>45915.745548563376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45915.745548563376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677737.89517125976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866840.03972182306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10.816455141486623</v>
      </c>
      <c r="M100" s="78">
        <f>+L100*E100</f>
        <v>6219.4617063548085</v>
      </c>
      <c r="N100" s="15" t="str">
        <f>+'ASIGNACION INDEX'!D92</f>
        <v>IPC</v>
      </c>
      <c r="O100" s="335">
        <f>+J100+M100</f>
        <v>6219.4617063548085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331911.12541390077</v>
      </c>
      <c r="M101" s="78">
        <f>+L101*E101</f>
        <v>331911.12541390077</v>
      </c>
      <c r="N101" s="15" t="str">
        <f>+'ASIGNACION INDEX'!D93</f>
        <v>IPC</v>
      </c>
      <c r="O101" s="335">
        <f>+J101+M101</f>
        <v>331911.12541390077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229981.85082644617</v>
      </c>
      <c r="M102" s="78">
        <f>+L102*E102</f>
        <v>229981.85082644617</v>
      </c>
      <c r="N102" s="15" t="str">
        <f>+'ASIGNACION INDEX'!D94</f>
        <v>IPC</v>
      </c>
      <c r="O102" s="335">
        <f>+J102+M102</f>
        <v>229981.85082644617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60347.477347981963</v>
      </c>
      <c r="M103" s="78">
        <f>+L103*E103</f>
        <v>60347.477347981963</v>
      </c>
      <c r="N103" s="15" t="str">
        <f>+'ASIGNACION INDEX'!D95</f>
        <v>IPC</v>
      </c>
      <c r="O103" s="335">
        <f>+J103+M103</f>
        <v>60347.477347981963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4532.8898446977009</v>
      </c>
      <c r="M104" s="78">
        <f>+L104*E104</f>
        <v>4532.8898446977009</v>
      </c>
      <c r="N104" s="15" t="str">
        <f>+'ASIGNACION INDEX'!D96</f>
        <v>IPC</v>
      </c>
      <c r="O104" s="335">
        <f>+J104+M104</f>
        <v>4532.8898446977009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632992.80513938144</v>
      </c>
      <c r="N105" s="15">
        <f>+'ASIGNACION INDEX'!D97</f>
        <v>0</v>
      </c>
      <c r="O105" s="336">
        <f>SUM(O99:O104)</f>
        <v>632992.80513938144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160365.23416264431</v>
      </c>
      <c r="M108" s="78">
        <f t="shared" ref="M108:M118" si="22">+L108*E108</f>
        <v>160365.23416264431</v>
      </c>
      <c r="N108" s="15" t="str">
        <f>+'ASIGNACION INDEX'!D100</f>
        <v>IPC</v>
      </c>
      <c r="O108" s="335">
        <f t="shared" ref="O108:O118" si="23">+J108+M108</f>
        <v>160365.23416264431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115026.26153701112</v>
      </c>
      <c r="M109" s="78">
        <f t="shared" si="22"/>
        <v>115026.26153701112</v>
      </c>
      <c r="N109" s="15" t="str">
        <f>+'ASIGNACION INDEX'!D101</f>
        <v>IPC</v>
      </c>
      <c r="O109" s="335">
        <f t="shared" si="23"/>
        <v>115026.26153701112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82081.089447009479</v>
      </c>
      <c r="M110" s="78">
        <f t="shared" si="22"/>
        <v>82081.089447009479</v>
      </c>
      <c r="N110" s="15" t="str">
        <f>+'ASIGNACION INDEX'!D102</f>
        <v>IPC</v>
      </c>
      <c r="O110" s="335">
        <f t="shared" si="23"/>
        <v>82081.089447009479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328867.18872715393</v>
      </c>
      <c r="M111" s="78">
        <f t="shared" si="22"/>
        <v>328867.18872715393</v>
      </c>
      <c r="N111" s="15" t="str">
        <f>+'ASIGNACION INDEX'!D103</f>
        <v>IPC</v>
      </c>
      <c r="O111" s="335">
        <f t="shared" si="23"/>
        <v>328867.18872715393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18659.140382092912</v>
      </c>
      <c r="M112" s="78">
        <f t="shared" si="22"/>
        <v>18659.140382092912</v>
      </c>
      <c r="N112" s="15" t="str">
        <f>+'ASIGNACION INDEX'!D104</f>
        <v>IPC</v>
      </c>
      <c r="O112" s="335">
        <f t="shared" si="23"/>
        <v>18659.140382092912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21932.694770684753</v>
      </c>
      <c r="M113" s="78">
        <f t="shared" si="22"/>
        <v>21932.694770684753</v>
      </c>
      <c r="N113" s="15" t="str">
        <f>+'ASIGNACION INDEX'!D105</f>
        <v>IPC</v>
      </c>
      <c r="O113" s="335">
        <f t="shared" si="23"/>
        <v>21932.694770684753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73157.181327275539</v>
      </c>
      <c r="M114" s="78">
        <f t="shared" si="22"/>
        <v>73157.181327275539</v>
      </c>
      <c r="N114" s="15" t="str">
        <f>+'ASIGNACION INDEX'!D106</f>
        <v>IPC</v>
      </c>
      <c r="O114" s="335">
        <f t="shared" si="23"/>
        <v>73157.181327275539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5833.4853520570223</v>
      </c>
      <c r="M115" s="78">
        <f t="shared" si="22"/>
        <v>5833.4853520570223</v>
      </c>
      <c r="N115" s="15" t="str">
        <f>+'ASIGNACION INDEX'!D107</f>
        <v>IPC</v>
      </c>
      <c r="O115" s="335">
        <f t="shared" si="23"/>
        <v>5833.4853520570223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82648.375539968518</v>
      </c>
      <c r="M116" s="78">
        <f t="shared" si="22"/>
        <v>82648.375539968518</v>
      </c>
      <c r="N116" s="15" t="str">
        <f>+'ASIGNACION INDEX'!D108</f>
        <v>IPC</v>
      </c>
      <c r="O116" s="335">
        <f t="shared" si="23"/>
        <v>82648.375539968518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70302.111367012258</v>
      </c>
      <c r="M117" s="78">
        <f t="shared" si="22"/>
        <v>70302.111367012258</v>
      </c>
      <c r="N117" s="15" t="str">
        <f>+'ASIGNACION INDEX'!D109</f>
        <v>IPC</v>
      </c>
      <c r="O117" s="335">
        <f t="shared" si="23"/>
        <v>70302.111367012258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8294.1968215088073</v>
      </c>
      <c r="M118" s="78">
        <f t="shared" si="22"/>
        <v>8294.1968215088073</v>
      </c>
      <c r="N118" s="15" t="str">
        <f>+'ASIGNACION INDEX'!D110</f>
        <v>IPC</v>
      </c>
      <c r="O118" s="335">
        <f t="shared" si="23"/>
        <v>8294.1968215088073</v>
      </c>
      <c r="P118" s="348"/>
      <c r="R118" s="78">
        <f>+(HLOOKUP($F$82,SSEE!$B$4:$Y$163,159,FALSE)+HLOOKUP("CONV.IN-OUT.70",SSEE!$B$4:$Y$163,159,FALSE))*VLOOKUP($C$5,'Data SSEE'!$A$2:$L$21,11,FALSE)</f>
        <v>7550.6778709016617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967166.95943441859</v>
      </c>
      <c r="N119" s="15">
        <f>+'ASIGNACION INDEX'!D111</f>
        <v>0</v>
      </c>
      <c r="O119" s="336">
        <f>SUM(O108:O118)</f>
        <v>967166.95943441859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2838946.6150925197</v>
      </c>
      <c r="K127" s="15">
        <f>+'ASIGNACION INDEX'!C119</f>
        <v>0</v>
      </c>
      <c r="L127" s="88"/>
      <c r="M127" s="88">
        <f>+M124+M95+M79+M105+M119</f>
        <v>2184881.9972045226</v>
      </c>
      <c r="N127" s="15">
        <f>+'ASIGNACION INDEX'!D119</f>
        <v>0</v>
      </c>
      <c r="O127" s="336">
        <f>+O124+O95+O79+O105+O119</f>
        <v>5023828.6122970423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4672.5290393348214</v>
      </c>
      <c r="H134" s="14">
        <f t="shared" si="24"/>
        <v>140.17587118004462</v>
      </c>
      <c r="I134" s="14">
        <f>+G134*'BIENES DE CAPITAL'!$F187</f>
        <v>0</v>
      </c>
      <c r="J134" s="14">
        <f t="shared" si="25"/>
        <v>7940.9631023495294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7940.9631023495294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6.6228020296658778</v>
      </c>
      <c r="H138" s="14">
        <f t="shared" si="24"/>
        <v>0.19868406088997634</v>
      </c>
      <c r="I138" s="14">
        <f>+G138*'BIENES DE CAPITAL'!$F191</f>
        <v>0</v>
      </c>
      <c r="J138" s="14">
        <f t="shared" si="25"/>
        <v>2414.8060760567723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2414.8060760567723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107230.31929561743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110917.59389561744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384464.67153834831</v>
      </c>
      <c r="M152" s="78">
        <f t="shared" ref="M152:M155" si="31">+L152*E152</f>
        <v>384464.67153834831</v>
      </c>
      <c r="N152" s="15" t="str">
        <f>+'ASIGNACION INDEX'!D144</f>
        <v>IPC</v>
      </c>
      <c r="O152" s="335">
        <f t="shared" ref="O152:O155" si="32">+J152+M152</f>
        <v>384464.67153834831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4.3828972555371708</v>
      </c>
      <c r="M153" s="78">
        <f t="shared" si="31"/>
        <v>1972.3037649917269</v>
      </c>
      <c r="N153" s="15" t="str">
        <f>+'ASIGNACION INDEX'!D145</f>
        <v>IPC</v>
      </c>
      <c r="O153" s="335">
        <f t="shared" si="32"/>
        <v>1972.3037649917269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0.382097352937045</v>
      </c>
      <c r="M154" s="78">
        <f t="shared" si="31"/>
        <v>7641.9470587408996</v>
      </c>
      <c r="N154" s="15" t="str">
        <f>+'ASIGNACION INDEX'!D146</f>
        <v>IPC</v>
      </c>
      <c r="O154" s="335">
        <f t="shared" si="32"/>
        <v>7641.9470587408996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4.8552395662842844</v>
      </c>
      <c r="M155" s="78">
        <f t="shared" si="31"/>
        <v>9710.4791325685692</v>
      </c>
      <c r="N155" s="15" t="str">
        <f>+'ASIGNACION INDEX'!D147</f>
        <v>IPC</v>
      </c>
      <c r="O155" s="335">
        <f t="shared" si="32"/>
        <v>9710.4791325685692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403789.40149464953</v>
      </c>
      <c r="N158" s="15">
        <f>+'ASIGNACION INDEX'!D150</f>
        <v>0</v>
      </c>
      <c r="O158" s="336">
        <f>SUM(O151:O157)</f>
        <v>403789.40149464953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2339.7421439333766</v>
      </c>
      <c r="M161" s="78">
        <f t="shared" ref="M161:M176" si="35">+L161*E161</f>
        <v>31951.050769125406</v>
      </c>
      <c r="N161" s="15" t="str">
        <f>+'ASIGNACION INDEX'!D153</f>
        <v>IPC</v>
      </c>
      <c r="O161" s="335">
        <f t="shared" ref="O161:O177" si="36">+J161+M161</f>
        <v>31951.050769125406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7930.9569385910709</v>
      </c>
      <c r="M162" s="78">
        <f t="shared" si="35"/>
        <v>4362.0263162250894</v>
      </c>
      <c r="N162" s="15" t="str">
        <f>+'ASIGNACION INDEX'!D154</f>
        <v>IPC</v>
      </c>
      <c r="O162" s="335">
        <f t="shared" si="36"/>
        <v>4362.0263162250894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4284.0349114273095</v>
      </c>
      <c r="M163" s="78">
        <f t="shared" si="35"/>
        <v>2356.2192012850205</v>
      </c>
      <c r="N163" s="15" t="str">
        <f>+'ASIGNACION INDEX'!D155</f>
        <v>IPC</v>
      </c>
      <c r="O163" s="335">
        <f t="shared" si="36"/>
        <v>2356.2192012850205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922.05612939797027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1844.1122587959405</v>
      </c>
      <c r="M165" s="78">
        <f t="shared" si="35"/>
        <v>5532.3367763878214</v>
      </c>
      <c r="N165" s="15" t="str">
        <f>+'ASIGNACION INDEX'!D157</f>
        <v>IPC</v>
      </c>
      <c r="O165" s="335">
        <f t="shared" si="36"/>
        <v>5532.3367763878214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384.46467153834828</v>
      </c>
      <c r="M166" s="78">
        <f t="shared" si="35"/>
        <v>1153.3940146150449</v>
      </c>
      <c r="N166" s="15" t="str">
        <f>+'ASIGNACION INDEX'!D158</f>
        <v>IPC</v>
      </c>
      <c r="O166" s="335">
        <f t="shared" si="36"/>
        <v>1153.3940146150449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49.431172054930492</v>
      </c>
      <c r="M167" s="78">
        <f t="shared" si="35"/>
        <v>10901.89246624115</v>
      </c>
      <c r="N167" s="15" t="str">
        <f>+'ASIGNACION INDEX'!D159</f>
        <v>IPC</v>
      </c>
      <c r="O167" s="335">
        <f t="shared" si="36"/>
        <v>10901.89246624115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166.40729454669824</v>
      </c>
      <c r="M168" s="78">
        <f t="shared" si="35"/>
        <v>9641.8763707421913</v>
      </c>
      <c r="N168" s="15" t="str">
        <f>+'ASIGNACION INDEX'!D160</f>
        <v>IPC</v>
      </c>
      <c r="O168" s="335">
        <f t="shared" si="36"/>
        <v>9641.8763707421913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124.53359946372156</v>
      </c>
      <c r="M169" s="78">
        <f t="shared" si="35"/>
        <v>453.65811233212855</v>
      </c>
      <c r="N169" s="15" t="str">
        <f>+'ASIGNACION INDEX'!D161</f>
        <v>IPC</v>
      </c>
      <c r="O169" s="335">
        <f t="shared" si="36"/>
        <v>453.65811233212855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53.594375212445748</v>
      </c>
      <c r="M170" s="78">
        <f t="shared" si="35"/>
        <v>8522.3509186393658</v>
      </c>
      <c r="N170" s="15" t="str">
        <f>+'ASIGNACION INDEX'!D162</f>
        <v>IPC</v>
      </c>
      <c r="O170" s="335">
        <f t="shared" si="36"/>
        <v>8522.3509186393658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8.2165592660195585</v>
      </c>
      <c r="M171" s="78">
        <f t="shared" si="35"/>
        <v>302.13462215334778</v>
      </c>
      <c r="N171" s="15" t="str">
        <f>+'ASIGNACION INDEX'!D163</f>
        <v>IPC</v>
      </c>
      <c r="O171" s="335">
        <f t="shared" si="36"/>
        <v>302.13462215334778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3.097686782108978</v>
      </c>
      <c r="M172" s="78">
        <f t="shared" si="35"/>
        <v>11595.27001332399</v>
      </c>
      <c r="N172" s="15" t="str">
        <f>+'ASIGNACION INDEX'!D164</f>
        <v>IPC</v>
      </c>
      <c r="O172" s="335">
        <f t="shared" si="36"/>
        <v>11595.27001332399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2350.224811378343</v>
      </c>
      <c r="M173" s="78">
        <f t="shared" si="35"/>
        <v>2350.224811378343</v>
      </c>
      <c r="N173" s="15" t="str">
        <f>+'ASIGNACION INDEX'!D165</f>
        <v>IPC</v>
      </c>
      <c r="O173" s="335">
        <f t="shared" si="36"/>
        <v>2350.224811378343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659.08229406573992</v>
      </c>
      <c r="M174" s="78">
        <f t="shared" si="35"/>
        <v>1977.2468821972197</v>
      </c>
      <c r="N174" s="15" t="str">
        <f>+'ASIGNACION INDEX'!D166</f>
        <v>IPC</v>
      </c>
      <c r="O174" s="335">
        <f t="shared" si="36"/>
        <v>1977.2468821972197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89053.852279102706</v>
      </c>
      <c r="M175" s="78">
        <f t="shared" si="35"/>
        <v>89053.852279102706</v>
      </c>
      <c r="N175" s="15" t="str">
        <f>+'ASIGNACION INDEX'!D167</f>
        <v>IPC</v>
      </c>
      <c r="O175" s="335">
        <f t="shared" si="36"/>
        <v>89053.852279102706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392.11274542494971</v>
      </c>
      <c r="M176" s="78">
        <f t="shared" si="35"/>
        <v>392.11274542494971</v>
      </c>
      <c r="N176" s="15" t="str">
        <f>+'ASIGNACION INDEX'!D168</f>
        <v>IPC</v>
      </c>
      <c r="O176" s="335">
        <f t="shared" si="36"/>
        <v>392.11274542494971</v>
      </c>
      <c r="P176" s="348"/>
      <c r="R176" s="111">
        <f>+HLOOKUP($C$5,'Transporte LAT '!$A$3:$Z$41,39,FALSE)</f>
        <v>392.11274542494971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180545.64629917374</v>
      </c>
      <c r="N177" s="15">
        <f>+'ASIGNACION INDEX'!D169</f>
        <v>0</v>
      </c>
      <c r="O177" s="335">
        <f t="shared" si="36"/>
        <v>180545.64629917374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107230.31929561743</v>
      </c>
      <c r="K184" s="15">
        <f>+'ASIGNACION INDEX'!C176</f>
        <v>0</v>
      </c>
      <c r="L184" s="88"/>
      <c r="M184" s="88">
        <f>+M182+M147+M177+M158</f>
        <v>648825.40250448242</v>
      </c>
      <c r="N184" s="15">
        <f>+'ASIGNACION INDEX'!D176</f>
        <v>0</v>
      </c>
      <c r="O184" s="336">
        <f>+O182+O147+O177+O158</f>
        <v>756055.72180009983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1658767.9023898432</v>
      </c>
      <c r="N188" s="15" t="str">
        <f>+'ASIGNACION INDEX'!D180</f>
        <v>IPC</v>
      </c>
      <c r="O188" s="335">
        <f t="shared" si="37"/>
        <v>1658767.9023898432</v>
      </c>
      <c r="P188" s="347" t="s">
        <v>617</v>
      </c>
      <c r="Q188" s="78">
        <f>+$L188*($O$127+$O$61+$O$184)</f>
        <v>202295.95169340001</v>
      </c>
      <c r="R188" s="78">
        <f>+$L188*($O$127+$O$62+$O$184)</f>
        <v>202295.95169340001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236966.843198549</v>
      </c>
      <c r="N192" s="15" t="str">
        <f>+'ASIGNACION INDEX'!D184</f>
        <v>IPC</v>
      </c>
      <c r="O192" s="335">
        <f t="shared" si="37"/>
        <v>236966.843198549</v>
      </c>
      <c r="P192" s="347" t="s">
        <v>617</v>
      </c>
      <c r="Q192" s="78">
        <f t="shared" si="40"/>
        <v>28899.421670485714</v>
      </c>
      <c r="R192" s="78">
        <f t="shared" si="41"/>
        <v>28899.421670485714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947867.37279419601</v>
      </c>
      <c r="N193" s="15" t="str">
        <f>+'ASIGNACION INDEX'!D185</f>
        <v>IPC</v>
      </c>
      <c r="O193" s="335">
        <f t="shared" si="37"/>
        <v>947867.37279419601</v>
      </c>
      <c r="P193" s="347" t="s">
        <v>617</v>
      </c>
      <c r="Q193" s="78">
        <f t="shared" si="40"/>
        <v>115597.68668194285</v>
      </c>
      <c r="R193" s="78">
        <f t="shared" si="41"/>
        <v>115597.68668194285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473933.686397098</v>
      </c>
      <c r="N194" s="15" t="str">
        <f>+'ASIGNACION INDEX'!D186</f>
        <v>IPC</v>
      </c>
      <c r="O194" s="335">
        <f t="shared" si="37"/>
        <v>473933.686397098</v>
      </c>
      <c r="P194" s="347" t="s">
        <v>617</v>
      </c>
      <c r="Q194" s="78">
        <f t="shared" si="40"/>
        <v>57798.843340971427</v>
      </c>
      <c r="R194" s="78">
        <f t="shared" si="41"/>
        <v>57798.843340971427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236966.843198549</v>
      </c>
      <c r="N195" s="15" t="str">
        <f>+'ASIGNACION INDEX'!D187</f>
        <v>IPC</v>
      </c>
      <c r="O195" s="335">
        <f t="shared" si="37"/>
        <v>236966.843198549</v>
      </c>
      <c r="P195" s="347" t="s">
        <v>617</v>
      </c>
      <c r="Q195" s="78">
        <f t="shared" si="40"/>
        <v>28899.421670485714</v>
      </c>
      <c r="R195" s="78">
        <f t="shared" si="41"/>
        <v>28899.421670485714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473933.686397098</v>
      </c>
      <c r="N197" s="15" t="str">
        <f>+'ASIGNACION INDEX'!D189</f>
        <v>IPC</v>
      </c>
      <c r="O197" s="335">
        <f t="shared" si="37"/>
        <v>473933.686397098</v>
      </c>
      <c r="P197" s="347" t="s">
        <v>617</v>
      </c>
      <c r="Q197" s="78">
        <f t="shared" si="40"/>
        <v>57798.843340971427</v>
      </c>
      <c r="R197" s="78">
        <f>+$L197*($O$127+$O$62+$O$184)</f>
        <v>57798.843340971427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4148436.334375333</v>
      </c>
      <c r="N200" s="182"/>
      <c r="O200" s="341">
        <f>SUM(O186:O199)</f>
        <v>4148436.334375333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611290.16839825711</v>
      </c>
      <c r="N201" s="182"/>
      <c r="O201" s="341">
        <f>+M201</f>
        <v>611290.16839825711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611290.16839825711</v>
      </c>
      <c r="N202" s="182"/>
      <c r="O202" s="341">
        <f>+M202</f>
        <v>611290.16839825711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36530688.104433551</v>
      </c>
      <c r="K207" s="192"/>
      <c r="L207" s="191"/>
      <c r="M207" s="191">
        <f>+$M$127+M60+M200+$M$184</f>
        <v>15011116.86965158</v>
      </c>
      <c r="N207" s="193"/>
      <c r="O207" s="343">
        <f>+$O$127+O60+O200+$O$184</f>
        <v>51541804.97408513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10290478.173377797</v>
      </c>
      <c r="O215" s="270">
        <f t="shared" ref="O215:O217" si="43">SUM(H215:N215)</f>
        <v>45255995.805601671</v>
      </c>
      <c r="P215" s="271">
        <f t="shared" ref="P215:P217" si="44">+H215/$O215</f>
        <v>0.74210081056018695</v>
      </c>
      <c r="Q215" s="271">
        <f t="shared" ref="Q215:Q217" si="45">+I215/$O215</f>
        <v>0</v>
      </c>
      <c r="R215" s="271">
        <f t="shared" ref="R215:R217" si="46">+J215/$O215</f>
        <v>3.0515436410030627E-2</v>
      </c>
      <c r="S215" s="271">
        <f t="shared" ref="S215:S217" si="47">+K215/$O215</f>
        <v>0</v>
      </c>
      <c r="T215" s="271">
        <f t="shared" ref="T215:T217" si="48">+L215/$O215</f>
        <v>0</v>
      </c>
      <c r="U215" s="271">
        <f t="shared" ref="U215:U217" si="49">+M215/$O215</f>
        <v>0</v>
      </c>
      <c r="V215" s="271">
        <f t="shared" ref="V215:V217" si="50">+N215/$O215</f>
        <v>0.22738375302978237</v>
      </c>
      <c r="W215" s="272">
        <f t="shared" ref="W215:W217" si="51">SUM(P215:V215)</f>
        <v>1</v>
      </c>
    </row>
    <row r="216" spans="2:23" x14ac:dyDescent="0.3">
      <c r="G216" s="269" t="s">
        <v>1509</v>
      </c>
      <c r="H216" s="270">
        <f t="shared" ref="H216:M217" si="52">+H219</f>
        <v>0</v>
      </c>
      <c r="I216" s="270">
        <f t="shared" si="52"/>
        <v>0</v>
      </c>
      <c r="J216" s="270">
        <f t="shared" si="52"/>
        <v>2838946.6150925201</v>
      </c>
      <c r="K216" s="270">
        <f t="shared" si="52"/>
        <v>0</v>
      </c>
      <c r="L216" s="270">
        <f t="shared" si="52"/>
        <v>0</v>
      </c>
      <c r="M216" s="270">
        <f t="shared" si="52"/>
        <v>0</v>
      </c>
      <c r="N216" s="270">
        <f>+N219+I230</f>
        <v>2624627.7623001323</v>
      </c>
      <c r="O216" s="270">
        <f t="shared" si="43"/>
        <v>5463574.3773926524</v>
      </c>
      <c r="P216" s="271">
        <f t="shared" si="44"/>
        <v>0</v>
      </c>
      <c r="Q216" s="271">
        <f t="shared" si="45"/>
        <v>0</v>
      </c>
      <c r="R216" s="271">
        <f t="shared" si="46"/>
        <v>0.51961342868134119</v>
      </c>
      <c r="S216" s="271">
        <f t="shared" si="47"/>
        <v>0</v>
      </c>
      <c r="T216" s="271">
        <f t="shared" si="48"/>
        <v>0</v>
      </c>
      <c r="U216" s="271">
        <f t="shared" si="49"/>
        <v>0</v>
      </c>
      <c r="V216" s="271">
        <f t="shared" si="50"/>
        <v>0.48038657131865881</v>
      </c>
      <c r="W216" s="272">
        <f t="shared" si="51"/>
        <v>1</v>
      </c>
    </row>
    <row r="217" spans="2:23" x14ac:dyDescent="0.3">
      <c r="G217" s="269" t="s">
        <v>1510</v>
      </c>
      <c r="H217" s="270">
        <f t="shared" si="52"/>
        <v>0</v>
      </c>
      <c r="I217" s="270">
        <f t="shared" si="52"/>
        <v>0</v>
      </c>
      <c r="J217" s="270">
        <f t="shared" si="52"/>
        <v>107230.31929561743</v>
      </c>
      <c r="K217" s="270">
        <f t="shared" si="52"/>
        <v>0</v>
      </c>
      <c r="L217" s="270">
        <f t="shared" si="52"/>
        <v>0</v>
      </c>
      <c r="M217" s="270">
        <f t="shared" si="52"/>
        <v>0</v>
      </c>
      <c r="N217" s="270">
        <f>+N220+J230</f>
        <v>715004.4717952006</v>
      </c>
      <c r="O217" s="270">
        <f t="shared" si="43"/>
        <v>822234.79109081801</v>
      </c>
      <c r="P217" s="271">
        <f t="shared" si="44"/>
        <v>0</v>
      </c>
      <c r="Q217" s="271">
        <f t="shared" si="45"/>
        <v>0</v>
      </c>
      <c r="R217" s="271">
        <f t="shared" si="46"/>
        <v>0.13041325964006012</v>
      </c>
      <c r="S217" s="271">
        <f t="shared" si="47"/>
        <v>0</v>
      </c>
      <c r="T217" s="271">
        <f t="shared" si="48"/>
        <v>0</v>
      </c>
      <c r="U217" s="271">
        <f t="shared" si="49"/>
        <v>0</v>
      </c>
      <c r="V217" s="271">
        <f t="shared" si="50"/>
        <v>0.86958674035993988</v>
      </c>
      <c r="W217" s="272">
        <f t="shared" si="51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3">SUMIF($K$67:$K$121,H214,$J$67:$J$121)+SUMIF($N$67:$N$121,H214,$M$67:$M$121)</f>
        <v>0</v>
      </c>
      <c r="I219" s="212">
        <f t="shared" si="53"/>
        <v>0</v>
      </c>
      <c r="J219" s="212">
        <f t="shared" si="53"/>
        <v>2838946.6150925201</v>
      </c>
      <c r="K219" s="212">
        <f t="shared" si="53"/>
        <v>0</v>
      </c>
      <c r="L219" s="212">
        <f t="shared" si="53"/>
        <v>0</v>
      </c>
      <c r="M219" s="212">
        <f t="shared" si="53"/>
        <v>0</v>
      </c>
      <c r="N219" s="212">
        <f>SUMIF(K67:K121,"IPC",J67:J121)+SUMIF(N67:N121,"IPC",M67:M121)</f>
        <v>2184881.9972045226</v>
      </c>
      <c r="O219" s="212">
        <f>SUM(H219:N219)</f>
        <v>5023828.6122970432</v>
      </c>
      <c r="P219" s="264">
        <f>+H219/$O219</f>
        <v>0</v>
      </c>
      <c r="Q219" s="264">
        <f t="shared" ref="Q219:V219" si="54">+I219/$O219</f>
        <v>0</v>
      </c>
      <c r="R219" s="264">
        <f t="shared" si="54"/>
        <v>0.56509623121766284</v>
      </c>
      <c r="S219" s="264">
        <f t="shared" si="54"/>
        <v>0</v>
      </c>
      <c r="T219" s="264">
        <f t="shared" si="54"/>
        <v>0</v>
      </c>
      <c r="U219" s="264">
        <f t="shared" si="54"/>
        <v>0</v>
      </c>
      <c r="V219" s="264">
        <f t="shared" si="54"/>
        <v>0.43490376878233705</v>
      </c>
      <c r="W219" s="216">
        <f>SUM(P219:V219)</f>
        <v>0.99999999999999989</v>
      </c>
    </row>
    <row r="220" spans="2:23" x14ac:dyDescent="0.3">
      <c r="G220" s="211" t="s">
        <v>631</v>
      </c>
      <c r="H220" s="212">
        <f t="shared" ref="H220:M220" si="55">SUMIF($K$132:$K$180,H214,$J$132:$J$180)+SUMIF($N$132:$N$180,H214,$M$132:$M$180)</f>
        <v>0</v>
      </c>
      <c r="I220" s="212">
        <f t="shared" si="55"/>
        <v>0</v>
      </c>
      <c r="J220" s="212">
        <f t="shared" si="55"/>
        <v>107230.31929561743</v>
      </c>
      <c r="K220" s="212">
        <f t="shared" si="55"/>
        <v>0</v>
      </c>
      <c r="L220" s="212">
        <f t="shared" si="55"/>
        <v>0</v>
      </c>
      <c r="M220" s="212">
        <f t="shared" si="55"/>
        <v>0</v>
      </c>
      <c r="N220" s="212">
        <f>SUMIF(K132:K180,"IPC",J132:J180)+SUMIF(N132:N180,"IPC",M132:M180)</f>
        <v>648825.40250448242</v>
      </c>
      <c r="O220" s="212">
        <f>SUM(H220:N220)</f>
        <v>756055.72180009983</v>
      </c>
      <c r="P220" s="264">
        <f>+H220/$O220</f>
        <v>0</v>
      </c>
      <c r="Q220" s="264">
        <f t="shared" ref="Q220:V220" si="56">+I220/$O220</f>
        <v>0</v>
      </c>
      <c r="R220" s="264">
        <f t="shared" si="56"/>
        <v>0.14182859305701939</v>
      </c>
      <c r="S220" s="264">
        <f t="shared" si="56"/>
        <v>0</v>
      </c>
      <c r="T220" s="264">
        <f t="shared" si="56"/>
        <v>0</v>
      </c>
      <c r="U220" s="264">
        <f t="shared" si="56"/>
        <v>0</v>
      </c>
      <c r="V220" s="264">
        <f t="shared" si="56"/>
        <v>0.85817140694298066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7">+SUM(H215:H217)</f>
        <v>33584511.170045421</v>
      </c>
      <c r="I224" s="212">
        <f t="shared" si="57"/>
        <v>0</v>
      </c>
      <c r="J224" s="212">
        <f t="shared" si="57"/>
        <v>4327183.3965665884</v>
      </c>
      <c r="K224" s="212">
        <f t="shared" si="57"/>
        <v>0</v>
      </c>
      <c r="L224" s="212">
        <f t="shared" si="57"/>
        <v>0</v>
      </c>
      <c r="M224" s="212">
        <f t="shared" si="57"/>
        <v>0</v>
      </c>
      <c r="N224" s="212">
        <f t="shared" si="57"/>
        <v>13630110.40747313</v>
      </c>
      <c r="O224" s="214">
        <f>SUM(H224:N224)</f>
        <v>51541804.974085137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8">H224/$O$224</f>
        <v>0.65159749812664647</v>
      </c>
      <c r="I225" s="216">
        <f t="shared" si="58"/>
        <v>0</v>
      </c>
      <c r="J225" s="216">
        <f t="shared" si="58"/>
        <v>8.3954828488103317E-2</v>
      </c>
      <c r="K225" s="216">
        <f t="shared" si="58"/>
        <v>0</v>
      </c>
      <c r="L225" s="216">
        <f t="shared" si="58"/>
        <v>0</v>
      </c>
      <c r="M225" s="216">
        <f t="shared" si="58"/>
        <v>0</v>
      </c>
      <c r="N225" s="216">
        <f t="shared" si="58"/>
        <v>0.26444767338525021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3642511.4999890057</v>
      </c>
      <c r="I230" s="195">
        <f>+$O200*($O$127/(O60+$O$127+$O$184))</f>
        <v>439745.76509560965</v>
      </c>
      <c r="J230" s="1274">
        <f>+$O200*($O$184/(O60+$O$127+$O$184))</f>
        <v>66179.069290718136</v>
      </c>
      <c r="K230" s="265">
        <f>+SUM(H230:J230)</f>
        <v>4148436.3343753335</v>
      </c>
      <c r="L230" s="266">
        <f>+K230-O200</f>
        <v>0</v>
      </c>
    </row>
  </sheetData>
  <sheetProtection selectLockedCells="1" selectUnlockedCells="1"/>
  <mergeCells count="18">
    <mergeCell ref="G213:W213"/>
    <mergeCell ref="G222:O222"/>
    <mergeCell ref="G228:L228"/>
    <mergeCell ref="C124:D124"/>
    <mergeCell ref="P6:P7"/>
    <mergeCell ref="L7:M7"/>
    <mergeCell ref="G8:G9"/>
    <mergeCell ref="P8:P9"/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</mergeCells>
  <pageMargins left="0.7" right="0.7" top="0.75" bottom="0.75" header="0.3" footer="0.3"/>
  <pageSetup orientation="portrait" verticalDpi="200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14"/>
  <dimension ref="A2:W230"/>
  <sheetViews>
    <sheetView showGridLines="0" zoomScale="70" zoomScaleNormal="70" workbookViewId="0">
      <pane xSplit="3" ySplit="9" topLeftCell="D40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311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10.816455141486623</v>
      </c>
      <c r="M27" s="78">
        <f t="shared" ref="M27" si="6">+L27*E27</f>
        <v>129548.45306623632</v>
      </c>
      <c r="N27" s="15" t="str">
        <f>+'ASIGNACION INDEX'!D19</f>
        <v>IPC</v>
      </c>
      <c r="O27" s="335">
        <f t="shared" ref="O27" si="7">+J27+M27</f>
        <v>129548.45306623632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129548.45306623632</v>
      </c>
      <c r="N33" s="15">
        <f>+'ASIGNACION INDEX'!D25</f>
        <v>0</v>
      </c>
      <c r="O33" s="336">
        <f>SUM(O26:O32)</f>
        <v>129548.45306623632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876752.76145215402</v>
      </c>
      <c r="M36" s="1137">
        <f t="shared" ref="M36:M51" si="10">+L36*E36</f>
        <v>876752.76145215402</v>
      </c>
      <c r="N36" s="1138" t="str">
        <f>+'ASIGNACION INDEX'!D28</f>
        <v>IPC</v>
      </c>
      <c r="O36" s="1139">
        <f t="shared" ref="O36:O51" si="11">+J36+M36</f>
        <v>876752.76145215402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66127.040040920387</v>
      </c>
      <c r="M38" s="1097">
        <f t="shared" si="10"/>
        <v>66127.040040920387</v>
      </c>
      <c r="N38" s="1102" t="str">
        <f>+'ASIGNACION INDEX'!D30</f>
        <v>IPC</v>
      </c>
      <c r="O38" s="1099">
        <f t="shared" si="11"/>
        <v>66127.040040920387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182054.21577955614</v>
      </c>
      <c r="M39" s="1097">
        <f t="shared" si="10"/>
        <v>182054.21577955614</v>
      </c>
      <c r="N39" s="1102" t="str">
        <f>+'ASIGNACION INDEX'!D31</f>
        <v>IPC</v>
      </c>
      <c r="O39" s="1099">
        <f t="shared" si="11"/>
        <v>182054.21577955614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678753.60366377688</v>
      </c>
      <c r="M40" s="1097">
        <f t="shared" si="10"/>
        <v>678753.60366377688</v>
      </c>
      <c r="N40" s="1102" t="str">
        <f>+'ASIGNACION INDEX'!D32</f>
        <v>IPC</v>
      </c>
      <c r="O40" s="1099">
        <f t="shared" si="11"/>
        <v>678753.60366377688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220179.2496548598</v>
      </c>
      <c r="M41" s="1097">
        <f t="shared" si="10"/>
        <v>220179.2496548598</v>
      </c>
      <c r="N41" s="1102" t="str">
        <f>+'ASIGNACION INDEX'!D33</f>
        <v>IPC</v>
      </c>
      <c r="O41" s="1099">
        <f t="shared" si="11"/>
        <v>220179.2496548598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126518.6119541415</v>
      </c>
      <c r="M42" s="1097">
        <f t="shared" si="10"/>
        <v>126518.6119541415</v>
      </c>
      <c r="N42" s="1102" t="str">
        <f>+'ASIGNACION INDEX'!D34</f>
        <v>IPC</v>
      </c>
      <c r="O42" s="1099">
        <f t="shared" si="11"/>
        <v>126518.6119541415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900884.57880691835</v>
      </c>
      <c r="M44" s="1097">
        <f t="shared" si="10"/>
        <v>900884.57880691835</v>
      </c>
      <c r="N44" s="1102" t="str">
        <f>+'ASIGNACION INDEX'!D36</f>
        <v>IPC</v>
      </c>
      <c r="O44" s="1099">
        <f t="shared" si="11"/>
        <v>900884.57880691835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212327.35928620936</v>
      </c>
      <c r="M45" s="1097">
        <f t="shared" si="10"/>
        <v>212327.35928620936</v>
      </c>
      <c r="N45" s="1102" t="str">
        <f>+'ASIGNACION INDEX'!D37</f>
        <v>IPC</v>
      </c>
      <c r="O45" s="1099">
        <f t="shared" si="11"/>
        <v>212327.35928620936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111887.69515445571</v>
      </c>
      <c r="M46" s="1097">
        <f t="shared" si="10"/>
        <v>111887.69515445571</v>
      </c>
      <c r="N46" s="1102" t="str">
        <f>+'ASIGNACION INDEX'!D38</f>
        <v>IPC</v>
      </c>
      <c r="O46" s="1099">
        <f t="shared" si="11"/>
        <v>111887.69515445571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1373820.0787452026</v>
      </c>
      <c r="M49" s="1097">
        <f t="shared" si="10"/>
        <v>1373820.0787452026</v>
      </c>
      <c r="N49" s="1102" t="str">
        <f>+'ASIGNACION INDEX'!D41</f>
        <v>IPC</v>
      </c>
      <c r="O49" s="1099">
        <f t="shared" si="11"/>
        <v>1373820.0787452026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30339.896907072824</v>
      </c>
      <c r="M50" s="1097">
        <f t="shared" si="10"/>
        <v>30339.896907072824</v>
      </c>
      <c r="N50" s="1102" t="str">
        <f>+'ASIGNACION INDEX'!D42</f>
        <v>IPC</v>
      </c>
      <c r="O50" s="1099">
        <f t="shared" si="11"/>
        <v>30339.896907072824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6008418.2203225549</v>
      </c>
      <c r="N52" s="1148">
        <f>+'ASIGNACION INDEX'!D44</f>
        <v>0</v>
      </c>
      <c r="O52" s="1149">
        <f>SUM(O36:O51)</f>
        <v>6008418.2203225549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8028973.1355672423</v>
      </c>
      <c r="N60" s="15">
        <f>+'ASIGNACION INDEX'!D52</f>
        <v>0</v>
      </c>
      <c r="O60" s="336">
        <f>SUM(O22,O33,O52,O57,O14)</f>
        <v>41613484.305612661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168166.07853890382</v>
      </c>
      <c r="H67" s="14">
        <f t="shared" ref="H67:H76" si="12">+G67*0.03</f>
        <v>5044.9823561671146</v>
      </c>
      <c r="I67" s="14">
        <f>+G67*'BIENES DE CAPITAL'!$F120</f>
        <v>0</v>
      </c>
      <c r="J67" s="14">
        <f t="shared" ref="J67:J76" si="13">+G67*E67+H67*E67+E67*I67</f>
        <v>173211.06089507093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173211.06089507093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16215.777384432213</v>
      </c>
      <c r="H68" s="14">
        <f t="shared" si="12"/>
        <v>486.47332153296634</v>
      </c>
      <c r="I68" s="14">
        <f>+G68*'BIENES DE CAPITAL'!$F121</f>
        <v>0</v>
      </c>
      <c r="J68" s="14">
        <f t="shared" si="13"/>
        <v>16702.25070596518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16702.25070596518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1788908.6073085426</v>
      </c>
      <c r="H76" s="14">
        <f t="shared" si="12"/>
        <v>53667.258219256277</v>
      </c>
      <c r="I76" s="14">
        <f>+G76*'BIENES DE CAPITAL'!$F129</f>
        <v>0</v>
      </c>
      <c r="J76" s="14">
        <f t="shared" si="13"/>
        <v>1842575.8655277989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1842575.8655277989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2162455.2633824064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2387826.7271527201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344506.09098793333</v>
      </c>
      <c r="H84" s="14">
        <f t="shared" ref="H84:H92" si="17">+G84*0.03</f>
        <v>10335.182729638</v>
      </c>
      <c r="I84" s="14">
        <f>+G84*'BIENES DE CAPITAL'!$F137</f>
        <v>0</v>
      </c>
      <c r="J84" s="14">
        <f t="shared" ref="J84:J92" si="18">+G84*E84+H84*E84+E84*I84</f>
        <v>354841.27371757134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354841.27371757134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44605.750835173094</v>
      </c>
      <c r="H85" s="14">
        <f t="shared" si="17"/>
        <v>1338.1725250551929</v>
      </c>
      <c r="I85" s="14">
        <f>+G85*'BIENES DE CAPITAL'!$F138</f>
        <v>0</v>
      </c>
      <c r="J85" s="14">
        <f t="shared" si="18"/>
        <v>45943.923360228284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45943.923360228284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677983.70025222329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867085.84480278671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10.816455141486623</v>
      </c>
      <c r="M100" s="78">
        <f>+L100*E100</f>
        <v>6219.4617063548085</v>
      </c>
      <c r="N100" s="15" t="str">
        <f>+'ASIGNACION INDEX'!D92</f>
        <v>IPC</v>
      </c>
      <c r="O100" s="335">
        <f>+J100+M100</f>
        <v>6219.4617063548085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331911.12541390077</v>
      </c>
      <c r="M101" s="78">
        <f>+L101*E101</f>
        <v>331911.12541390077</v>
      </c>
      <c r="N101" s="15" t="str">
        <f>+'ASIGNACION INDEX'!D93</f>
        <v>IPC</v>
      </c>
      <c r="O101" s="335">
        <f>+J101+M101</f>
        <v>331911.12541390077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229981.85082644617</v>
      </c>
      <c r="M102" s="78">
        <f>+L102*E102</f>
        <v>229981.85082644617</v>
      </c>
      <c r="N102" s="15" t="str">
        <f>+'ASIGNACION INDEX'!D94</f>
        <v>IPC</v>
      </c>
      <c r="O102" s="335">
        <f>+J102+M102</f>
        <v>229981.85082644617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60347.477347981963</v>
      </c>
      <c r="M103" s="78">
        <f>+L103*E103</f>
        <v>60347.477347981963</v>
      </c>
      <c r="N103" s="15" t="str">
        <f>+'ASIGNACION INDEX'!D95</f>
        <v>IPC</v>
      </c>
      <c r="O103" s="335">
        <f>+J103+M103</f>
        <v>60347.477347981963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4532.8898446977009</v>
      </c>
      <c r="M104" s="78">
        <f>+L104*E104</f>
        <v>4532.8898446977009</v>
      </c>
      <c r="N104" s="15" t="str">
        <f>+'ASIGNACION INDEX'!D96</f>
        <v>IPC</v>
      </c>
      <c r="O104" s="335">
        <f>+J104+M104</f>
        <v>4532.8898446977009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632992.80513938144</v>
      </c>
      <c r="N105" s="15">
        <f>+'ASIGNACION INDEX'!D97</f>
        <v>0</v>
      </c>
      <c r="O105" s="336">
        <f>SUM(O99:O104)</f>
        <v>632992.80513938144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160365.23416264431</v>
      </c>
      <c r="M108" s="78">
        <f t="shared" ref="M108:M118" si="22">+L108*E108</f>
        <v>160365.23416264431</v>
      </c>
      <c r="N108" s="15" t="str">
        <f>+'ASIGNACION INDEX'!D100</f>
        <v>IPC</v>
      </c>
      <c r="O108" s="335">
        <f t="shared" ref="O108:O118" si="23">+J108+M108</f>
        <v>160365.23416264431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115026.26153701112</v>
      </c>
      <c r="M109" s="78">
        <f t="shared" si="22"/>
        <v>115026.26153701112</v>
      </c>
      <c r="N109" s="15" t="str">
        <f>+'ASIGNACION INDEX'!D101</f>
        <v>IPC</v>
      </c>
      <c r="O109" s="335">
        <f t="shared" si="23"/>
        <v>115026.26153701112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82081.089447009479</v>
      </c>
      <c r="M110" s="78">
        <f t="shared" si="22"/>
        <v>82081.089447009479</v>
      </c>
      <c r="N110" s="15" t="str">
        <f>+'ASIGNACION INDEX'!D102</f>
        <v>IPC</v>
      </c>
      <c r="O110" s="335">
        <f t="shared" si="23"/>
        <v>82081.089447009479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328867.18872715393</v>
      </c>
      <c r="M111" s="78">
        <f t="shared" si="22"/>
        <v>328867.18872715393</v>
      </c>
      <c r="N111" s="15" t="str">
        <f>+'ASIGNACION INDEX'!D103</f>
        <v>IPC</v>
      </c>
      <c r="O111" s="335">
        <f t="shared" si="23"/>
        <v>328867.18872715393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18659.140382092912</v>
      </c>
      <c r="M112" s="78">
        <f t="shared" si="22"/>
        <v>18659.140382092912</v>
      </c>
      <c r="N112" s="15" t="str">
        <f>+'ASIGNACION INDEX'!D104</f>
        <v>IPC</v>
      </c>
      <c r="O112" s="335">
        <f t="shared" si="23"/>
        <v>18659.140382092912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21932.694770684753</v>
      </c>
      <c r="M113" s="78">
        <f t="shared" si="22"/>
        <v>21932.694770684753</v>
      </c>
      <c r="N113" s="15" t="str">
        <f>+'ASIGNACION INDEX'!D105</f>
        <v>IPC</v>
      </c>
      <c r="O113" s="335">
        <f t="shared" si="23"/>
        <v>21932.694770684753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73157.181327275539</v>
      </c>
      <c r="M114" s="78">
        <f t="shared" si="22"/>
        <v>73157.181327275539</v>
      </c>
      <c r="N114" s="15" t="str">
        <f>+'ASIGNACION INDEX'!D106</f>
        <v>IPC</v>
      </c>
      <c r="O114" s="335">
        <f t="shared" si="23"/>
        <v>73157.181327275539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5833.4853520570223</v>
      </c>
      <c r="M115" s="78">
        <f t="shared" si="22"/>
        <v>5833.4853520570223</v>
      </c>
      <c r="N115" s="15" t="str">
        <f>+'ASIGNACION INDEX'!D107</f>
        <v>IPC</v>
      </c>
      <c r="O115" s="335">
        <f t="shared" si="23"/>
        <v>5833.4853520570223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82648.375539968518</v>
      </c>
      <c r="M116" s="78">
        <f t="shared" si="22"/>
        <v>82648.375539968518</v>
      </c>
      <c r="N116" s="15" t="str">
        <f>+'ASIGNACION INDEX'!D108</f>
        <v>IPC</v>
      </c>
      <c r="O116" s="335">
        <f t="shared" si="23"/>
        <v>82648.375539968518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70302.111367012258</v>
      </c>
      <c r="M117" s="78">
        <f t="shared" si="22"/>
        <v>70302.111367012258</v>
      </c>
      <c r="N117" s="15" t="str">
        <f>+'ASIGNACION INDEX'!D109</f>
        <v>IPC</v>
      </c>
      <c r="O117" s="335">
        <f t="shared" si="23"/>
        <v>70302.111367012258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8430.9143515336782</v>
      </c>
      <c r="M118" s="78">
        <f t="shared" si="22"/>
        <v>8430.9143515336782</v>
      </c>
      <c r="N118" s="15" t="str">
        <f>+'ASIGNACION INDEX'!D110</f>
        <v>IPC</v>
      </c>
      <c r="O118" s="335">
        <f t="shared" si="23"/>
        <v>8430.9143515336782</v>
      </c>
      <c r="P118" s="348"/>
      <c r="R118" s="78">
        <f>+(HLOOKUP($F$82,SSEE!$B$4:$Y$163,159,FALSE)+HLOOKUP("CONV.IN-OUT.70",SSEE!$B$4:$Y$163,159,FALSE))*VLOOKUP($C$5,'Data SSEE'!$A$2:$L$21,11,FALSE)</f>
        <v>7675.1395940483926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967303.67696444341</v>
      </c>
      <c r="N119" s="15">
        <f>+'ASIGNACION INDEX'!D111</f>
        <v>0</v>
      </c>
      <c r="O119" s="336">
        <f>SUM(O108:O118)</f>
        <v>967303.67696444341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2840438.9636346297</v>
      </c>
      <c r="K127" s="15">
        <f>+'ASIGNACION INDEX'!C119</f>
        <v>0</v>
      </c>
      <c r="L127" s="88"/>
      <c r="M127" s="88">
        <f>+M124+M95+M79+M105+M119</f>
        <v>2185018.7147345473</v>
      </c>
      <c r="N127" s="15">
        <f>+'ASIGNACION INDEX'!D119</f>
        <v>0</v>
      </c>
      <c r="O127" s="336">
        <f>+O124+O95+O79+O105+O119</f>
        <v>5025457.6783691775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4675.3965010670927</v>
      </c>
      <c r="H134" s="14">
        <f t="shared" si="24"/>
        <v>140.26189503201277</v>
      </c>
      <c r="I134" s="14">
        <f>+G134*'BIENES DE CAPITAL'!$F187</f>
        <v>0</v>
      </c>
      <c r="J134" s="14">
        <f t="shared" si="25"/>
        <v>7945.8363535635244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7945.8363535635244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6.6268663449907486</v>
      </c>
      <c r="H138" s="14">
        <f t="shared" si="24"/>
        <v>0.19880599034972246</v>
      </c>
      <c r="I138" s="14">
        <f>+G138*'BIENES DE CAPITAL'!$F191</f>
        <v>0</v>
      </c>
      <c r="J138" s="14">
        <f t="shared" si="25"/>
        <v>2416.288006710527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2416.288006710527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107236.67447748518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110923.94907748519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384464.67153834831</v>
      </c>
      <c r="M152" s="78">
        <f t="shared" ref="M152:M155" si="31">+L152*E152</f>
        <v>384464.67153834831</v>
      </c>
      <c r="N152" s="15" t="str">
        <f>+'ASIGNACION INDEX'!D144</f>
        <v>IPC</v>
      </c>
      <c r="O152" s="335">
        <f t="shared" ref="O152:O155" si="32">+J152+M152</f>
        <v>384464.67153834831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4.3828972555371708</v>
      </c>
      <c r="M153" s="78">
        <f t="shared" si="31"/>
        <v>1972.3037649917269</v>
      </c>
      <c r="N153" s="15" t="str">
        <f>+'ASIGNACION INDEX'!D145</f>
        <v>IPC</v>
      </c>
      <c r="O153" s="335">
        <f t="shared" si="32"/>
        <v>1972.3037649917269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0.382097352937045</v>
      </c>
      <c r="M154" s="78">
        <f t="shared" si="31"/>
        <v>7641.9470587408996</v>
      </c>
      <c r="N154" s="15" t="str">
        <f>+'ASIGNACION INDEX'!D146</f>
        <v>IPC</v>
      </c>
      <c r="O154" s="335">
        <f t="shared" si="32"/>
        <v>7641.9470587408996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4.8552395662842844</v>
      </c>
      <c r="M155" s="78">
        <f t="shared" si="31"/>
        <v>9710.4791325685692</v>
      </c>
      <c r="N155" s="15" t="str">
        <f>+'ASIGNACION INDEX'!D147</f>
        <v>IPC</v>
      </c>
      <c r="O155" s="335">
        <f t="shared" si="32"/>
        <v>9710.4791325685692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403789.40149464953</v>
      </c>
      <c r="N158" s="15">
        <f>+'ASIGNACION INDEX'!D150</f>
        <v>0</v>
      </c>
      <c r="O158" s="336">
        <f>SUM(O151:O157)</f>
        <v>403789.40149464953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2339.7421439333766</v>
      </c>
      <c r="M161" s="78">
        <f t="shared" ref="M161:M176" si="35">+L161*E161</f>
        <v>31951.050769125406</v>
      </c>
      <c r="N161" s="15" t="str">
        <f>+'ASIGNACION INDEX'!D153</f>
        <v>IPC</v>
      </c>
      <c r="O161" s="335">
        <f t="shared" ref="O161:O177" si="36">+J161+M161</f>
        <v>31951.050769125406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7930.9569385910709</v>
      </c>
      <c r="M162" s="78">
        <f t="shared" si="35"/>
        <v>4362.0263162250894</v>
      </c>
      <c r="N162" s="15" t="str">
        <f>+'ASIGNACION INDEX'!D154</f>
        <v>IPC</v>
      </c>
      <c r="O162" s="335">
        <f t="shared" si="36"/>
        <v>4362.0263162250894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4284.0349114273095</v>
      </c>
      <c r="M163" s="78">
        <f t="shared" si="35"/>
        <v>2356.2192012850205</v>
      </c>
      <c r="N163" s="15" t="str">
        <f>+'ASIGNACION INDEX'!D155</f>
        <v>IPC</v>
      </c>
      <c r="O163" s="335">
        <f t="shared" si="36"/>
        <v>2356.2192012850205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922.05612939797027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1844.1122587959405</v>
      </c>
      <c r="M165" s="78">
        <f t="shared" si="35"/>
        <v>5532.3367763878214</v>
      </c>
      <c r="N165" s="15" t="str">
        <f>+'ASIGNACION INDEX'!D157</f>
        <v>IPC</v>
      </c>
      <c r="O165" s="335">
        <f t="shared" si="36"/>
        <v>5532.3367763878214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384.46467153834828</v>
      </c>
      <c r="M166" s="78">
        <f t="shared" si="35"/>
        <v>1153.3940146150449</v>
      </c>
      <c r="N166" s="15" t="str">
        <f>+'ASIGNACION INDEX'!D158</f>
        <v>IPC</v>
      </c>
      <c r="O166" s="335">
        <f t="shared" si="36"/>
        <v>1153.3940146150449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49.431172054930492</v>
      </c>
      <c r="M167" s="78">
        <f t="shared" si="35"/>
        <v>10901.89246624115</v>
      </c>
      <c r="N167" s="15" t="str">
        <f>+'ASIGNACION INDEX'!D159</f>
        <v>IPC</v>
      </c>
      <c r="O167" s="335">
        <f t="shared" si="36"/>
        <v>10901.89246624115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166.40729454669824</v>
      </c>
      <c r="M168" s="78">
        <f t="shared" si="35"/>
        <v>9641.8763707421913</v>
      </c>
      <c r="N168" s="15" t="str">
        <f>+'ASIGNACION INDEX'!D160</f>
        <v>IPC</v>
      </c>
      <c r="O168" s="335">
        <f t="shared" si="36"/>
        <v>9641.8763707421913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124.53359946372156</v>
      </c>
      <c r="M169" s="78">
        <f t="shared" si="35"/>
        <v>453.65811233212855</v>
      </c>
      <c r="N169" s="15" t="str">
        <f>+'ASIGNACION INDEX'!D161</f>
        <v>IPC</v>
      </c>
      <c r="O169" s="335">
        <f t="shared" si="36"/>
        <v>453.65811233212855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53.594375212445748</v>
      </c>
      <c r="M170" s="78">
        <f t="shared" si="35"/>
        <v>8522.3509186393658</v>
      </c>
      <c r="N170" s="15" t="str">
        <f>+'ASIGNACION INDEX'!D162</f>
        <v>IPC</v>
      </c>
      <c r="O170" s="335">
        <f t="shared" si="36"/>
        <v>8522.3509186393658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8.2165592660195585</v>
      </c>
      <c r="M171" s="78">
        <f t="shared" si="35"/>
        <v>302.13462215334778</v>
      </c>
      <c r="N171" s="15" t="str">
        <f>+'ASIGNACION INDEX'!D163</f>
        <v>IPC</v>
      </c>
      <c r="O171" s="335">
        <f t="shared" si="36"/>
        <v>302.13462215334778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3.097686782108978</v>
      </c>
      <c r="M172" s="78">
        <f t="shared" si="35"/>
        <v>11595.27001332399</v>
      </c>
      <c r="N172" s="15" t="str">
        <f>+'ASIGNACION INDEX'!D164</f>
        <v>IPC</v>
      </c>
      <c r="O172" s="335">
        <f t="shared" si="36"/>
        <v>11595.27001332399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2350.224811378343</v>
      </c>
      <c r="M173" s="78">
        <f t="shared" si="35"/>
        <v>2350.224811378343</v>
      </c>
      <c r="N173" s="15" t="str">
        <f>+'ASIGNACION INDEX'!D165</f>
        <v>IPC</v>
      </c>
      <c r="O173" s="335">
        <f t="shared" si="36"/>
        <v>2350.224811378343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659.08229406573992</v>
      </c>
      <c r="M174" s="78">
        <f t="shared" si="35"/>
        <v>1977.2468821972197</v>
      </c>
      <c r="N174" s="15" t="str">
        <f>+'ASIGNACION INDEX'!D166</f>
        <v>IPC</v>
      </c>
      <c r="O174" s="335">
        <f t="shared" si="36"/>
        <v>1977.2468821972197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89053.852279102706</v>
      </c>
      <c r="M175" s="78">
        <f t="shared" si="35"/>
        <v>89053.852279102706</v>
      </c>
      <c r="N175" s="15" t="str">
        <f>+'ASIGNACION INDEX'!D167</f>
        <v>IPC</v>
      </c>
      <c r="O175" s="335">
        <f t="shared" si="36"/>
        <v>89053.852279102706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439.9121710806287</v>
      </c>
      <c r="M176" s="78">
        <f t="shared" si="35"/>
        <v>439.9121710806287</v>
      </c>
      <c r="N176" s="15" t="str">
        <f>+'ASIGNACION INDEX'!D168</f>
        <v>IPC</v>
      </c>
      <c r="O176" s="335">
        <f t="shared" si="36"/>
        <v>439.9121710806287</v>
      </c>
      <c r="P176" s="348"/>
      <c r="R176" s="111">
        <f>+HLOOKUP($C$5,'Transporte LAT '!$A$3:$Z$41,39,FALSE)</f>
        <v>439.9121710806287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180593.44572482942</v>
      </c>
      <c r="N177" s="15">
        <f>+'ASIGNACION INDEX'!D169</f>
        <v>0</v>
      </c>
      <c r="O177" s="335">
        <f t="shared" si="36"/>
        <v>180593.44572482942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107236.67447748518</v>
      </c>
      <c r="K184" s="15">
        <f>+'ASIGNACION INDEX'!C176</f>
        <v>0</v>
      </c>
      <c r="L184" s="88"/>
      <c r="M184" s="88">
        <f>+M182+M147+M177+M158</f>
        <v>648873.20193013805</v>
      </c>
      <c r="N184" s="15">
        <f>+'ASIGNACION INDEX'!D176</f>
        <v>0</v>
      </c>
      <c r="O184" s="336">
        <f>+O182+O147+O177+O158</f>
        <v>756109.87640762329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1658826.8151136313</v>
      </c>
      <c r="N188" s="15" t="str">
        <f>+'ASIGNACION INDEX'!D180</f>
        <v>IPC</v>
      </c>
      <c r="O188" s="335">
        <f t="shared" si="37"/>
        <v>1658826.8151136313</v>
      </c>
      <c r="P188" s="347" t="s">
        <v>617</v>
      </c>
      <c r="Q188" s="78">
        <f>+$L188*($O$127+$O$61+$O$184)</f>
        <v>202354.86441718804</v>
      </c>
      <c r="R188" s="78">
        <f>+$L188*($O$127+$O$62+$O$184)</f>
        <v>202354.86441718804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236975.25930194731</v>
      </c>
      <c r="N192" s="15" t="str">
        <f>+'ASIGNACION INDEX'!D184</f>
        <v>IPC</v>
      </c>
      <c r="O192" s="335">
        <f t="shared" si="37"/>
        <v>236975.25930194731</v>
      </c>
      <c r="P192" s="347" t="s">
        <v>617</v>
      </c>
      <c r="Q192" s="78">
        <f t="shared" si="40"/>
        <v>28907.837773884006</v>
      </c>
      <c r="R192" s="78">
        <f t="shared" si="41"/>
        <v>28907.837773884006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947901.03720778925</v>
      </c>
      <c r="N193" s="15" t="str">
        <f>+'ASIGNACION INDEX'!D185</f>
        <v>IPC</v>
      </c>
      <c r="O193" s="335">
        <f t="shared" si="37"/>
        <v>947901.03720778925</v>
      </c>
      <c r="P193" s="347" t="s">
        <v>617</v>
      </c>
      <c r="Q193" s="78">
        <f t="shared" si="40"/>
        <v>115631.35109553603</v>
      </c>
      <c r="R193" s="78">
        <f t="shared" si="41"/>
        <v>115631.35109553603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473950.51860389463</v>
      </c>
      <c r="N194" s="15" t="str">
        <f>+'ASIGNACION INDEX'!D186</f>
        <v>IPC</v>
      </c>
      <c r="O194" s="335">
        <f t="shared" si="37"/>
        <v>473950.51860389463</v>
      </c>
      <c r="P194" s="347" t="s">
        <v>617</v>
      </c>
      <c r="Q194" s="78">
        <f t="shared" si="40"/>
        <v>57815.675547768013</v>
      </c>
      <c r="R194" s="78">
        <f t="shared" si="41"/>
        <v>57815.675547768013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236975.25930194731</v>
      </c>
      <c r="N195" s="15" t="str">
        <f>+'ASIGNACION INDEX'!D187</f>
        <v>IPC</v>
      </c>
      <c r="O195" s="335">
        <f t="shared" si="37"/>
        <v>236975.25930194731</v>
      </c>
      <c r="P195" s="347" t="s">
        <v>617</v>
      </c>
      <c r="Q195" s="78">
        <f t="shared" si="40"/>
        <v>28907.837773884006</v>
      </c>
      <c r="R195" s="78">
        <f t="shared" si="41"/>
        <v>28907.837773884006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473950.51860389463</v>
      </c>
      <c r="N197" s="15" t="str">
        <f>+'ASIGNACION INDEX'!D189</f>
        <v>IPC</v>
      </c>
      <c r="O197" s="335">
        <f t="shared" si="37"/>
        <v>473950.51860389463</v>
      </c>
      <c r="P197" s="347" t="s">
        <v>617</v>
      </c>
      <c r="Q197" s="78">
        <f t="shared" si="40"/>
        <v>57815.675547768013</v>
      </c>
      <c r="R197" s="78">
        <f>+$L197*($O$127+$O$62+$O$184)</f>
        <v>57815.675547768013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4148579.4081331044</v>
      </c>
      <c r="N200" s="182"/>
      <c r="O200" s="341">
        <f>SUM(O186:O199)</f>
        <v>4148579.4081331044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611433.24215602817</v>
      </c>
      <c r="N201" s="182"/>
      <c r="O201" s="341">
        <f>+M201</f>
        <v>611433.24215602817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611433.24215602817</v>
      </c>
      <c r="N202" s="182"/>
      <c r="O202" s="341">
        <f>+M202</f>
        <v>611433.24215602817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36532186.808157541</v>
      </c>
      <c r="K207" s="192"/>
      <c r="L207" s="191"/>
      <c r="M207" s="191">
        <f>+$M$127+M60+M200+$M$184</f>
        <v>15011444.460365031</v>
      </c>
      <c r="N207" s="193"/>
      <c r="O207" s="343">
        <f>+$O$127+O60+O200+$O$184</f>
        <v>51543631.268522568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10290474.43136039</v>
      </c>
      <c r="O215" s="270">
        <f t="shared" ref="O215:O217" si="43">SUM(H215:N215)</f>
        <v>45255992.063584268</v>
      </c>
      <c r="P215" s="271">
        <f t="shared" ref="P215:P217" si="44">+H215/$O215</f>
        <v>0.74210087192121388</v>
      </c>
      <c r="Q215" s="271">
        <f t="shared" ref="Q215:Q217" si="45">+I215/$O215</f>
        <v>0</v>
      </c>
      <c r="R215" s="271">
        <f t="shared" ref="R215:R217" si="46">+J215/$O215</f>
        <v>3.0515438933216815E-2</v>
      </c>
      <c r="S215" s="271">
        <f t="shared" ref="S215:S217" si="47">+K215/$O215</f>
        <v>0</v>
      </c>
      <c r="T215" s="271">
        <f t="shared" ref="T215:T217" si="48">+L215/$O215</f>
        <v>0</v>
      </c>
      <c r="U215" s="271">
        <f t="shared" ref="U215:U217" si="49">+M215/$O215</f>
        <v>0</v>
      </c>
      <c r="V215" s="271">
        <f t="shared" ref="V215:V217" si="50">+N215/$O215</f>
        <v>0.22738368914556917</v>
      </c>
      <c r="W215" s="272">
        <f t="shared" ref="W215:W217" si="51">SUM(P215:V215)</f>
        <v>0.99999999999999989</v>
      </c>
    </row>
    <row r="216" spans="2:23" x14ac:dyDescent="0.3">
      <c r="G216" s="269" t="s">
        <v>1509</v>
      </c>
      <c r="H216" s="270">
        <f t="shared" ref="H216:M217" si="52">+H219</f>
        <v>0</v>
      </c>
      <c r="I216" s="270">
        <f t="shared" si="52"/>
        <v>0</v>
      </c>
      <c r="J216" s="270">
        <f t="shared" si="52"/>
        <v>2840438.9636346297</v>
      </c>
      <c r="K216" s="270">
        <f t="shared" si="52"/>
        <v>0</v>
      </c>
      <c r="L216" s="270">
        <f t="shared" si="52"/>
        <v>0</v>
      </c>
      <c r="M216" s="270">
        <f t="shared" si="52"/>
        <v>0</v>
      </c>
      <c r="N216" s="270">
        <f>+N219+I230</f>
        <v>2624906.6233360562</v>
      </c>
      <c r="O216" s="270">
        <f t="shared" si="43"/>
        <v>5465345.586970686</v>
      </c>
      <c r="P216" s="271">
        <f t="shared" si="44"/>
        <v>0</v>
      </c>
      <c r="Q216" s="271">
        <f t="shared" si="45"/>
        <v>0</v>
      </c>
      <c r="R216" s="271">
        <f t="shared" si="46"/>
        <v>0.51971808889930038</v>
      </c>
      <c r="S216" s="271">
        <f t="shared" si="47"/>
        <v>0</v>
      </c>
      <c r="T216" s="271">
        <f t="shared" si="48"/>
        <v>0</v>
      </c>
      <c r="U216" s="271">
        <f t="shared" si="49"/>
        <v>0</v>
      </c>
      <c r="V216" s="271">
        <f t="shared" si="50"/>
        <v>0.48028191110069968</v>
      </c>
      <c r="W216" s="272">
        <f t="shared" si="51"/>
        <v>1</v>
      </c>
    </row>
    <row r="217" spans="2:23" x14ac:dyDescent="0.3">
      <c r="G217" s="269" t="s">
        <v>1510</v>
      </c>
      <c r="H217" s="270">
        <f t="shared" si="52"/>
        <v>0</v>
      </c>
      <c r="I217" s="270">
        <f t="shared" si="52"/>
        <v>0</v>
      </c>
      <c r="J217" s="270">
        <f t="shared" si="52"/>
        <v>107236.67447748518</v>
      </c>
      <c r="K217" s="270">
        <f t="shared" si="52"/>
        <v>0</v>
      </c>
      <c r="L217" s="270">
        <f t="shared" si="52"/>
        <v>0</v>
      </c>
      <c r="M217" s="270">
        <f t="shared" si="52"/>
        <v>0</v>
      </c>
      <c r="N217" s="270">
        <f>+N220+J230</f>
        <v>715056.9434901363</v>
      </c>
      <c r="O217" s="270">
        <f t="shared" si="43"/>
        <v>822293.61796762142</v>
      </c>
      <c r="P217" s="271">
        <f t="shared" si="44"/>
        <v>0</v>
      </c>
      <c r="Q217" s="271">
        <f t="shared" si="45"/>
        <v>0</v>
      </c>
      <c r="R217" s="271">
        <f t="shared" si="46"/>
        <v>0.1304116584809828</v>
      </c>
      <c r="S217" s="271">
        <f t="shared" si="47"/>
        <v>0</v>
      </c>
      <c r="T217" s="271">
        <f t="shared" si="48"/>
        <v>0</v>
      </c>
      <c r="U217" s="271">
        <f t="shared" si="49"/>
        <v>0</v>
      </c>
      <c r="V217" s="271">
        <f t="shared" si="50"/>
        <v>0.86958834151901732</v>
      </c>
      <c r="W217" s="272">
        <f t="shared" si="51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3">SUMIF($K$67:$K$121,H214,$J$67:$J$121)+SUMIF($N$67:$N$121,H214,$M$67:$M$121)</f>
        <v>0</v>
      </c>
      <c r="I219" s="212">
        <f t="shared" si="53"/>
        <v>0</v>
      </c>
      <c r="J219" s="212">
        <f t="shared" si="53"/>
        <v>2840438.9636346297</v>
      </c>
      <c r="K219" s="212">
        <f t="shared" si="53"/>
        <v>0</v>
      </c>
      <c r="L219" s="212">
        <f t="shared" si="53"/>
        <v>0</v>
      </c>
      <c r="M219" s="212">
        <f t="shared" si="53"/>
        <v>0</v>
      </c>
      <c r="N219" s="212">
        <f>SUMIF(K67:K121,"IPC",J67:J121)+SUMIF(N67:N121,"IPC",M67:M121)</f>
        <v>2185018.7147345473</v>
      </c>
      <c r="O219" s="212">
        <f>SUM(H219:N219)</f>
        <v>5025457.6783691775</v>
      </c>
      <c r="P219" s="264">
        <f>+H219/$O219</f>
        <v>0</v>
      </c>
      <c r="Q219" s="264">
        <f t="shared" ref="Q219:V219" si="54">+I219/$O219</f>
        <v>0</v>
      </c>
      <c r="R219" s="264">
        <f t="shared" si="54"/>
        <v>0.56521000581908931</v>
      </c>
      <c r="S219" s="264">
        <f t="shared" si="54"/>
        <v>0</v>
      </c>
      <c r="T219" s="264">
        <f t="shared" si="54"/>
        <v>0</v>
      </c>
      <c r="U219" s="264">
        <f t="shared" si="54"/>
        <v>0</v>
      </c>
      <c r="V219" s="264">
        <f t="shared" si="54"/>
        <v>0.43478999418091063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5">SUMIF($K$132:$K$180,H214,$J$132:$J$180)+SUMIF($N$132:$N$180,H214,$M$132:$M$180)</f>
        <v>0</v>
      </c>
      <c r="I220" s="212">
        <f t="shared" si="55"/>
        <v>0</v>
      </c>
      <c r="J220" s="212">
        <f t="shared" si="55"/>
        <v>107236.67447748518</v>
      </c>
      <c r="K220" s="212">
        <f t="shared" si="55"/>
        <v>0</v>
      </c>
      <c r="L220" s="212">
        <f t="shared" si="55"/>
        <v>0</v>
      </c>
      <c r="M220" s="212">
        <f t="shared" si="55"/>
        <v>0</v>
      </c>
      <c r="N220" s="212">
        <f>SUMIF(K132:K180,"IPC",J132:J180)+SUMIF(N132:N180,"IPC",M132:M180)</f>
        <v>648873.20193013805</v>
      </c>
      <c r="O220" s="212">
        <f>SUM(H220:N220)</f>
        <v>756109.87640762329</v>
      </c>
      <c r="P220" s="264">
        <f>+H220/$O220</f>
        <v>0</v>
      </c>
      <c r="Q220" s="264">
        <f t="shared" ref="Q220:V220" si="56">+I220/$O220</f>
        <v>0</v>
      </c>
      <c r="R220" s="264">
        <f t="shared" si="56"/>
        <v>0.14182684001825319</v>
      </c>
      <c r="S220" s="264">
        <f t="shared" si="56"/>
        <v>0</v>
      </c>
      <c r="T220" s="264">
        <f t="shared" si="56"/>
        <v>0</v>
      </c>
      <c r="U220" s="264">
        <f t="shared" si="56"/>
        <v>0</v>
      </c>
      <c r="V220" s="264">
        <f t="shared" si="56"/>
        <v>0.8581731599817467</v>
      </c>
      <c r="W220" s="216">
        <f>SUM(P220:V220)</f>
        <v>0.99999999999999989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7">+SUM(H215:H217)</f>
        <v>33584511.170045421</v>
      </c>
      <c r="I224" s="212">
        <f t="shared" si="57"/>
        <v>0</v>
      </c>
      <c r="J224" s="212">
        <f t="shared" si="57"/>
        <v>4328682.1002905658</v>
      </c>
      <c r="K224" s="212">
        <f t="shared" si="57"/>
        <v>0</v>
      </c>
      <c r="L224" s="212">
        <f t="shared" si="57"/>
        <v>0</v>
      </c>
      <c r="M224" s="212">
        <f t="shared" si="57"/>
        <v>0</v>
      </c>
      <c r="N224" s="212">
        <f t="shared" si="57"/>
        <v>13630437.998186583</v>
      </c>
      <c r="O224" s="214">
        <f>SUM(H224:N224)</f>
        <v>51543631.268522568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8">H224/$O$224</f>
        <v>0.65157441071784383</v>
      </c>
      <c r="I225" s="216">
        <f t="shared" si="58"/>
        <v>0</v>
      </c>
      <c r="J225" s="216">
        <f t="shared" si="58"/>
        <v>8.3980930209200638E-2</v>
      </c>
      <c r="K225" s="216">
        <f t="shared" si="58"/>
        <v>0</v>
      </c>
      <c r="L225" s="216">
        <f t="shared" si="58"/>
        <v>0</v>
      </c>
      <c r="M225" s="216">
        <f t="shared" si="58"/>
        <v>0</v>
      </c>
      <c r="N225" s="216">
        <f t="shared" si="58"/>
        <v>0.26444465907295556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3642507.7579715974</v>
      </c>
      <c r="I230" s="195">
        <f>+$O200*($O$127/(O60+$O$127+$O$184))</f>
        <v>439887.90860150871</v>
      </c>
      <c r="J230" s="1274">
        <f>+$O200*($O$184/(O60+$O$127+$O$184))</f>
        <v>66183.741559998292</v>
      </c>
      <c r="K230" s="265">
        <f>+SUM(H230:J230)</f>
        <v>4148579.4081331044</v>
      </c>
      <c r="L230" s="266">
        <f>+K230-O200</f>
        <v>0</v>
      </c>
    </row>
  </sheetData>
  <sheetProtection selectLockedCells="1" selectUnlockedCells="1"/>
  <mergeCells count="18">
    <mergeCell ref="G213:W213"/>
    <mergeCell ref="G222:O222"/>
    <mergeCell ref="G228:L228"/>
    <mergeCell ref="C124:D124"/>
    <mergeCell ref="P6:P7"/>
    <mergeCell ref="L7:M7"/>
    <mergeCell ref="G8:G9"/>
    <mergeCell ref="P8:P9"/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</mergeCells>
  <pageMargins left="0.7" right="0.7" top="0.75" bottom="0.75" header="0.3" footer="0.3"/>
  <pageSetup orientation="portrait" verticalDpi="200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13C02-2EB3-4798-A9CA-EE73E8476119}">
  <sheetPr codeName="Hoja36"/>
  <dimension ref="A2:W230"/>
  <sheetViews>
    <sheetView showGridLines="0" zoomScale="55" zoomScaleNormal="55" workbookViewId="0">
      <pane xSplit="3" ySplit="9" topLeftCell="D97" activePane="bottomRight" state="frozen"/>
      <selection activeCell="G225" sqref="G225"/>
      <selection pane="topRight" activeCell="G225" sqref="G225"/>
      <selection pane="bottomLeft" activeCell="G225" sqref="G22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765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14.850700630781864</v>
      </c>
      <c r="M27" s="78">
        <f t="shared" ref="M27" si="6">+L27*E27</f>
        <v>177866.52544681565</v>
      </c>
      <c r="N27" s="15" t="str">
        <f>+'ASIGNACION INDEX'!D19</f>
        <v>IPC</v>
      </c>
      <c r="O27" s="335">
        <f t="shared" ref="O27" si="7">+J27+M27</f>
        <v>177866.52544681565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177866.52544681565</v>
      </c>
      <c r="N33" s="15">
        <f>+'ASIGNACION INDEX'!D25</f>
        <v>0</v>
      </c>
      <c r="O33" s="336">
        <f>SUM(O26:O32)</f>
        <v>177866.52544681565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876752.76145215402</v>
      </c>
      <c r="M36" s="1137">
        <f t="shared" ref="M36:M51" si="10">+L36*E36</f>
        <v>876752.76145215402</v>
      </c>
      <c r="N36" s="1138" t="str">
        <f>+'ASIGNACION INDEX'!D28</f>
        <v>IPC</v>
      </c>
      <c r="O36" s="1139">
        <f t="shared" ref="O36:O51" si="11">+J36+M36</f>
        <v>876752.76145215402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66127.040040920387</v>
      </c>
      <c r="M38" s="1097">
        <f t="shared" si="10"/>
        <v>66127.040040920387</v>
      </c>
      <c r="N38" s="1102" t="str">
        <f>+'ASIGNACION INDEX'!D30</f>
        <v>IPC</v>
      </c>
      <c r="O38" s="1099">
        <f t="shared" si="11"/>
        <v>66127.040040920387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182054.21577955614</v>
      </c>
      <c r="M39" s="1097">
        <f t="shared" si="10"/>
        <v>182054.21577955614</v>
      </c>
      <c r="N39" s="1102" t="str">
        <f>+'ASIGNACION INDEX'!D31</f>
        <v>IPC</v>
      </c>
      <c r="O39" s="1099">
        <f t="shared" si="11"/>
        <v>182054.21577955614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678753.60366377688</v>
      </c>
      <c r="M40" s="1097">
        <f t="shared" si="10"/>
        <v>678753.60366377688</v>
      </c>
      <c r="N40" s="1102" t="str">
        <f>+'ASIGNACION INDEX'!D32</f>
        <v>IPC</v>
      </c>
      <c r="O40" s="1099">
        <f t="shared" si="11"/>
        <v>678753.60366377688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220179.2496548598</v>
      </c>
      <c r="M41" s="1097">
        <f t="shared" si="10"/>
        <v>220179.2496548598</v>
      </c>
      <c r="N41" s="1102" t="str">
        <f>+'ASIGNACION INDEX'!D33</f>
        <v>IPC</v>
      </c>
      <c r="O41" s="1099">
        <f t="shared" si="11"/>
        <v>220179.2496548598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126518.6119541415</v>
      </c>
      <c r="M42" s="1097">
        <f t="shared" si="10"/>
        <v>126518.6119541415</v>
      </c>
      <c r="N42" s="1102" t="str">
        <f>+'ASIGNACION INDEX'!D34</f>
        <v>IPC</v>
      </c>
      <c r="O42" s="1099">
        <f t="shared" si="11"/>
        <v>126518.6119541415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900884.57880691835</v>
      </c>
      <c r="M44" s="1097">
        <f t="shared" si="10"/>
        <v>900884.57880691835</v>
      </c>
      <c r="N44" s="1102" t="str">
        <f>+'ASIGNACION INDEX'!D36</f>
        <v>IPC</v>
      </c>
      <c r="O44" s="1099">
        <f t="shared" si="11"/>
        <v>900884.57880691835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212327.35928620936</v>
      </c>
      <c r="M45" s="1097">
        <f t="shared" si="10"/>
        <v>212327.35928620936</v>
      </c>
      <c r="N45" s="1102" t="str">
        <f>+'ASIGNACION INDEX'!D37</f>
        <v>IPC</v>
      </c>
      <c r="O45" s="1099">
        <f t="shared" si="11"/>
        <v>212327.35928620936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111887.69515445571</v>
      </c>
      <c r="M46" s="1097">
        <f t="shared" si="10"/>
        <v>111887.69515445571</v>
      </c>
      <c r="N46" s="1102" t="str">
        <f>+'ASIGNACION INDEX'!D38</f>
        <v>IPC</v>
      </c>
      <c r="O46" s="1099">
        <f t="shared" si="11"/>
        <v>111887.69515445571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1373820.0787452026</v>
      </c>
      <c r="M49" s="1097">
        <f t="shared" si="10"/>
        <v>1373820.0787452026</v>
      </c>
      <c r="N49" s="1102" t="str">
        <f>+'ASIGNACION INDEX'!D41</f>
        <v>IPC</v>
      </c>
      <c r="O49" s="1099">
        <f t="shared" si="11"/>
        <v>1373820.0787452026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30339.896907072824</v>
      </c>
      <c r="M50" s="1097">
        <f t="shared" si="10"/>
        <v>30339.896907072824</v>
      </c>
      <c r="N50" s="1102" t="str">
        <f>+'ASIGNACION INDEX'!D42</f>
        <v>IPC</v>
      </c>
      <c r="O50" s="1099">
        <f t="shared" si="11"/>
        <v>30339.896907072824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6008418.2203225549</v>
      </c>
      <c r="N52" s="1148">
        <f>+'ASIGNACION INDEX'!D44</f>
        <v>0</v>
      </c>
      <c r="O52" s="1149">
        <f>SUM(O36:O51)</f>
        <v>6008418.2203225549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8077291.2079478214</v>
      </c>
      <c r="N60" s="15">
        <f>+'ASIGNACION INDEX'!D52</f>
        <v>0</v>
      </c>
      <c r="O60" s="336">
        <f>SUM(O22,O33,O52,O57,O14)</f>
        <v>41661802.377993241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14.850700630781864</v>
      </c>
      <c r="M100" s="78">
        <f>+L100*E100</f>
        <v>8539.1528626995714</v>
      </c>
      <c r="N100" s="15" t="str">
        <f>+'ASIGNACION INDEX'!D92</f>
        <v>IPC</v>
      </c>
      <c r="O100" s="335">
        <f>+J100+M100</f>
        <v>8539.1528626995714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331911.12541390077</v>
      </c>
      <c r="M101" s="78">
        <f>+L101*E101</f>
        <v>331911.12541390077</v>
      </c>
      <c r="N101" s="15" t="str">
        <f>+'ASIGNACION INDEX'!D93</f>
        <v>IPC</v>
      </c>
      <c r="O101" s="335">
        <f>+J101+M101</f>
        <v>331911.12541390077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202506.16592280657</v>
      </c>
      <c r="M102" s="78">
        <f>+L102*E102</f>
        <v>202506.16592280657</v>
      </c>
      <c r="N102" s="15" t="str">
        <f>+'ASIGNACION INDEX'!D94</f>
        <v>IPC</v>
      </c>
      <c r="O102" s="335">
        <f>+J102+M102</f>
        <v>202506.16592280657</v>
      </c>
      <c r="P102" s="347" t="s">
        <v>617</v>
      </c>
      <c r="R102" s="78">
        <f>+HLOOKUP($F$82,SSEE!$B$4:$Y$150,140,FALSE)+HLOOKUP("CONV.IN-OUT.70",SSEE!$B$4:$Y$150,140,FALSE)</f>
        <v>184352.85039164562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60347.477347981963</v>
      </c>
      <c r="M103" s="78">
        <f>+L103*E103</f>
        <v>60347.477347981963</v>
      </c>
      <c r="N103" s="15" t="str">
        <f>+'ASIGNACION INDEX'!D95</f>
        <v>IPC</v>
      </c>
      <c r="O103" s="335">
        <f>+J103+M103</f>
        <v>60347.477347981963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3656.4593616611387</v>
      </c>
      <c r="M104" s="78">
        <f>+L104*E104</f>
        <v>3656.4593616611387</v>
      </c>
      <c r="N104" s="15" t="str">
        <f>+'ASIGNACION INDEX'!D96</f>
        <v>IPC</v>
      </c>
      <c r="O104" s="335">
        <f>+J104+M104</f>
        <v>3656.4593616611387</v>
      </c>
      <c r="P104" s="347" t="s">
        <v>617</v>
      </c>
      <c r="R104" s="78">
        <f>+HLOOKUP($F$82,SSEE!$B$4:$Y$150,147,FALSE)+HLOOKUP("CONV.IN-OUT.70",SSEE!$B$4:$Y$150,147,FALSE)</f>
        <v>3328.6823766166231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606960.38090905</v>
      </c>
      <c r="N105" s="15">
        <f>+'ASIGNACION INDEX'!D97</f>
        <v>0</v>
      </c>
      <c r="O105" s="336">
        <f>SUM(O99:O104)</f>
        <v>606960.38090905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145310.5308462035</v>
      </c>
      <c r="M108" s="78">
        <f t="shared" ref="M108:M118" si="22">+L108*E108</f>
        <v>145310.5308462035</v>
      </c>
      <c r="N108" s="15" t="str">
        <f>+'ASIGNACION INDEX'!D100</f>
        <v>IPC</v>
      </c>
      <c r="O108" s="335">
        <f t="shared" ref="O108:O118" si="23">+J108+M108</f>
        <v>145310.5308462035</v>
      </c>
      <c r="P108" s="347" t="s">
        <v>618</v>
      </c>
      <c r="R108" s="78">
        <f>+HLOOKUP($F$82,SSEE!$B$4:$Y$138,72,FALSE)+HLOOKUP("CONV.IN-OUT.70",SSEE!$B$4:$Y$138,72,FALSE)</f>
        <v>132284.41924890451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44413.183662895375</v>
      </c>
      <c r="M109" s="78">
        <f t="shared" si="22"/>
        <v>44413.183662895375</v>
      </c>
      <c r="N109" s="15" t="str">
        <f>+'ASIGNACION INDEX'!D101</f>
        <v>IPC</v>
      </c>
      <c r="O109" s="335">
        <f t="shared" si="23"/>
        <v>44413.183662895375</v>
      </c>
      <c r="P109" s="347" t="s">
        <v>618</v>
      </c>
      <c r="R109" s="78">
        <f>+HLOOKUP($F$82,SSEE!$B$4:$Y$138,86,FALSE)+HLOOKUP("CONV.IN-OUT.70",SSEE!$B$4:$Y$138,86,FALSE)</f>
        <v>40431.840511678558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43860.357250711146</v>
      </c>
      <c r="M110" s="78">
        <f t="shared" si="22"/>
        <v>43860.357250711146</v>
      </c>
      <c r="N110" s="15" t="str">
        <f>+'ASIGNACION INDEX'!D102</f>
        <v>IPC</v>
      </c>
      <c r="O110" s="335">
        <f t="shared" si="23"/>
        <v>43860.357250711146</v>
      </c>
      <c r="P110" s="347" t="s">
        <v>618</v>
      </c>
      <c r="R110" s="78">
        <f>+HLOOKUP($F$82,SSEE!$B$4:$Y$138,102,FALSE)+HLOOKUP("CONV.IN-OUT.70",SSEE!$B$4:$Y$138,102,FALSE)</f>
        <v>39928.571268524756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132193.19536869743</v>
      </c>
      <c r="M111" s="78">
        <f t="shared" si="22"/>
        <v>132193.19536869743</v>
      </c>
      <c r="N111" s="15" t="str">
        <f>+'ASIGNACION INDEX'!D103</f>
        <v>IPC</v>
      </c>
      <c r="O111" s="335">
        <f t="shared" si="23"/>
        <v>132193.19536869743</v>
      </c>
      <c r="P111" s="347" t="s">
        <v>618</v>
      </c>
      <c r="R111" s="78">
        <f>+HLOOKUP($F$82,SSEE!$B$4:$Y$138,106,FALSE)+HLOOKUP("CONV.IN-OUT.70",SSEE!$B$4:$Y$138,106,FALSE)</f>
        <v>120342.96465762304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16376.545020867468</v>
      </c>
      <c r="M112" s="78">
        <f t="shared" si="22"/>
        <v>16376.545020867468</v>
      </c>
      <c r="N112" s="15" t="str">
        <f>+'ASIGNACION INDEX'!D104</f>
        <v>IPC</v>
      </c>
      <c r="O112" s="335">
        <f t="shared" si="23"/>
        <v>16376.545020867468</v>
      </c>
      <c r="P112" s="347" t="s">
        <v>618</v>
      </c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12794.071949566107</v>
      </c>
      <c r="M113" s="78">
        <f t="shared" si="22"/>
        <v>12794.071949566107</v>
      </c>
      <c r="N113" s="15" t="str">
        <f>+'ASIGNACION INDEX'!D105</f>
        <v>IPC</v>
      </c>
      <c r="O113" s="335">
        <f t="shared" si="23"/>
        <v>12794.071949566107</v>
      </c>
      <c r="P113" s="347" t="s">
        <v>618</v>
      </c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73157.181327275539</v>
      </c>
      <c r="M114" s="78">
        <f t="shared" si="22"/>
        <v>73157.181327275539</v>
      </c>
      <c r="N114" s="15" t="str">
        <f>+'ASIGNACION INDEX'!D106</f>
        <v>IPC</v>
      </c>
      <c r="O114" s="335">
        <f t="shared" si="23"/>
        <v>73157.181327275539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5833.4853520570223</v>
      </c>
      <c r="M115" s="78">
        <f t="shared" si="22"/>
        <v>5833.4853520570223</v>
      </c>
      <c r="N115" s="15" t="str">
        <f>+'ASIGNACION INDEX'!D107</f>
        <v>IPC</v>
      </c>
      <c r="O115" s="335">
        <f t="shared" si="23"/>
        <v>5833.4853520570223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85714.566268910246</v>
      </c>
      <c r="M116" s="78">
        <f t="shared" si="22"/>
        <v>85714.566268910246</v>
      </c>
      <c r="N116" s="15" t="str">
        <f>+'ASIGNACION INDEX'!D108</f>
        <v>IPC</v>
      </c>
      <c r="O116" s="335">
        <f t="shared" si="23"/>
        <v>85714.566268910246</v>
      </c>
      <c r="P116" s="347" t="s">
        <v>618</v>
      </c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70302.111367012258</v>
      </c>
      <c r="M117" s="78">
        <f t="shared" si="22"/>
        <v>70302.111367012258</v>
      </c>
      <c r="N117" s="15" t="str">
        <f>+'ASIGNACION INDEX'!D109</f>
        <v>IPC</v>
      </c>
      <c r="O117" s="335">
        <f t="shared" si="23"/>
        <v>70302.111367012258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4901.0409671578127</v>
      </c>
      <c r="M118" s="78">
        <f t="shared" si="22"/>
        <v>4901.0409671578127</v>
      </c>
      <c r="N118" s="15" t="str">
        <f>+'ASIGNACION INDEX'!D110</f>
        <v>IPC</v>
      </c>
      <c r="O118" s="335">
        <f t="shared" si="23"/>
        <v>4901.0409671578127</v>
      </c>
      <c r="P118" s="348"/>
      <c r="R118" s="78">
        <f>+(HLOOKUP($F$82,SSEE!$B$4:$Y$163,159,FALSE)+HLOOKUP("CONV.IN-OUT.70",SSEE!$B$4:$Y$163,159,FALSE))*VLOOKUP($C$5,'Data SSEE'!$A$2:$L$21,11,FALSE)</f>
        <v>4461.695613387812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634856.26938135398</v>
      </c>
      <c r="N119" s="15">
        <f>+'ASIGNACION INDEX'!D111</f>
        <v>0</v>
      </c>
      <c r="O119" s="336">
        <f>SUM(O108:O118)</f>
        <v>634856.26938135398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3130601.1860498851</v>
      </c>
      <c r="K127" s="15">
        <f>+'ASIGNACION INDEX'!C119</f>
        <v>0</v>
      </c>
      <c r="L127" s="88"/>
      <c r="M127" s="88">
        <f>+M124+M95+M79+M105+M119</f>
        <v>1749530.0434735315</v>
      </c>
      <c r="N127" s="15">
        <f>+'ASIGNACION INDEX'!D119</f>
        <v>0</v>
      </c>
      <c r="O127" s="336">
        <f>+O124+O95+O79+O105+O119</f>
        <v>4880131.2295234166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384464.67153834831</v>
      </c>
      <c r="M152" s="78">
        <f t="shared" ref="M152:M155" si="31">+L152*E152</f>
        <v>384464.67153834831</v>
      </c>
      <c r="N152" s="15" t="str">
        <f>+'ASIGNACION INDEX'!D144</f>
        <v>IPC</v>
      </c>
      <c r="O152" s="335">
        <f t="shared" ref="O152:O155" si="32">+J152+M152</f>
        <v>384464.67153834831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4.3828972555371708</v>
      </c>
      <c r="M153" s="78">
        <f t="shared" si="31"/>
        <v>1972.3037649917269</v>
      </c>
      <c r="N153" s="15" t="str">
        <f>+'ASIGNACION INDEX'!D145</f>
        <v>IPC</v>
      </c>
      <c r="O153" s="335">
        <f t="shared" si="32"/>
        <v>1972.3037649917269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0.382097352937045</v>
      </c>
      <c r="M154" s="78">
        <f t="shared" si="31"/>
        <v>7641.9470587408996</v>
      </c>
      <c r="N154" s="15" t="str">
        <f>+'ASIGNACION INDEX'!D146</f>
        <v>IPC</v>
      </c>
      <c r="O154" s="335">
        <f t="shared" si="32"/>
        <v>7641.9470587408996</v>
      </c>
      <c r="P154" s="347" t="s">
        <v>617</v>
      </c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4.8552395662842844</v>
      </c>
      <c r="M155" s="78">
        <f t="shared" si="31"/>
        <v>9710.4791325685692</v>
      </c>
      <c r="N155" s="15" t="str">
        <f>+'ASIGNACION INDEX'!D147</f>
        <v>IPC</v>
      </c>
      <c r="O155" s="335">
        <f t="shared" si="32"/>
        <v>9710.4791325685692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403789.40149464953</v>
      </c>
      <c r="N158" s="15">
        <f>+'ASIGNACION INDEX'!D150</f>
        <v>0</v>
      </c>
      <c r="O158" s="336">
        <f>SUM(O151:O157)</f>
        <v>403789.40149464953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2339.7421439333766</v>
      </c>
      <c r="M161" s="78">
        <f t="shared" ref="M161:M176" si="35">+L161*E161</f>
        <v>31951.050769125406</v>
      </c>
      <c r="N161" s="15" t="str">
        <f>+'ASIGNACION INDEX'!D153</f>
        <v>IPC</v>
      </c>
      <c r="O161" s="335">
        <f t="shared" ref="O161:O177" si="36">+J161+M161</f>
        <v>31951.050769125406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7930.9569385910709</v>
      </c>
      <c r="M162" s="78">
        <f t="shared" si="35"/>
        <v>4362.0263162250894</v>
      </c>
      <c r="N162" s="15" t="str">
        <f>+'ASIGNACION INDEX'!D154</f>
        <v>IPC</v>
      </c>
      <c r="O162" s="335">
        <f t="shared" si="36"/>
        <v>4362.0263162250894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4284.0349114273095</v>
      </c>
      <c r="M163" s="78">
        <f t="shared" si="35"/>
        <v>2356.2192012850205</v>
      </c>
      <c r="N163" s="15" t="str">
        <f>+'ASIGNACION INDEX'!D155</f>
        <v>IPC</v>
      </c>
      <c r="O163" s="335">
        <f t="shared" si="36"/>
        <v>2356.2192012850205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922.05612939797027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1844.1122587959405</v>
      </c>
      <c r="M165" s="78">
        <f t="shared" si="35"/>
        <v>5532.3367763878214</v>
      </c>
      <c r="N165" s="15" t="str">
        <f>+'ASIGNACION INDEX'!D157</f>
        <v>IPC</v>
      </c>
      <c r="O165" s="335">
        <f t="shared" si="36"/>
        <v>5532.3367763878214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384.46467153834828</v>
      </c>
      <c r="M166" s="78">
        <f t="shared" si="35"/>
        <v>1153.3940146150449</v>
      </c>
      <c r="N166" s="15" t="str">
        <f>+'ASIGNACION INDEX'!D158</f>
        <v>IPC</v>
      </c>
      <c r="O166" s="335">
        <f t="shared" si="36"/>
        <v>1153.3940146150449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49.431172054930492</v>
      </c>
      <c r="M167" s="78">
        <f t="shared" si="35"/>
        <v>10901.89246624115</v>
      </c>
      <c r="N167" s="15" t="str">
        <f>+'ASIGNACION INDEX'!D159</f>
        <v>IPC</v>
      </c>
      <c r="O167" s="335">
        <f t="shared" si="36"/>
        <v>10901.89246624115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166.40729454669824</v>
      </c>
      <c r="M168" s="78">
        <f t="shared" si="35"/>
        <v>9641.8763707421913</v>
      </c>
      <c r="N168" s="15" t="str">
        <f>+'ASIGNACION INDEX'!D160</f>
        <v>IPC</v>
      </c>
      <c r="O168" s="335">
        <f t="shared" si="36"/>
        <v>9641.8763707421913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124.53359946372156</v>
      </c>
      <c r="M169" s="78">
        <f t="shared" si="35"/>
        <v>453.65811233212855</v>
      </c>
      <c r="N169" s="15" t="str">
        <f>+'ASIGNACION INDEX'!D161</f>
        <v>IPC</v>
      </c>
      <c r="O169" s="335">
        <f t="shared" si="36"/>
        <v>453.65811233212855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53.594375212445748</v>
      </c>
      <c r="M170" s="78">
        <f t="shared" si="35"/>
        <v>8522.3509186393658</v>
      </c>
      <c r="N170" s="15" t="str">
        <f>+'ASIGNACION INDEX'!D162</f>
        <v>IPC</v>
      </c>
      <c r="O170" s="335">
        <f t="shared" si="36"/>
        <v>8522.3509186393658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8.2165592660195585</v>
      </c>
      <c r="M171" s="78">
        <f t="shared" si="35"/>
        <v>302.13462215334778</v>
      </c>
      <c r="N171" s="15" t="str">
        <f>+'ASIGNACION INDEX'!D163</f>
        <v>IPC</v>
      </c>
      <c r="O171" s="335">
        <f t="shared" si="36"/>
        <v>302.13462215334778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3.097686782108978</v>
      </c>
      <c r="M172" s="78">
        <f t="shared" si="35"/>
        <v>11595.27001332399</v>
      </c>
      <c r="N172" s="15" t="str">
        <f>+'ASIGNACION INDEX'!D164</f>
        <v>IPC</v>
      </c>
      <c r="O172" s="335">
        <f t="shared" si="36"/>
        <v>11595.27001332399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2350.224811378343</v>
      </c>
      <c r="M173" s="78">
        <f t="shared" si="35"/>
        <v>2350.224811378343</v>
      </c>
      <c r="N173" s="15" t="str">
        <f>+'ASIGNACION INDEX'!D165</f>
        <v>IPC</v>
      </c>
      <c r="O173" s="335">
        <f t="shared" si="36"/>
        <v>2350.224811378343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659.08229406573992</v>
      </c>
      <c r="M174" s="78">
        <f t="shared" si="35"/>
        <v>1977.2468821972197</v>
      </c>
      <c r="N174" s="15" t="str">
        <f>+'ASIGNACION INDEX'!D166</f>
        <v>IPC</v>
      </c>
      <c r="O174" s="335">
        <f t="shared" si="36"/>
        <v>1977.2468821972197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89053.852279102706</v>
      </c>
      <c r="M175" s="78">
        <f t="shared" si="35"/>
        <v>89053.852279102706</v>
      </c>
      <c r="N175" s="15" t="str">
        <f>+'ASIGNACION INDEX'!D167</f>
        <v>IPC</v>
      </c>
      <c r="O175" s="335">
        <f t="shared" si="36"/>
        <v>89053.852279102706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225.86835035484981</v>
      </c>
      <c r="M176" s="78">
        <f t="shared" si="35"/>
        <v>225.86835035484981</v>
      </c>
      <c r="N176" s="15" t="str">
        <f>+'ASIGNACION INDEX'!D168</f>
        <v>IPC</v>
      </c>
      <c r="O176" s="335">
        <f t="shared" si="36"/>
        <v>225.86835035484981</v>
      </c>
      <c r="P176" s="348"/>
      <c r="R176" s="111">
        <f>+HLOOKUP($C$5,'Transporte LAT '!$A$3:$Z$41,39,FALSE)</f>
        <v>225.86835035484981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180379.40190410364</v>
      </c>
      <c r="N177" s="15">
        <f>+'ASIGNACION INDEX'!D169</f>
        <v>0</v>
      </c>
      <c r="O177" s="335">
        <f t="shared" si="36"/>
        <v>180379.40190410364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648659.1581094123</v>
      </c>
      <c r="N184" s="15">
        <f>+'ASIGNACION INDEX'!D176</f>
        <v>0</v>
      </c>
      <c r="O184" s="336">
        <f>+O182+O147+O177+O158</f>
        <v>755728.73062662338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1655418.1818350151</v>
      </c>
      <c r="N188" s="15" t="str">
        <f>+'ASIGNACION INDEX'!D180</f>
        <v>IPC</v>
      </c>
      <c r="O188" s="335">
        <f t="shared" si="37"/>
        <v>1655418.1818350151</v>
      </c>
      <c r="P188" s="347" t="s">
        <v>617</v>
      </c>
      <c r="Q188" s="78">
        <f>+$L188*($O$127+$O$61+$O$184)</f>
        <v>197255.09860525141</v>
      </c>
      <c r="R188" s="78">
        <f>+$L188*($O$127+$O$62+$O$184)</f>
        <v>197255.09860525141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236488.31169071642</v>
      </c>
      <c r="N192" s="15" t="str">
        <f>+'ASIGNACION INDEX'!D184</f>
        <v>IPC</v>
      </c>
      <c r="O192" s="335">
        <f t="shared" si="37"/>
        <v>236488.31169071642</v>
      </c>
      <c r="P192" s="347" t="s">
        <v>617</v>
      </c>
      <c r="Q192" s="78">
        <f t="shared" si="40"/>
        <v>28179.299800750199</v>
      </c>
      <c r="R192" s="78">
        <f t="shared" si="41"/>
        <v>28179.299800750199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945953.24676286569</v>
      </c>
      <c r="N193" s="15" t="str">
        <f>+'ASIGNACION INDEX'!D185</f>
        <v>IPC</v>
      </c>
      <c r="O193" s="335">
        <f t="shared" si="37"/>
        <v>945953.24676286569</v>
      </c>
      <c r="P193" s="347" t="s">
        <v>617</v>
      </c>
      <c r="Q193" s="78">
        <f t="shared" si="40"/>
        <v>112717.1992030008</v>
      </c>
      <c r="R193" s="78">
        <f t="shared" si="41"/>
        <v>112717.1992030008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472976.62338143284</v>
      </c>
      <c r="N194" s="15" t="str">
        <f>+'ASIGNACION INDEX'!D186</f>
        <v>IPC</v>
      </c>
      <c r="O194" s="335">
        <f t="shared" si="37"/>
        <v>472976.62338143284</v>
      </c>
      <c r="P194" s="347" t="s">
        <v>617</v>
      </c>
      <c r="Q194" s="78">
        <f t="shared" si="40"/>
        <v>56358.599601500398</v>
      </c>
      <c r="R194" s="78">
        <f t="shared" si="41"/>
        <v>56358.599601500398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236488.31169071642</v>
      </c>
      <c r="N195" s="15" t="str">
        <f>+'ASIGNACION INDEX'!D187</f>
        <v>IPC</v>
      </c>
      <c r="O195" s="335">
        <f t="shared" si="37"/>
        <v>236488.31169071642</v>
      </c>
      <c r="P195" s="347" t="s">
        <v>617</v>
      </c>
      <c r="Q195" s="78">
        <f t="shared" si="40"/>
        <v>28179.299800750199</v>
      </c>
      <c r="R195" s="78">
        <f t="shared" si="41"/>
        <v>28179.299800750199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472976.62338143284</v>
      </c>
      <c r="N197" s="15" t="str">
        <f>+'ASIGNACION INDEX'!D189</f>
        <v>IPC</v>
      </c>
      <c r="O197" s="335">
        <f t="shared" si="37"/>
        <v>472976.62338143284</v>
      </c>
      <c r="P197" s="347" t="s">
        <v>617</v>
      </c>
      <c r="Q197" s="78">
        <f t="shared" si="40"/>
        <v>56358.599601500398</v>
      </c>
      <c r="R197" s="78">
        <f>+$L197*($O$127+$O$62+$O$184)</f>
        <v>56358.599601500398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4140301.2987421788</v>
      </c>
      <c r="N200" s="182"/>
      <c r="O200" s="341">
        <f>SUM(O186:O199)</f>
        <v>4140301.2987421788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599048.09661275346</v>
      </c>
      <c r="N201" s="182"/>
      <c r="O201" s="341">
        <f>+M201</f>
        <v>599048.09661275346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599048.09661275346</v>
      </c>
      <c r="N202" s="182"/>
      <c r="O202" s="341">
        <f>+M202</f>
        <v>599048.09661275346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36822181.928612515</v>
      </c>
      <c r="K207" s="192"/>
      <c r="L207" s="191"/>
      <c r="M207" s="191">
        <f>+$M$127+M60+M200+$M$184</f>
        <v>14615781.708272943</v>
      </c>
      <c r="N207" s="193"/>
      <c r="O207" s="343">
        <f>+$O$127+O60+O200+$O$184</f>
        <v>51437963.636885457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10343239.076415827</v>
      </c>
      <c r="O215" s="270">
        <f t="shared" ref="O215:O217" si="43">SUM(H215:N215)</f>
        <v>45308756.708639704</v>
      </c>
      <c r="P215" s="271">
        <f t="shared" ref="P215:V217" si="44">+H215/$O215</f>
        <v>0.74123665290602325</v>
      </c>
      <c r="Q215" s="271">
        <f t="shared" si="44"/>
        <v>0</v>
      </c>
      <c r="R215" s="271">
        <f t="shared" si="44"/>
        <v>3.0479901954915335E-2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0.22828344513906129</v>
      </c>
      <c r="W215" s="272">
        <f t="shared" ref="W215:W217" si="45">SUM(P215:V215)</f>
        <v>0.99999999999999989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3130601.1860498851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2176722.6925134719</v>
      </c>
      <c r="O216" s="270">
        <f t="shared" si="43"/>
        <v>5307323.8785633575</v>
      </c>
      <c r="P216" s="271">
        <f t="shared" si="44"/>
        <v>0</v>
      </c>
      <c r="Q216" s="271">
        <f t="shared" si="44"/>
        <v>0</v>
      </c>
      <c r="R216" s="271">
        <f t="shared" si="44"/>
        <v>0.58986435681730232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0.41013564318269763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714813.47716519458</v>
      </c>
      <c r="O217" s="270">
        <f t="shared" si="43"/>
        <v>821883.04968240566</v>
      </c>
      <c r="P217" s="271">
        <f t="shared" si="44"/>
        <v>0</v>
      </c>
      <c r="Q217" s="271">
        <f t="shared" si="44"/>
        <v>0</v>
      </c>
      <c r="R217" s="271">
        <f t="shared" si="44"/>
        <v>0.13027348910357167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0.86972651089642838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3130601.1860498851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1749530.0434735313</v>
      </c>
      <c r="O219" s="212">
        <f>SUM(H219:N219)</f>
        <v>4880131.2295234166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0.64149938573590637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0.35850061426409363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648659.1581094123</v>
      </c>
      <c r="O220" s="212">
        <f>SUM(H220:N220)</f>
        <v>755728.73062662338</v>
      </c>
      <c r="P220" s="264">
        <f>+H220/$O220</f>
        <v>0</v>
      </c>
      <c r="Q220" s="264">
        <f t="shared" si="48"/>
        <v>0</v>
      </c>
      <c r="R220" s="264">
        <f t="shared" si="48"/>
        <v>0.14167725557877472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0.85832274442122536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4618677.2207455477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13234775.246094493</v>
      </c>
      <c r="O224" s="214">
        <f>SUM(H224:N224)</f>
        <v>51437963.636885464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0.65291292258627487</v>
      </c>
      <c r="I225" s="216">
        <f t="shared" si="51"/>
        <v>0</v>
      </c>
      <c r="J225" s="216">
        <f t="shared" si="51"/>
        <v>8.9791214390795931E-2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0.25729586302292917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3646954.3306464558</v>
      </c>
      <c r="I230" s="195">
        <f>+$O200*($O$127/(O60+$O$127+$O$184))</f>
        <v>427192.64903994079</v>
      </c>
      <c r="J230" s="1274">
        <f>+$O200*($O$184/(O60+$O$127+$O$184))</f>
        <v>66154.319055782267</v>
      </c>
      <c r="K230" s="265">
        <f>+SUM(H230:J230)</f>
        <v>4140301.2987421788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5"/>
  <dimension ref="A2:W230"/>
  <sheetViews>
    <sheetView showGridLines="0" zoomScale="70" zoomScaleNormal="70" workbookViewId="0">
      <pane xSplit="3" ySplit="9" topLeftCell="G208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86232.252244509698</v>
      </c>
      <c r="N27" s="15" t="str">
        <f>+'ASIGNACION INDEX'!D19</f>
        <v>IPC</v>
      </c>
      <c r="O27" s="335">
        <f t="shared" ref="O27" si="7">+J27+M27</f>
        <v>86232.252244509698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86232.252244509698</v>
      </c>
      <c r="N33" s="15">
        <f>+'ASIGNACION INDEX'!D25</f>
        <v>0</v>
      </c>
      <c r="O33" s="336">
        <f>SUM(O26:O32)</f>
        <v>86232.252244509698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876752.76145215402</v>
      </c>
      <c r="M36" s="1137">
        <f t="shared" ref="M36:M51" si="10">+L36*E36</f>
        <v>876752.76145215402</v>
      </c>
      <c r="N36" s="1138" t="str">
        <f>+'ASIGNACION INDEX'!D28</f>
        <v>IPC</v>
      </c>
      <c r="O36" s="1139">
        <f t="shared" ref="O36:O51" si="11">+J36+M36</f>
        <v>876752.76145215402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66127.040040920387</v>
      </c>
      <c r="M38" s="1097">
        <f t="shared" si="10"/>
        <v>66127.040040920387</v>
      </c>
      <c r="N38" s="1102" t="str">
        <f>+'ASIGNACION INDEX'!D30</f>
        <v>IPC</v>
      </c>
      <c r="O38" s="1099">
        <f t="shared" si="11"/>
        <v>66127.040040920387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182054.21577955614</v>
      </c>
      <c r="M39" s="1097">
        <f t="shared" si="10"/>
        <v>182054.21577955614</v>
      </c>
      <c r="N39" s="1102" t="str">
        <f>+'ASIGNACION INDEX'!D31</f>
        <v>IPC</v>
      </c>
      <c r="O39" s="1099">
        <f t="shared" si="11"/>
        <v>182054.21577955614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678753.60366377688</v>
      </c>
      <c r="M40" s="1097">
        <f t="shared" si="10"/>
        <v>678753.60366377688</v>
      </c>
      <c r="N40" s="1102" t="str">
        <f>+'ASIGNACION INDEX'!D32</f>
        <v>IPC</v>
      </c>
      <c r="O40" s="1099">
        <f t="shared" si="11"/>
        <v>678753.60366377688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220179.2496548598</v>
      </c>
      <c r="M41" s="1097">
        <f t="shared" si="10"/>
        <v>220179.2496548598</v>
      </c>
      <c r="N41" s="1102" t="str">
        <f>+'ASIGNACION INDEX'!D33</f>
        <v>IPC</v>
      </c>
      <c r="O41" s="1099">
        <f t="shared" si="11"/>
        <v>220179.2496548598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126518.6119541415</v>
      </c>
      <c r="M42" s="1097">
        <f t="shared" si="10"/>
        <v>126518.6119541415</v>
      </c>
      <c r="N42" s="1102" t="str">
        <f>+'ASIGNACION INDEX'!D34</f>
        <v>IPC</v>
      </c>
      <c r="O42" s="1099">
        <f t="shared" si="11"/>
        <v>126518.6119541415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900884.57880691835</v>
      </c>
      <c r="M44" s="1097">
        <f t="shared" si="10"/>
        <v>900884.57880691835</v>
      </c>
      <c r="N44" s="1102" t="str">
        <f>+'ASIGNACION INDEX'!D36</f>
        <v>IPC</v>
      </c>
      <c r="O44" s="1099">
        <f t="shared" si="11"/>
        <v>900884.57880691835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212327.35928620936</v>
      </c>
      <c r="M45" s="1097">
        <f t="shared" si="10"/>
        <v>212327.35928620936</v>
      </c>
      <c r="N45" s="1102" t="str">
        <f>+'ASIGNACION INDEX'!D37</f>
        <v>IPC</v>
      </c>
      <c r="O45" s="1099">
        <f t="shared" si="11"/>
        <v>212327.35928620936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111887.69515445571</v>
      </c>
      <c r="M46" s="1097">
        <f t="shared" si="10"/>
        <v>111887.69515445571</v>
      </c>
      <c r="N46" s="1102" t="str">
        <f>+'ASIGNACION INDEX'!D38</f>
        <v>IPC</v>
      </c>
      <c r="O46" s="1099">
        <f t="shared" si="11"/>
        <v>111887.69515445571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1373820.0787452026</v>
      </c>
      <c r="M49" s="1097">
        <f t="shared" si="10"/>
        <v>1373820.0787452026</v>
      </c>
      <c r="N49" s="1102" t="str">
        <f>+'ASIGNACION INDEX'!D41</f>
        <v>IPC</v>
      </c>
      <c r="O49" s="1099">
        <f t="shared" si="11"/>
        <v>1373820.0787452026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30339.896907072824</v>
      </c>
      <c r="M50" s="1097">
        <f t="shared" si="10"/>
        <v>30339.896907072824</v>
      </c>
      <c r="N50" s="1102" t="str">
        <f>+'ASIGNACION INDEX'!D42</f>
        <v>IPC</v>
      </c>
      <c r="O50" s="1099">
        <f t="shared" si="11"/>
        <v>30339.896907072824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6008418.2203225549</v>
      </c>
      <c r="N52" s="1148">
        <f>+'ASIGNACION INDEX'!D44</f>
        <v>0</v>
      </c>
      <c r="O52" s="1149">
        <f>SUM(O36:O51)</f>
        <v>6008418.2203225549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7985656.9347455148</v>
      </c>
      <c r="N60" s="15">
        <f>+'ASIGNACION INDEX'!D52</f>
        <v>0</v>
      </c>
      <c r="O60" s="336">
        <f>SUM(O22,O33,O52,O57,O14)</f>
        <v>41570168.104790933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177146.41494442677</v>
      </c>
      <c r="H67" s="14">
        <f t="shared" ref="H67:H76" si="12">+G67*0.03</f>
        <v>5314.3924483328028</v>
      </c>
      <c r="I67" s="14">
        <f>+G67*'BIENES DE CAPITAL'!$F120</f>
        <v>0</v>
      </c>
      <c r="J67" s="14">
        <f t="shared" ref="J67:J76" si="13">+G67*E67+H67*E67+E67*I67</f>
        <v>182460.80739275957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182460.80739275957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17081.725721067676</v>
      </c>
      <c r="H68" s="14">
        <f t="shared" si="12"/>
        <v>512.45177163203027</v>
      </c>
      <c r="I68" s="14">
        <f>+G68*'BIENES DE CAPITAL'!$F121</f>
        <v>0</v>
      </c>
      <c r="J68" s="14">
        <f t="shared" si="13"/>
        <v>17594.177492699706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17594.177492699706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1884439.175850936</v>
      </c>
      <c r="H76" s="14">
        <f t="shared" si="12"/>
        <v>56533.175275528076</v>
      </c>
      <c r="I76" s="14">
        <f>+G76*'BIENES DE CAPITAL'!$F129</f>
        <v>0</v>
      </c>
      <c r="J76" s="14">
        <f t="shared" si="13"/>
        <v>1940972.3511264641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1940972.3511264641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2270993.4222654947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2496364.8860358084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362903.26488711307</v>
      </c>
      <c r="H84" s="14">
        <f t="shared" ref="H84:H92" si="17">+G84*0.03</f>
        <v>10887.097946613392</v>
      </c>
      <c r="I84" s="14">
        <f>+G84*'BIENES DE CAPITAL'!$F137</f>
        <v>0</v>
      </c>
      <c r="J84" s="14">
        <f t="shared" ref="J84:J92" si="18">+G84*E84+H84*E84+E84*I84</f>
        <v>373790.36283372645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373790.36283372645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46987.768966303629</v>
      </c>
      <c r="H85" s="14">
        <f t="shared" si="17"/>
        <v>1409.6330689891088</v>
      </c>
      <c r="I85" s="14">
        <f>+G85*'BIENES DE CAPITAL'!$F138</f>
        <v>0</v>
      </c>
      <c r="J85" s="14">
        <f t="shared" si="18"/>
        <v>48397.40203529274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48397.40203529274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699386.26804344286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888488.41259400628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331911.12541390077</v>
      </c>
      <c r="M101" s="78">
        <f>+L101*E101</f>
        <v>331911.12541390077</v>
      </c>
      <c r="N101" s="15" t="str">
        <f>+'ASIGNACION INDEX'!D93</f>
        <v>IPC</v>
      </c>
      <c r="O101" s="335">
        <f>+J101+M101</f>
        <v>331911.12541390077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229981.85082644617</v>
      </c>
      <c r="M102" s="78">
        <f>+L102*E102</f>
        <v>229981.85082644617</v>
      </c>
      <c r="N102" s="15" t="str">
        <f>+'ASIGNACION INDEX'!D94</f>
        <v>IPC</v>
      </c>
      <c r="O102" s="335">
        <f>+J102+M102</f>
        <v>229981.85082644617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60347.477347981963</v>
      </c>
      <c r="M103" s="78">
        <f>+L103*E103</f>
        <v>60347.477347981963</v>
      </c>
      <c r="N103" s="15" t="str">
        <f>+'ASIGNACION INDEX'!D95</f>
        <v>IPC</v>
      </c>
      <c r="O103" s="335">
        <f>+J103+M103</f>
        <v>60347.477347981963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4532.8898446977009</v>
      </c>
      <c r="M104" s="78">
        <f>+L104*E104</f>
        <v>4532.8898446977009</v>
      </c>
      <c r="N104" s="15" t="str">
        <f>+'ASIGNACION INDEX'!D96</f>
        <v>IPC</v>
      </c>
      <c r="O104" s="335">
        <f>+J104+M104</f>
        <v>4532.8898446977009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630913.24767729605</v>
      </c>
      <c r="N105" s="15">
        <f>+'ASIGNACION INDEX'!D97</f>
        <v>0</v>
      </c>
      <c r="O105" s="336">
        <f>SUM(O99:O104)</f>
        <v>630913.24767729605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160365.23416264431</v>
      </c>
      <c r="M108" s="78">
        <f t="shared" ref="M108:M118" si="22">+L108*E108</f>
        <v>160365.23416264431</v>
      </c>
      <c r="N108" s="15" t="str">
        <f>+'ASIGNACION INDEX'!D100</f>
        <v>IPC</v>
      </c>
      <c r="O108" s="335">
        <f t="shared" ref="O108:O118" si="23">+J108+M108</f>
        <v>160365.23416264431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115026.26153701112</v>
      </c>
      <c r="M109" s="78">
        <f t="shared" si="22"/>
        <v>115026.26153701112</v>
      </c>
      <c r="N109" s="15" t="str">
        <f>+'ASIGNACION INDEX'!D101</f>
        <v>IPC</v>
      </c>
      <c r="O109" s="335">
        <f t="shared" si="23"/>
        <v>115026.26153701112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82081.089447009479</v>
      </c>
      <c r="M110" s="78">
        <f t="shared" si="22"/>
        <v>82081.089447009479</v>
      </c>
      <c r="N110" s="15" t="str">
        <f>+'ASIGNACION INDEX'!D102</f>
        <v>IPC</v>
      </c>
      <c r="O110" s="335">
        <f t="shared" si="23"/>
        <v>82081.089447009479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328867.18872715393</v>
      </c>
      <c r="M111" s="78">
        <f t="shared" si="22"/>
        <v>328867.18872715393</v>
      </c>
      <c r="N111" s="15" t="str">
        <f>+'ASIGNACION INDEX'!D103</f>
        <v>IPC</v>
      </c>
      <c r="O111" s="335">
        <f t="shared" si="23"/>
        <v>328867.18872715393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18659.140382092912</v>
      </c>
      <c r="M112" s="78">
        <f t="shared" si="22"/>
        <v>18659.140382092912</v>
      </c>
      <c r="N112" s="15" t="str">
        <f>+'ASIGNACION INDEX'!D104</f>
        <v>IPC</v>
      </c>
      <c r="O112" s="335">
        <f t="shared" si="23"/>
        <v>18659.140382092912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21932.694770684753</v>
      </c>
      <c r="M113" s="78">
        <f t="shared" si="22"/>
        <v>21932.694770684753</v>
      </c>
      <c r="N113" s="15" t="str">
        <f>+'ASIGNACION INDEX'!D105</f>
        <v>IPC</v>
      </c>
      <c r="O113" s="335">
        <f t="shared" si="23"/>
        <v>21932.694770684753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73157.181327275539</v>
      </c>
      <c r="M114" s="78">
        <f t="shared" si="22"/>
        <v>73157.181327275539</v>
      </c>
      <c r="N114" s="15" t="str">
        <f>+'ASIGNACION INDEX'!D106</f>
        <v>IPC</v>
      </c>
      <c r="O114" s="335">
        <f t="shared" si="23"/>
        <v>73157.181327275539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5833.4853520570223</v>
      </c>
      <c r="M115" s="78">
        <f t="shared" si="22"/>
        <v>5833.4853520570223</v>
      </c>
      <c r="N115" s="15" t="str">
        <f>+'ASIGNACION INDEX'!D107</f>
        <v>IPC</v>
      </c>
      <c r="O115" s="335">
        <f t="shared" si="23"/>
        <v>5833.4853520570223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82648.375539968518</v>
      </c>
      <c r="M116" s="78">
        <f t="shared" si="22"/>
        <v>82648.375539968518</v>
      </c>
      <c r="N116" s="15" t="str">
        <f>+'ASIGNACION INDEX'!D108</f>
        <v>IPC</v>
      </c>
      <c r="O116" s="335">
        <f t="shared" si="23"/>
        <v>82648.375539968518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70302.111367012258</v>
      </c>
      <c r="M117" s="78">
        <f t="shared" si="22"/>
        <v>70302.111367012258</v>
      </c>
      <c r="N117" s="15" t="str">
        <f>+'ASIGNACION INDEX'!D109</f>
        <v>IPC</v>
      </c>
      <c r="O117" s="335">
        <f t="shared" si="23"/>
        <v>70302.111367012258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14628.775712661138</v>
      </c>
      <c r="M118" s="78">
        <f t="shared" si="22"/>
        <v>14628.775712661138</v>
      </c>
      <c r="N118" s="15" t="str">
        <f>+'ASIGNACION INDEX'!D110</f>
        <v>IPC</v>
      </c>
      <c r="O118" s="335">
        <f t="shared" si="23"/>
        <v>14628.775712661138</v>
      </c>
      <c r="P118" s="348"/>
      <c r="R118" s="78">
        <f>+(HLOOKUP($F$82,SSEE!$B$4:$Y$163,159,FALSE)+HLOOKUP("CONV.IN-OUT.70",SSEE!$B$4:$Y$163,159,FALSE))*VLOOKUP($C$5,'Data SSEE'!$A$2:$L$21,11,FALSE)</f>
        <v>13317.404376700184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973501.53832557087</v>
      </c>
      <c r="N119" s="15">
        <f>+'ASIGNACION INDEX'!D111</f>
        <v>0</v>
      </c>
      <c r="O119" s="336">
        <f>SUM(O108:O118)</f>
        <v>973501.53832557087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2970379.6903089378</v>
      </c>
      <c r="K127" s="15">
        <f>+'ASIGNACION INDEX'!C119</f>
        <v>0</v>
      </c>
      <c r="L127" s="88"/>
      <c r="M127" s="88">
        <f>+M124+M95+M79+M105+M119</f>
        <v>2189137.0186335896</v>
      </c>
      <c r="N127" s="15">
        <f>+'ASIGNACION INDEX'!D119</f>
        <v>0</v>
      </c>
      <c r="O127" s="336">
        <f>+O124+O95+O79+O105+O119</f>
        <v>5159516.708942527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4925.0701199894384</v>
      </c>
      <c r="H134" s="14">
        <f t="shared" si="24"/>
        <v>147.75210359968315</v>
      </c>
      <c r="I134" s="14">
        <f>+G134*'BIENES DE CAPITAL'!$F187</f>
        <v>0</v>
      </c>
      <c r="J134" s="14">
        <f t="shared" si="25"/>
        <v>8370.1566689220508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8370.1566689220508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6.9807515613763336</v>
      </c>
      <c r="H138" s="14">
        <f t="shared" si="24"/>
        <v>0.20942254684129</v>
      </c>
      <c r="I138" s="14">
        <f>+G138*'BIENES DE CAPITAL'!$F191</f>
        <v>0</v>
      </c>
      <c r="J138" s="14">
        <f t="shared" si="25"/>
        <v>2545.3216343090385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2545.3216343090385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107790.02842044221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111477.30302044221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384464.67153834831</v>
      </c>
      <c r="M152" s="78">
        <f t="shared" ref="M152:M155" si="31">+L152*E152</f>
        <v>384464.67153834831</v>
      </c>
      <c r="N152" s="15" t="str">
        <f>+'ASIGNACION INDEX'!D144</f>
        <v>IPC</v>
      </c>
      <c r="O152" s="335">
        <f t="shared" ref="O152:O155" si="32">+J152+M152</f>
        <v>384464.67153834831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4.3828972555371708</v>
      </c>
      <c r="M153" s="78">
        <f t="shared" si="31"/>
        <v>1972.3037649917269</v>
      </c>
      <c r="N153" s="15" t="str">
        <f>+'ASIGNACION INDEX'!D145</f>
        <v>IPC</v>
      </c>
      <c r="O153" s="335">
        <f t="shared" si="32"/>
        <v>1972.3037649917269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1.0755332897487191</v>
      </c>
      <c r="M154" s="78">
        <f t="shared" si="31"/>
        <v>21510.665794974382</v>
      </c>
      <c r="N154" s="15" t="str">
        <f>+'ASIGNACION INDEX'!D146</f>
        <v>IPC</v>
      </c>
      <c r="O154" s="335">
        <f t="shared" si="32"/>
        <v>21510.665794974382</v>
      </c>
      <c r="P154" s="347" t="s">
        <v>617</v>
      </c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4.8552395662842844</v>
      </c>
      <c r="M155" s="78">
        <f t="shared" si="31"/>
        <v>9710.4791325685692</v>
      </c>
      <c r="N155" s="15" t="str">
        <f>+'ASIGNACION INDEX'!D147</f>
        <v>IPC</v>
      </c>
      <c r="O155" s="335">
        <f t="shared" si="32"/>
        <v>9710.4791325685692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417658.12023088301</v>
      </c>
      <c r="N158" s="15">
        <f>+'ASIGNACION INDEX'!D150</f>
        <v>0</v>
      </c>
      <c r="O158" s="336">
        <f>SUM(O151:O157)</f>
        <v>417658.12023088301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2339.7421439333766</v>
      </c>
      <c r="M161" s="78">
        <f t="shared" ref="M161:M176" si="35">+L161*E161</f>
        <v>31951.050769125406</v>
      </c>
      <c r="N161" s="15" t="str">
        <f>+'ASIGNACION INDEX'!D153</f>
        <v>IPC</v>
      </c>
      <c r="O161" s="335">
        <f t="shared" ref="O161:O177" si="36">+J161+M161</f>
        <v>31951.050769125406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7930.9569385910709</v>
      </c>
      <c r="M162" s="78">
        <f t="shared" si="35"/>
        <v>4362.0263162250894</v>
      </c>
      <c r="N162" s="15" t="str">
        <f>+'ASIGNACION INDEX'!D154</f>
        <v>IPC</v>
      </c>
      <c r="O162" s="335">
        <f t="shared" si="36"/>
        <v>4362.0263162250894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4284.0349114273095</v>
      </c>
      <c r="M163" s="78">
        <f t="shared" si="35"/>
        <v>2356.2192012850205</v>
      </c>
      <c r="N163" s="15" t="str">
        <f>+'ASIGNACION INDEX'!D155</f>
        <v>IPC</v>
      </c>
      <c r="O163" s="335">
        <f t="shared" si="36"/>
        <v>2356.2192012850205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922.05612939797027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1844.1122587959405</v>
      </c>
      <c r="M165" s="78">
        <f t="shared" si="35"/>
        <v>5532.3367763878214</v>
      </c>
      <c r="N165" s="15" t="str">
        <f>+'ASIGNACION INDEX'!D157</f>
        <v>IPC</v>
      </c>
      <c r="O165" s="335">
        <f t="shared" si="36"/>
        <v>5532.3367763878214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384.46467153834828</v>
      </c>
      <c r="M166" s="78">
        <f t="shared" si="35"/>
        <v>1153.3940146150449</v>
      </c>
      <c r="N166" s="15" t="str">
        <f>+'ASIGNACION INDEX'!D158</f>
        <v>IPC</v>
      </c>
      <c r="O166" s="335">
        <f t="shared" si="36"/>
        <v>1153.3940146150449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49.431172054930492</v>
      </c>
      <c r="M167" s="78">
        <f t="shared" si="35"/>
        <v>10901.89246624115</v>
      </c>
      <c r="N167" s="15" t="str">
        <f>+'ASIGNACION INDEX'!D159</f>
        <v>IPC</v>
      </c>
      <c r="O167" s="335">
        <f t="shared" si="36"/>
        <v>10901.89246624115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166.40729454669824</v>
      </c>
      <c r="M168" s="78">
        <f t="shared" si="35"/>
        <v>9641.8763707421913</v>
      </c>
      <c r="N168" s="15" t="str">
        <f>+'ASIGNACION INDEX'!D160</f>
        <v>IPC</v>
      </c>
      <c r="O168" s="335">
        <f t="shared" si="36"/>
        <v>9641.8763707421913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124.53359946372156</v>
      </c>
      <c r="M169" s="78">
        <f t="shared" si="35"/>
        <v>453.65811233212855</v>
      </c>
      <c r="N169" s="15" t="str">
        <f>+'ASIGNACION INDEX'!D161</f>
        <v>IPC</v>
      </c>
      <c r="O169" s="335">
        <f t="shared" si="36"/>
        <v>453.65811233212855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53.594375212445748</v>
      </c>
      <c r="M170" s="78">
        <f t="shared" si="35"/>
        <v>8522.3509186393658</v>
      </c>
      <c r="N170" s="15" t="str">
        <f>+'ASIGNACION INDEX'!D162</f>
        <v>IPC</v>
      </c>
      <c r="O170" s="335">
        <f t="shared" si="36"/>
        <v>8522.3509186393658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8.2165592660195585</v>
      </c>
      <c r="M171" s="78">
        <f t="shared" si="35"/>
        <v>302.13462215334778</v>
      </c>
      <c r="N171" s="15" t="str">
        <f>+'ASIGNACION INDEX'!D163</f>
        <v>IPC</v>
      </c>
      <c r="O171" s="335">
        <f t="shared" si="36"/>
        <v>302.13462215334778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3.097686782108978</v>
      </c>
      <c r="M172" s="78">
        <f t="shared" si="35"/>
        <v>11595.27001332399</v>
      </c>
      <c r="N172" s="15" t="str">
        <f>+'ASIGNACION INDEX'!D164</f>
        <v>IPC</v>
      </c>
      <c r="O172" s="335">
        <f t="shared" si="36"/>
        <v>11595.27001332399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2350.224811378343</v>
      </c>
      <c r="M173" s="78">
        <f t="shared" si="35"/>
        <v>2350.224811378343</v>
      </c>
      <c r="N173" s="15" t="str">
        <f>+'ASIGNACION INDEX'!D165</f>
        <v>IPC</v>
      </c>
      <c r="O173" s="335">
        <f t="shared" si="36"/>
        <v>2350.224811378343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659.08229406573992</v>
      </c>
      <c r="M174" s="78">
        <f t="shared" si="35"/>
        <v>1977.2468821972197</v>
      </c>
      <c r="N174" s="15" t="str">
        <f>+'ASIGNACION INDEX'!D166</f>
        <v>IPC</v>
      </c>
      <c r="O174" s="335">
        <f t="shared" si="36"/>
        <v>1977.2468821972197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89053.852279102706</v>
      </c>
      <c r="M175" s="78">
        <f t="shared" si="35"/>
        <v>89053.852279102706</v>
      </c>
      <c r="N175" s="15" t="str">
        <f>+'ASIGNACION INDEX'!D167</f>
        <v>IPC</v>
      </c>
      <c r="O175" s="335">
        <f t="shared" si="36"/>
        <v>89053.852279102706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553.46366766341055</v>
      </c>
      <c r="M176" s="78">
        <f t="shared" si="35"/>
        <v>553.46366766341055</v>
      </c>
      <c r="N176" s="15" t="str">
        <f>+'ASIGNACION INDEX'!D168</f>
        <v>IPC</v>
      </c>
      <c r="O176" s="335">
        <f t="shared" si="36"/>
        <v>553.46366766341055</v>
      </c>
      <c r="P176" s="348"/>
      <c r="R176" s="111">
        <f>+HLOOKUP($C$5,'Transporte LAT '!$A$3:$Z$41,39,FALSE)</f>
        <v>553.46366766341055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180706.9972214122</v>
      </c>
      <c r="N177" s="15">
        <f>+'ASIGNACION INDEX'!D169</f>
        <v>0</v>
      </c>
      <c r="O177" s="335">
        <f t="shared" si="36"/>
        <v>180706.9972214122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107790.02842044221</v>
      </c>
      <c r="K184" s="15">
        <f>+'ASIGNACION INDEX'!C176</f>
        <v>0</v>
      </c>
      <c r="L184" s="88"/>
      <c r="M184" s="88">
        <f>+M182+M147+M177+M158</f>
        <v>662855.47216295439</v>
      </c>
      <c r="N184" s="15">
        <f>+'ASIGNACION INDEX'!D176</f>
        <v>0</v>
      </c>
      <c r="O184" s="336">
        <f>+O182+O147+O177+O158</f>
        <v>770645.50058339653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1662511.5610010901</v>
      </c>
      <c r="N188" s="15" t="str">
        <f>+'ASIGNACION INDEX'!D180</f>
        <v>IPC</v>
      </c>
      <c r="O188" s="335">
        <f t="shared" si="37"/>
        <v>1662511.5610010901</v>
      </c>
      <c r="P188" s="347" t="s">
        <v>617</v>
      </c>
      <c r="Q188" s="78">
        <f>+$L188*($O$127+$O$61+$O$184)</f>
        <v>207555.67733340734</v>
      </c>
      <c r="R188" s="78">
        <f>+$L188*($O$127+$O$62+$O$184)</f>
        <v>207555.67733340734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237501.65157158428</v>
      </c>
      <c r="N192" s="15" t="str">
        <f>+'ASIGNACION INDEX'!D184</f>
        <v>IPC</v>
      </c>
      <c r="O192" s="335">
        <f t="shared" si="37"/>
        <v>237501.65157158428</v>
      </c>
      <c r="P192" s="347" t="s">
        <v>617</v>
      </c>
      <c r="Q192" s="78">
        <f t="shared" si="40"/>
        <v>29650.811047629617</v>
      </c>
      <c r="R192" s="78">
        <f t="shared" si="41"/>
        <v>29650.811047629617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950006.60628633713</v>
      </c>
      <c r="N193" s="15" t="str">
        <f>+'ASIGNACION INDEX'!D185</f>
        <v>IPC</v>
      </c>
      <c r="O193" s="335">
        <f t="shared" si="37"/>
        <v>950006.60628633713</v>
      </c>
      <c r="P193" s="347" t="s">
        <v>617</v>
      </c>
      <c r="Q193" s="78">
        <f t="shared" si="40"/>
        <v>118603.24419051847</v>
      </c>
      <c r="R193" s="78">
        <f t="shared" si="41"/>
        <v>118603.24419051847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475003.30314316857</v>
      </c>
      <c r="N194" s="15" t="str">
        <f>+'ASIGNACION INDEX'!D186</f>
        <v>IPC</v>
      </c>
      <c r="O194" s="335">
        <f t="shared" si="37"/>
        <v>475003.30314316857</v>
      </c>
      <c r="P194" s="347" t="s">
        <v>617</v>
      </c>
      <c r="Q194" s="78">
        <f t="shared" si="40"/>
        <v>59301.622095259234</v>
      </c>
      <c r="R194" s="78">
        <f t="shared" si="41"/>
        <v>59301.622095259234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237501.65157158428</v>
      </c>
      <c r="N195" s="15" t="str">
        <f>+'ASIGNACION INDEX'!D187</f>
        <v>IPC</v>
      </c>
      <c r="O195" s="335">
        <f t="shared" si="37"/>
        <v>237501.65157158428</v>
      </c>
      <c r="P195" s="347" t="s">
        <v>617</v>
      </c>
      <c r="Q195" s="78">
        <f t="shared" si="40"/>
        <v>29650.811047629617</v>
      </c>
      <c r="R195" s="78">
        <f t="shared" si="41"/>
        <v>29650.811047629617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475003.30314316857</v>
      </c>
      <c r="N197" s="15" t="str">
        <f>+'ASIGNACION INDEX'!D189</f>
        <v>IPC</v>
      </c>
      <c r="O197" s="335">
        <f t="shared" si="37"/>
        <v>475003.30314316857</v>
      </c>
      <c r="P197" s="347" t="s">
        <v>617</v>
      </c>
      <c r="Q197" s="78">
        <f t="shared" si="40"/>
        <v>59301.622095259234</v>
      </c>
      <c r="R197" s="78">
        <f>+$L197*($O$127+$O$62+$O$184)</f>
        <v>59301.622095259234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4157528.0767169325</v>
      </c>
      <c r="N200" s="182"/>
      <c r="O200" s="341">
        <f>SUM(O186:O199)</f>
        <v>4157528.0767169325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624063.7878097035</v>
      </c>
      <c r="N201" s="182"/>
      <c r="O201" s="341">
        <f>+M201</f>
        <v>624063.7878097035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624063.7878097035</v>
      </c>
      <c r="N202" s="182"/>
      <c r="O202" s="341">
        <f>+M202</f>
        <v>624063.7878097035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36662680.888774797</v>
      </c>
      <c r="K207" s="192"/>
      <c r="L207" s="191"/>
      <c r="M207" s="191">
        <f>+$M$127+M60+M200+$M$184</f>
        <v>14995177.50225899</v>
      </c>
      <c r="N207" s="193"/>
      <c r="O207" s="343">
        <f>+$O$127+O60+O200+$O$184</f>
        <v>51657858.391033784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10243133.403230378</v>
      </c>
      <c r="O215" s="270">
        <f t="shared" ref="O215:O217" si="43">SUM(H215:N215)</f>
        <v>45208651.035454251</v>
      </c>
      <c r="P215" s="271">
        <f t="shared" ref="P215:P217" si="44">+H215/$O215</f>
        <v>0.74287797580395043</v>
      </c>
      <c r="Q215" s="271">
        <f t="shared" ref="Q215:Q217" si="45">+I215/$O215</f>
        <v>0</v>
      </c>
      <c r="R215" s="271">
        <f t="shared" ref="R215:R217" si="46">+J215/$O215</f>
        <v>3.0547393707797552E-2</v>
      </c>
      <c r="S215" s="271">
        <f t="shared" ref="S215:S217" si="47">+K215/$O215</f>
        <v>0</v>
      </c>
      <c r="T215" s="271">
        <f t="shared" ref="T215:T217" si="48">+L215/$O215</f>
        <v>0</v>
      </c>
      <c r="U215" s="271">
        <f t="shared" ref="U215:U217" si="49">+M215/$O215</f>
        <v>0</v>
      </c>
      <c r="V215" s="271">
        <f t="shared" ref="V215:V217" si="50">+N215/$O215</f>
        <v>0.22657463048825202</v>
      </c>
      <c r="W215" s="272">
        <f t="shared" ref="W215:W217" si="51">SUM(P215:V215)</f>
        <v>1</v>
      </c>
    </row>
    <row r="216" spans="2:23" x14ac:dyDescent="0.3">
      <c r="G216" s="269" t="s">
        <v>1509</v>
      </c>
      <c r="H216" s="270">
        <f t="shared" ref="H216:M217" si="52">+H219</f>
        <v>0</v>
      </c>
      <c r="I216" s="270">
        <f t="shared" si="52"/>
        <v>0</v>
      </c>
      <c r="J216" s="270">
        <f t="shared" si="52"/>
        <v>2970379.6903089378</v>
      </c>
      <c r="K216" s="270">
        <f t="shared" si="52"/>
        <v>0</v>
      </c>
      <c r="L216" s="270">
        <f t="shared" si="52"/>
        <v>0</v>
      </c>
      <c r="M216" s="270">
        <f t="shared" si="52"/>
        <v>0</v>
      </c>
      <c r="N216" s="270">
        <f>+N219+I230</f>
        <v>2640730.416779987</v>
      </c>
      <c r="O216" s="270">
        <f t="shared" si="43"/>
        <v>5611110.1070889253</v>
      </c>
      <c r="P216" s="271">
        <f t="shared" si="44"/>
        <v>0</v>
      </c>
      <c r="Q216" s="271">
        <f t="shared" si="45"/>
        <v>0</v>
      </c>
      <c r="R216" s="271">
        <f t="shared" si="46"/>
        <v>0.52937469299635376</v>
      </c>
      <c r="S216" s="271">
        <f t="shared" si="47"/>
        <v>0</v>
      </c>
      <c r="T216" s="271">
        <f t="shared" si="48"/>
        <v>0</v>
      </c>
      <c r="U216" s="271">
        <f t="shared" si="49"/>
        <v>0</v>
      </c>
      <c r="V216" s="271">
        <f t="shared" si="50"/>
        <v>0.47062530700364613</v>
      </c>
      <c r="W216" s="272">
        <f t="shared" si="51"/>
        <v>0.99999999999999989</v>
      </c>
    </row>
    <row r="217" spans="2:23" x14ac:dyDescent="0.3">
      <c r="G217" s="269" t="s">
        <v>1510</v>
      </c>
      <c r="H217" s="270">
        <f t="shared" si="52"/>
        <v>0</v>
      </c>
      <c r="I217" s="270">
        <f t="shared" si="52"/>
        <v>0</v>
      </c>
      <c r="J217" s="270">
        <f t="shared" si="52"/>
        <v>107790.02842044221</v>
      </c>
      <c r="K217" s="270">
        <f t="shared" si="52"/>
        <v>0</v>
      </c>
      <c r="L217" s="270">
        <f t="shared" si="52"/>
        <v>0</v>
      </c>
      <c r="M217" s="270">
        <f t="shared" si="52"/>
        <v>0</v>
      </c>
      <c r="N217" s="270">
        <f>+N220+J230</f>
        <v>730307.22007017583</v>
      </c>
      <c r="O217" s="270">
        <f t="shared" si="43"/>
        <v>838097.24849061808</v>
      </c>
      <c r="P217" s="271">
        <f t="shared" si="44"/>
        <v>0</v>
      </c>
      <c r="Q217" s="271">
        <f t="shared" si="45"/>
        <v>0</v>
      </c>
      <c r="R217" s="271">
        <f t="shared" si="46"/>
        <v>0.12861279358042044</v>
      </c>
      <c r="S217" s="271">
        <f t="shared" si="47"/>
        <v>0</v>
      </c>
      <c r="T217" s="271">
        <f t="shared" si="48"/>
        <v>0</v>
      </c>
      <c r="U217" s="271">
        <f t="shared" si="49"/>
        <v>0</v>
      </c>
      <c r="V217" s="271">
        <f t="shared" si="50"/>
        <v>0.87138720641957945</v>
      </c>
      <c r="W217" s="272">
        <f t="shared" si="51"/>
        <v>0.99999999999999989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3">SUMIF($K$67:$K$121,H214,$J$67:$J$121)+SUMIF($N$67:$N$121,H214,$M$67:$M$121)</f>
        <v>0</v>
      </c>
      <c r="I219" s="212">
        <f t="shared" si="53"/>
        <v>0</v>
      </c>
      <c r="J219" s="212">
        <f t="shared" si="53"/>
        <v>2970379.6903089378</v>
      </c>
      <c r="K219" s="212">
        <f t="shared" si="53"/>
        <v>0</v>
      </c>
      <c r="L219" s="212">
        <f t="shared" si="53"/>
        <v>0</v>
      </c>
      <c r="M219" s="212">
        <f t="shared" si="53"/>
        <v>0</v>
      </c>
      <c r="N219" s="212">
        <f>SUMIF(K67:K121,"IPC",J67:J121)+SUMIF(N67:N121,"IPC",M67:M121)</f>
        <v>2189137.0186335891</v>
      </c>
      <c r="O219" s="212">
        <f>SUM(H219:N219)</f>
        <v>5159516.708942527</v>
      </c>
      <c r="P219" s="264">
        <f>+H219/$O219</f>
        <v>0</v>
      </c>
      <c r="Q219" s="264">
        <f t="shared" ref="Q219:V219" si="54">+I219/$O219</f>
        <v>0</v>
      </c>
      <c r="R219" s="264">
        <f t="shared" si="54"/>
        <v>0.57570890024653776</v>
      </c>
      <c r="S219" s="264">
        <f t="shared" si="54"/>
        <v>0</v>
      </c>
      <c r="T219" s="264">
        <f t="shared" si="54"/>
        <v>0</v>
      </c>
      <c r="U219" s="264">
        <f t="shared" si="54"/>
        <v>0</v>
      </c>
      <c r="V219" s="264">
        <f t="shared" si="54"/>
        <v>0.4242910997534623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5">SUMIF($K$132:$K$180,H214,$J$132:$J$180)+SUMIF($N$132:$N$180,H214,$M$132:$M$180)</f>
        <v>0</v>
      </c>
      <c r="I220" s="212">
        <f t="shared" si="55"/>
        <v>0</v>
      </c>
      <c r="J220" s="212">
        <f t="shared" si="55"/>
        <v>107790.02842044221</v>
      </c>
      <c r="K220" s="212">
        <f t="shared" si="55"/>
        <v>0</v>
      </c>
      <c r="L220" s="212">
        <f t="shared" si="55"/>
        <v>0</v>
      </c>
      <c r="M220" s="212">
        <f t="shared" si="55"/>
        <v>0</v>
      </c>
      <c r="N220" s="212">
        <f>SUMIF(K132:K180,"IPC",J132:J180)+SUMIF(N132:N180,"IPC",M132:M180)</f>
        <v>662855.47216295439</v>
      </c>
      <c r="O220" s="212">
        <f>SUM(H220:N220)</f>
        <v>770645.50058339664</v>
      </c>
      <c r="P220" s="264">
        <f>+H220/$O220</f>
        <v>0</v>
      </c>
      <c r="Q220" s="264">
        <f t="shared" ref="Q220:V220" si="56">+I220/$O220</f>
        <v>0</v>
      </c>
      <c r="R220" s="264">
        <f t="shared" si="56"/>
        <v>0.13986979530645754</v>
      </c>
      <c r="S220" s="264">
        <f t="shared" si="56"/>
        <v>0</v>
      </c>
      <c r="T220" s="264">
        <f t="shared" si="56"/>
        <v>0</v>
      </c>
      <c r="U220" s="264">
        <f t="shared" si="56"/>
        <v>0</v>
      </c>
      <c r="V220" s="264">
        <f t="shared" si="56"/>
        <v>0.8601302046935424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7">+SUM(H215:H217)</f>
        <v>33584511.170045421</v>
      </c>
      <c r="I224" s="212">
        <f t="shared" si="57"/>
        <v>0</v>
      </c>
      <c r="J224" s="212">
        <f t="shared" si="57"/>
        <v>4459176.1809078297</v>
      </c>
      <c r="K224" s="212">
        <f t="shared" si="57"/>
        <v>0</v>
      </c>
      <c r="L224" s="212">
        <f t="shared" si="57"/>
        <v>0</v>
      </c>
      <c r="M224" s="212">
        <f t="shared" si="57"/>
        <v>0</v>
      </c>
      <c r="N224" s="212">
        <f t="shared" si="57"/>
        <v>13614171.040080542</v>
      </c>
      <c r="O224" s="214">
        <f>SUM(H224:N224)</f>
        <v>51657858.391033791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8">H224/$O$224</f>
        <v>0.65013363341200092</v>
      </c>
      <c r="I225" s="216">
        <f t="shared" si="58"/>
        <v>0</v>
      </c>
      <c r="J225" s="216">
        <f t="shared" si="58"/>
        <v>8.6321352061350748E-2</v>
      </c>
      <c r="K225" s="216">
        <f t="shared" si="58"/>
        <v>0</v>
      </c>
      <c r="L225" s="216">
        <f t="shared" si="58"/>
        <v>0</v>
      </c>
      <c r="M225" s="216">
        <f t="shared" si="58"/>
        <v>0</v>
      </c>
      <c r="N225" s="216">
        <f t="shared" si="58"/>
        <v>0.2635450145266483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3638482.9306633137</v>
      </c>
      <c r="I230" s="195">
        <f>+$O200*($O$127/(O60+$O$127+$O$184))</f>
        <v>451593.39814639784</v>
      </c>
      <c r="J230" s="1274">
        <f>+$O200*($O$184/(O60+$O$127+$O$184))</f>
        <v>67451.74790722139</v>
      </c>
      <c r="K230" s="265">
        <f>+SUM(H230:J230)</f>
        <v>4157528.0767169329</v>
      </c>
      <c r="L230" s="266">
        <f>+K230-O200</f>
        <v>0</v>
      </c>
    </row>
  </sheetData>
  <sheetProtection selectLockedCells="1" selectUnlockedCells="1"/>
  <mergeCells count="18">
    <mergeCell ref="G213:W213"/>
    <mergeCell ref="G222:O222"/>
    <mergeCell ref="G228:L228"/>
    <mergeCell ref="C124:D124"/>
    <mergeCell ref="P6:P7"/>
    <mergeCell ref="L7:M7"/>
    <mergeCell ref="G8:G9"/>
    <mergeCell ref="P8:P9"/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</mergeCells>
  <pageMargins left="0.7" right="0.7" top="0.75" bottom="0.75" header="0.3" footer="0.3"/>
  <pageSetup orientation="portrait" verticalDpi="200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56EDD-1B52-4E6C-B111-65586CD10F5A}">
  <sheetPr codeName="Hoja37"/>
  <dimension ref="A2:W230"/>
  <sheetViews>
    <sheetView showGridLines="0" zoomScale="55" zoomScaleNormal="55" workbookViewId="0">
      <pane xSplit="3" ySplit="9" topLeftCell="D97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86232.252244509698</v>
      </c>
      <c r="N27" s="15" t="str">
        <f>+'ASIGNACION INDEX'!D19</f>
        <v>IPC</v>
      </c>
      <c r="O27" s="335">
        <f t="shared" ref="O27" si="7">+J27+M27</f>
        <v>86232.252244509698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86232.252244509698</v>
      </c>
      <c r="N33" s="15">
        <f>+'ASIGNACION INDEX'!D25</f>
        <v>0</v>
      </c>
      <c r="O33" s="336">
        <f>SUM(O26:O32)</f>
        <v>86232.252244509698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822579.69646054669</v>
      </c>
      <c r="M36" s="1137">
        <f t="shared" ref="M36:M51" si="10">+L36*E36</f>
        <v>822579.69646054669</v>
      </c>
      <c r="N36" s="1138" t="str">
        <f>+'ASIGNACION INDEX'!D28</f>
        <v>IPC</v>
      </c>
      <c r="O36" s="1139">
        <f t="shared" ref="O36:O51" si="11">+J36+M36</f>
        <v>822579.69646054669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62041.162476182435</v>
      </c>
      <c r="M38" s="1097">
        <f t="shared" si="10"/>
        <v>62041.162476182435</v>
      </c>
      <c r="N38" s="1102" t="str">
        <f>+'ASIGNACION INDEX'!D30</f>
        <v>IPC</v>
      </c>
      <c r="O38" s="1099">
        <f t="shared" si="11"/>
        <v>62041.162476182435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170805.3947925689</v>
      </c>
      <c r="M39" s="1097">
        <f t="shared" si="10"/>
        <v>170805.3947925689</v>
      </c>
      <c r="N39" s="1102" t="str">
        <f>+'ASIGNACION INDEX'!D31</f>
        <v>IPC</v>
      </c>
      <c r="O39" s="1099">
        <f t="shared" si="11"/>
        <v>170805.3947925689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636814.57056205778</v>
      </c>
      <c r="M40" s="1097">
        <f t="shared" si="10"/>
        <v>636814.57056205778</v>
      </c>
      <c r="N40" s="1102" t="str">
        <f>+'ASIGNACION INDEX'!D32</f>
        <v>IPC</v>
      </c>
      <c r="O40" s="1099">
        <f t="shared" si="11"/>
        <v>636814.57056205778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206574.74753547073</v>
      </c>
      <c r="M41" s="1097">
        <f t="shared" si="10"/>
        <v>206574.74753547073</v>
      </c>
      <c r="N41" s="1102" t="str">
        <f>+'ASIGNACION INDEX'!D33</f>
        <v>IPC</v>
      </c>
      <c r="O41" s="1099">
        <f t="shared" si="11"/>
        <v>206574.74753547073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118701.2416652956</v>
      </c>
      <c r="M42" s="1097">
        <f t="shared" si="10"/>
        <v>118701.2416652956</v>
      </c>
      <c r="N42" s="1102" t="str">
        <f>+'ASIGNACION INDEX'!D34</f>
        <v>IPC</v>
      </c>
      <c r="O42" s="1099">
        <f t="shared" si="11"/>
        <v>118701.2416652956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845220.44978061097</v>
      </c>
      <c r="M44" s="1097">
        <f t="shared" si="10"/>
        <v>845220.44978061097</v>
      </c>
      <c r="N44" s="1102" t="str">
        <f>+'ASIGNACION INDEX'!D36</f>
        <v>IPC</v>
      </c>
      <c r="O44" s="1099">
        <f t="shared" si="11"/>
        <v>845220.44978061097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199208.01214545229</v>
      </c>
      <c r="M45" s="1097">
        <f t="shared" si="10"/>
        <v>199208.01214545229</v>
      </c>
      <c r="N45" s="1102" t="str">
        <f>+'ASIGNACION INDEX'!D37</f>
        <v>IPC</v>
      </c>
      <c r="O45" s="1099">
        <f t="shared" si="11"/>
        <v>199208.01214545229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104974.34438117244</v>
      </c>
      <c r="M46" s="1097">
        <f t="shared" si="10"/>
        <v>104974.34438117244</v>
      </c>
      <c r="N46" s="1102" t="str">
        <f>+'ASIGNACION INDEX'!D38</f>
        <v>IPC</v>
      </c>
      <c r="O46" s="1099">
        <f t="shared" si="11"/>
        <v>104974.34438117244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1288934.0679051895</v>
      </c>
      <c r="M49" s="1097">
        <f t="shared" si="10"/>
        <v>1288934.0679051895</v>
      </c>
      <c r="N49" s="1102" t="str">
        <f>+'ASIGNACION INDEX'!D41</f>
        <v>IPC</v>
      </c>
      <c r="O49" s="1099">
        <f t="shared" si="11"/>
        <v>1288934.0679051895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28465.24617399359</v>
      </c>
      <c r="M50" s="1097">
        <f t="shared" si="10"/>
        <v>28465.24617399359</v>
      </c>
      <c r="N50" s="1102" t="str">
        <f>+'ASIGNACION INDEX'!D42</f>
        <v>IPC</v>
      </c>
      <c r="O50" s="1099">
        <f t="shared" si="11"/>
        <v>28465.24617399359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5680377.4564853106</v>
      </c>
      <c r="N52" s="1148">
        <f>+'ASIGNACION INDEX'!D44</f>
        <v>0</v>
      </c>
      <c r="O52" s="1149">
        <f>SUM(O36:O51)</f>
        <v>5680377.4564853106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7657616.1709082704</v>
      </c>
      <c r="N60" s="15">
        <f>+'ASIGNACION INDEX'!D52</f>
        <v>0</v>
      </c>
      <c r="O60" s="336">
        <f>SUM(O22,O33,O52,O57,O14)</f>
        <v>41242127.340953693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166237.63677327437</v>
      </c>
      <c r="H67" s="14">
        <f t="shared" ref="H67:H76" si="12">+G67*0.03</f>
        <v>4987.129103198231</v>
      </c>
      <c r="I67" s="14">
        <f>+G67*'BIENES DE CAPITAL'!$F120</f>
        <v>0</v>
      </c>
      <c r="J67" s="14">
        <f t="shared" ref="J67:J76" si="13">+G67*E67+H67*E67+E67*I67</f>
        <v>171224.76587647261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171224.76587647261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16029.823221488143</v>
      </c>
      <c r="H68" s="14">
        <f t="shared" si="12"/>
        <v>480.89469664464428</v>
      </c>
      <c r="I68" s="14">
        <f>+G68*'BIENES DE CAPITAL'!$F121</f>
        <v>0</v>
      </c>
      <c r="J68" s="14">
        <f t="shared" si="13"/>
        <v>16510.717918132788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16510.717918132788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1768394.3270018294</v>
      </c>
      <c r="H76" s="14">
        <f t="shared" si="12"/>
        <v>53051.829810054878</v>
      </c>
      <c r="I76" s="14">
        <f>+G76*'BIENES DE CAPITAL'!$F129</f>
        <v>0</v>
      </c>
      <c r="J76" s="14">
        <f t="shared" si="13"/>
        <v>1821446.1568118844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1821446.1568118844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2139147.7268600613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2364519.1906303745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340555.4730027421</v>
      </c>
      <c r="H84" s="14">
        <f t="shared" ref="H84:H92" si="17">+G84*0.03</f>
        <v>10216.664190082263</v>
      </c>
      <c r="I84" s="14">
        <f>+G84*'BIENES DE CAPITAL'!$F137</f>
        <v>0</v>
      </c>
      <c r="J84" s="14">
        <f t="shared" ref="J84:J92" si="18">+G84*E84+H84*E84+E84*I84</f>
        <v>350772.13719282439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350772.13719282439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44094.235114254923</v>
      </c>
      <c r="H85" s="14">
        <f t="shared" si="17"/>
        <v>1322.8270534276476</v>
      </c>
      <c r="I85" s="14">
        <f>+G85*'BIENES DE CAPITAL'!$F138</f>
        <v>0</v>
      </c>
      <c r="J85" s="14">
        <f t="shared" si="18"/>
        <v>45417.062167682569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45417.062167682569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673387.70253493066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862489.84708549408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311402.90033719421</v>
      </c>
      <c r="M101" s="78">
        <f>+L101*E101</f>
        <v>311402.90033719421</v>
      </c>
      <c r="N101" s="15" t="str">
        <f>+'ASIGNACION INDEX'!D93</f>
        <v>IPC</v>
      </c>
      <c r="O101" s="335">
        <f>+J101+M101</f>
        <v>311402.90033719421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215771.6626189111</v>
      </c>
      <c r="M102" s="78">
        <f>+L102*E102</f>
        <v>215771.6626189111</v>
      </c>
      <c r="N102" s="15" t="str">
        <f>+'ASIGNACION INDEX'!D94</f>
        <v>IPC</v>
      </c>
      <c r="O102" s="335">
        <f>+J102+M102</f>
        <v>215771.6626189111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56618.709152217132</v>
      </c>
      <c r="M103" s="78">
        <f>+L103*E103</f>
        <v>56618.709152217132</v>
      </c>
      <c r="N103" s="15" t="str">
        <f>+'ASIGNACION INDEX'!D95</f>
        <v>IPC</v>
      </c>
      <c r="O103" s="335">
        <f>+J103+M103</f>
        <v>56618.709152217132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4252.8102750024918</v>
      </c>
      <c r="M104" s="78">
        <f>+L104*E104</f>
        <v>4252.8102750024918</v>
      </c>
      <c r="N104" s="15" t="str">
        <f>+'ASIGNACION INDEX'!D96</f>
        <v>IPC</v>
      </c>
      <c r="O104" s="335">
        <f>+J104+M104</f>
        <v>4252.8102750024918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592185.98662759445</v>
      </c>
      <c r="N105" s="15">
        <f>+'ASIGNACION INDEX'!D97</f>
        <v>0</v>
      </c>
      <c r="O105" s="336">
        <f>SUM(O99:O104)</f>
        <v>592185.98662759445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150456.5385364129</v>
      </c>
      <c r="M108" s="78">
        <f t="shared" ref="M108:M118" si="22">+L108*E108</f>
        <v>150456.5385364129</v>
      </c>
      <c r="N108" s="15" t="str">
        <f>+'ASIGNACION INDEX'!D100</f>
        <v>IPC</v>
      </c>
      <c r="O108" s="335">
        <f t="shared" ref="O108:O118" si="23">+J108+M108</f>
        <v>150456.5385364129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107918.98407413177</v>
      </c>
      <c r="M109" s="78">
        <f t="shared" si="22"/>
        <v>107918.98407413177</v>
      </c>
      <c r="N109" s="15" t="str">
        <f>+'ASIGNACION INDEX'!D101</f>
        <v>IPC</v>
      </c>
      <c r="O109" s="335">
        <f t="shared" si="23"/>
        <v>107918.98407413177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77009.43824875154</v>
      </c>
      <c r="M110" s="78">
        <f t="shared" si="22"/>
        <v>77009.43824875154</v>
      </c>
      <c r="N110" s="15" t="str">
        <f>+'ASIGNACION INDEX'!D102</f>
        <v>IPC</v>
      </c>
      <c r="O110" s="335">
        <f t="shared" si="23"/>
        <v>77009.43824875154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308547.04333175725</v>
      </c>
      <c r="M111" s="78">
        <f t="shared" si="22"/>
        <v>308547.04333175725</v>
      </c>
      <c r="N111" s="15" t="str">
        <f>+'ASIGNACION INDEX'!D103</f>
        <v>IPC</v>
      </c>
      <c r="O111" s="335">
        <f t="shared" si="23"/>
        <v>308547.04333175725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17506.223768596956</v>
      </c>
      <c r="M112" s="78">
        <f t="shared" si="22"/>
        <v>17506.223768596956</v>
      </c>
      <c r="N112" s="15" t="str">
        <f>+'ASIGNACION INDEX'!D104</f>
        <v>IPC</v>
      </c>
      <c r="O112" s="335">
        <f t="shared" si="23"/>
        <v>17506.223768596956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20577.510787818872</v>
      </c>
      <c r="M113" s="78">
        <f t="shared" si="22"/>
        <v>20577.510787818872</v>
      </c>
      <c r="N113" s="15" t="str">
        <f>+'ASIGNACION INDEX'!D105</f>
        <v>IPC</v>
      </c>
      <c r="O113" s="335">
        <f t="shared" si="23"/>
        <v>20577.510787818872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68636.923264921454</v>
      </c>
      <c r="M114" s="78">
        <f t="shared" si="22"/>
        <v>68636.923264921454</v>
      </c>
      <c r="N114" s="15" t="str">
        <f>+'ASIGNACION INDEX'!D106</f>
        <v>IPC</v>
      </c>
      <c r="O114" s="335">
        <f t="shared" si="23"/>
        <v>68636.923264921454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5473.0441935014915</v>
      </c>
      <c r="M115" s="78">
        <f t="shared" si="22"/>
        <v>5473.0441935014915</v>
      </c>
      <c r="N115" s="15" t="str">
        <f>+'ASIGNACION INDEX'!D107</f>
        <v>IPC</v>
      </c>
      <c r="O115" s="335">
        <f t="shared" si="23"/>
        <v>5473.0441935014915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77541.672696898182</v>
      </c>
      <c r="M116" s="78">
        <f t="shared" si="22"/>
        <v>77541.672696898182</v>
      </c>
      <c r="N116" s="15" t="str">
        <f>+'ASIGNACION INDEX'!D108</f>
        <v>IPC</v>
      </c>
      <c r="O116" s="335">
        <f t="shared" si="23"/>
        <v>77541.672696898182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65958.26323150775</v>
      </c>
      <c r="M117" s="78">
        <f t="shared" si="22"/>
        <v>65958.26323150775</v>
      </c>
      <c r="N117" s="15" t="str">
        <f>+'ASIGNACION INDEX'!D109</f>
        <v>IPC</v>
      </c>
      <c r="O117" s="335">
        <f t="shared" si="23"/>
        <v>65958.26323150775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36385.919333452068</v>
      </c>
      <c r="M118" s="78">
        <f t="shared" si="22"/>
        <v>36385.919333452068</v>
      </c>
      <c r="N118" s="15" t="str">
        <f>+'ASIGNACION INDEX'!D110</f>
        <v>IPC</v>
      </c>
      <c r="O118" s="335">
        <f t="shared" si="23"/>
        <v>36385.919333452068</v>
      </c>
      <c r="P118" s="348"/>
      <c r="R118" s="78">
        <f>+(HLOOKUP($F$82,SSEE!$B$4:$Y$163,159,FALSE)+HLOOKUP("CONV.IN-OUT.70",SSEE!$B$4:$Y$163,159,FALSE))*VLOOKUP($C$5,'Data SSEE'!$A$2:$L$21,11,FALSE)</f>
        <v>35305.642132622605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936011.56146775023</v>
      </c>
      <c r="N119" s="15">
        <f>+'ASIGNACION INDEX'!D111</f>
        <v>0</v>
      </c>
      <c r="O119" s="336">
        <f>SUM(O108:O118)</f>
        <v>936011.56146775023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2812535.4293949921</v>
      </c>
      <c r="K127" s="15">
        <f>+'ASIGNACION INDEX'!C119</f>
        <v>0</v>
      </c>
      <c r="L127" s="88"/>
      <c r="M127" s="88">
        <f>+M124+M95+M79+M105+M119</f>
        <v>2112919.7807260668</v>
      </c>
      <c r="N127" s="15">
        <f>+'ASIGNACION INDEX'!D119</f>
        <v>0</v>
      </c>
      <c r="O127" s="336">
        <f>+O124+O95+O79+O105+O119</f>
        <v>4925455.2101210589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4621.7814678697187</v>
      </c>
      <c r="H134" s="14">
        <f t="shared" si="24"/>
        <v>138.65344403609154</v>
      </c>
      <c r="I134" s="14">
        <f>+G134*'BIENES DE CAPITAL'!$F187</f>
        <v>0</v>
      </c>
      <c r="J134" s="14">
        <f t="shared" si="25"/>
        <v>7854.7176046445875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7854.7176046445875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6.5508728631544706</v>
      </c>
      <c r="H138" s="14">
        <f t="shared" si="24"/>
        <v>0.19652618589463411</v>
      </c>
      <c r="I138" s="14">
        <f>+G138*'BIENES DE CAPITAL'!$F191</f>
        <v>0</v>
      </c>
      <c r="J138" s="14">
        <f t="shared" si="25"/>
        <v>2388.5792633633828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2388.5792633633828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107117.84698521909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110805.12158521909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360709.25204730796</v>
      </c>
      <c r="M152" s="78">
        <f t="shared" ref="M152:M155" si="31">+L152*E152</f>
        <v>360709.25204730796</v>
      </c>
      <c r="N152" s="15" t="str">
        <f>+'ASIGNACION INDEX'!D144</f>
        <v>IPC</v>
      </c>
      <c r="O152" s="335">
        <f t="shared" ref="O152:O155" si="32">+J152+M152</f>
        <v>360709.25204730796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4.1120854733393113</v>
      </c>
      <c r="M153" s="78">
        <f t="shared" si="31"/>
        <v>1850.43846300269</v>
      </c>
      <c r="N153" s="15" t="str">
        <f>+'ASIGNACION INDEX'!D145</f>
        <v>IPC</v>
      </c>
      <c r="O153" s="335">
        <f t="shared" si="32"/>
        <v>1850.43846300269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1.0090779133097658</v>
      </c>
      <c r="M154" s="78">
        <f t="shared" si="31"/>
        <v>20181.558266195316</v>
      </c>
      <c r="N154" s="15" t="str">
        <f>+'ASIGNACION INDEX'!D146</f>
        <v>IPC</v>
      </c>
      <c r="O154" s="335">
        <f t="shared" si="32"/>
        <v>20181.558266195316</v>
      </c>
      <c r="P154" s="347" t="s">
        <v>617</v>
      </c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4.5552425544260036</v>
      </c>
      <c r="M155" s="78">
        <f t="shared" si="31"/>
        <v>22776.212772130017</v>
      </c>
      <c r="N155" s="15" t="str">
        <f>+'ASIGNACION INDEX'!D147</f>
        <v>IPC</v>
      </c>
      <c r="O155" s="335">
        <f t="shared" si="32"/>
        <v>22776.212772130017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405517.46154863597</v>
      </c>
      <c r="N158" s="15">
        <f>+'ASIGNACION INDEX'!D150</f>
        <v>0</v>
      </c>
      <c r="O158" s="336">
        <f>SUM(O151:O157)</f>
        <v>405517.46154863597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2195.1734481736171</v>
      </c>
      <c r="M161" s="78">
        <f t="shared" ref="M161:M176" si="35">+L161*E161</f>
        <v>29976.849573569281</v>
      </c>
      <c r="N161" s="15" t="str">
        <f>+'ASIGNACION INDEX'!D153</f>
        <v>IPC</v>
      </c>
      <c r="O161" s="335">
        <f t="shared" ref="O161:O177" si="36">+J161+M161</f>
        <v>29976.849573569281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7440.9165708044675</v>
      </c>
      <c r="M162" s="78">
        <f t="shared" si="35"/>
        <v>4092.5041139424575</v>
      </c>
      <c r="N162" s="15" t="str">
        <f>+'ASIGNACION INDEX'!D154</f>
        <v>IPC</v>
      </c>
      <c r="O162" s="335">
        <f t="shared" si="36"/>
        <v>4092.5041139424575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4019.3316656700031</v>
      </c>
      <c r="M163" s="78">
        <f t="shared" si="35"/>
        <v>2210.6324161185021</v>
      </c>
      <c r="N163" s="15" t="str">
        <f>+'ASIGNACION INDEX'!D155</f>
        <v>IPC</v>
      </c>
      <c r="O163" s="335">
        <f t="shared" si="36"/>
        <v>2210.6324161185021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865.08384619574383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1730.1676923914877</v>
      </c>
      <c r="M165" s="78">
        <f t="shared" si="35"/>
        <v>5190.5030771744632</v>
      </c>
      <c r="N165" s="15" t="str">
        <f>+'ASIGNACION INDEX'!D157</f>
        <v>IPC</v>
      </c>
      <c r="O165" s="335">
        <f t="shared" si="36"/>
        <v>5190.5030771744632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360.70925204730798</v>
      </c>
      <c r="M166" s="78">
        <f t="shared" si="35"/>
        <v>1082.127756141924</v>
      </c>
      <c r="N166" s="15" t="str">
        <f>+'ASIGNACION INDEX'!D158</f>
        <v>IPC</v>
      </c>
      <c r="O166" s="335">
        <f t="shared" si="36"/>
        <v>1082.127756141924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46.376903834653881</v>
      </c>
      <c r="M167" s="78">
        <f t="shared" si="35"/>
        <v>10228.283034858223</v>
      </c>
      <c r="N167" s="15" t="str">
        <f>+'ASIGNACION INDEX'!D159</f>
        <v>IPC</v>
      </c>
      <c r="O167" s="335">
        <f t="shared" si="36"/>
        <v>10228.283034858223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156.12527026470482</v>
      </c>
      <c r="M168" s="78">
        <f t="shared" si="35"/>
        <v>9046.121195237376</v>
      </c>
      <c r="N168" s="15" t="str">
        <f>+'ASIGNACION INDEX'!D160</f>
        <v>IPC</v>
      </c>
      <c r="O168" s="335">
        <f t="shared" si="36"/>
        <v>9046.121195237376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116.83887972743801</v>
      </c>
      <c r="M169" s="78">
        <f t="shared" si="35"/>
        <v>425.62734757852422</v>
      </c>
      <c r="N169" s="15" t="str">
        <f>+'ASIGNACION INDEX'!D161</f>
        <v>IPC</v>
      </c>
      <c r="O169" s="335">
        <f t="shared" si="36"/>
        <v>425.62734757852422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50.282869735394733</v>
      </c>
      <c r="M170" s="78">
        <f t="shared" si="35"/>
        <v>7995.7693206161603</v>
      </c>
      <c r="N170" s="15" t="str">
        <f>+'ASIGNACION INDEX'!D162</f>
        <v>IPC</v>
      </c>
      <c r="O170" s="335">
        <f t="shared" si="36"/>
        <v>7995.7693206161603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7.7088720151824681</v>
      </c>
      <c r="M171" s="78">
        <f t="shared" si="35"/>
        <v>283.46623667256677</v>
      </c>
      <c r="N171" s="15" t="str">
        <f>+'ASIGNACION INDEX'!D163</f>
        <v>IPC</v>
      </c>
      <c r="O171" s="335">
        <f t="shared" si="36"/>
        <v>283.46623667256677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2.9062859736383104</v>
      </c>
      <c r="M172" s="78">
        <f t="shared" si="35"/>
        <v>10878.817960197135</v>
      </c>
      <c r="N172" s="15" t="str">
        <f>+'ASIGNACION INDEX'!D164</f>
        <v>IPC</v>
      </c>
      <c r="O172" s="335">
        <f t="shared" si="36"/>
        <v>10878.817960197135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2205.0084093897021</v>
      </c>
      <c r="M173" s="78">
        <f t="shared" si="35"/>
        <v>2205.0084093897021</v>
      </c>
      <c r="N173" s="15" t="str">
        <f>+'ASIGNACION INDEX'!D165</f>
        <v>IPC</v>
      </c>
      <c r="O173" s="335">
        <f t="shared" si="36"/>
        <v>2205.0084093897021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618.35871779538513</v>
      </c>
      <c r="M174" s="78">
        <f t="shared" si="35"/>
        <v>1855.0761533861555</v>
      </c>
      <c r="N174" s="15" t="str">
        <f>+'ASIGNACION INDEX'!D166</f>
        <v>IPC</v>
      </c>
      <c r="O174" s="335">
        <f t="shared" si="36"/>
        <v>1855.0761533861555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83551.365900527322</v>
      </c>
      <c r="M175" s="78">
        <f t="shared" si="35"/>
        <v>83551.365900527322</v>
      </c>
      <c r="N175" s="15" t="str">
        <f>+'ASIGNACION INDEX'!D167</f>
        <v>IPC</v>
      </c>
      <c r="O175" s="335">
        <f t="shared" si="36"/>
        <v>83551.365900527322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1467.282184366238</v>
      </c>
      <c r="M176" s="78">
        <f t="shared" si="35"/>
        <v>1467.282184366238</v>
      </c>
      <c r="N176" s="15" t="str">
        <f>+'ASIGNACION INDEX'!D168</f>
        <v>IPC</v>
      </c>
      <c r="O176" s="335">
        <f t="shared" si="36"/>
        <v>1467.282184366238</v>
      </c>
      <c r="P176" s="348"/>
      <c r="R176" s="111">
        <f>+HLOOKUP($C$5,'Transporte LAT '!$A$3:$Z$41,39,FALSE)</f>
        <v>1467.282184366238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170489.43467977602</v>
      </c>
      <c r="N177" s="15">
        <f>+'ASIGNACION INDEX'!D169</f>
        <v>0</v>
      </c>
      <c r="O177" s="335">
        <f t="shared" si="36"/>
        <v>170489.43467977602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107117.84698521909</v>
      </c>
      <c r="K184" s="15">
        <f>+'ASIGNACION INDEX'!C176</f>
        <v>0</v>
      </c>
      <c r="L184" s="88"/>
      <c r="M184" s="88">
        <f>+M182+M147+M177+M158</f>
        <v>640497.25093907118</v>
      </c>
      <c r="N184" s="15">
        <f>+'ASIGNACION INDEX'!D176</f>
        <v>0</v>
      </c>
      <c r="O184" s="336">
        <f>+O182+O147+O177+O158</f>
        <v>747615.09792429022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1642031.9177149667</v>
      </c>
      <c r="N188" s="15" t="str">
        <f>+'ASIGNACION INDEX'!D180</f>
        <v>IPC</v>
      </c>
      <c r="O188" s="335">
        <f t="shared" si="37"/>
        <v>1642031.9177149667</v>
      </c>
      <c r="P188" s="347" t="s">
        <v>617</v>
      </c>
      <c r="Q188" s="78">
        <f>+$L188*($O$127+$O$61+$O$184)</f>
        <v>198557.46078158723</v>
      </c>
      <c r="R188" s="78">
        <f>+$L188*($O$127+$O$62+$O$184)</f>
        <v>198557.46078158723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234575.98824499521</v>
      </c>
      <c r="N192" s="15" t="str">
        <f>+'ASIGNACION INDEX'!D184</f>
        <v>IPC</v>
      </c>
      <c r="O192" s="335">
        <f t="shared" si="37"/>
        <v>234575.98824499521</v>
      </c>
      <c r="P192" s="347" t="s">
        <v>617</v>
      </c>
      <c r="Q192" s="78">
        <f t="shared" si="40"/>
        <v>28365.351540226748</v>
      </c>
      <c r="R192" s="78">
        <f t="shared" si="41"/>
        <v>28365.351540226748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938303.95297998085</v>
      </c>
      <c r="N193" s="15" t="str">
        <f>+'ASIGNACION INDEX'!D185</f>
        <v>IPC</v>
      </c>
      <c r="O193" s="335">
        <f t="shared" si="37"/>
        <v>938303.95297998085</v>
      </c>
      <c r="P193" s="347" t="s">
        <v>617</v>
      </c>
      <c r="Q193" s="78">
        <f t="shared" si="40"/>
        <v>113461.40616090699</v>
      </c>
      <c r="R193" s="78">
        <f t="shared" si="41"/>
        <v>113461.40616090699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469151.97648999043</v>
      </c>
      <c r="N194" s="15" t="str">
        <f>+'ASIGNACION INDEX'!D186</f>
        <v>IPC</v>
      </c>
      <c r="O194" s="335">
        <f t="shared" si="37"/>
        <v>469151.97648999043</v>
      </c>
      <c r="P194" s="347" t="s">
        <v>617</v>
      </c>
      <c r="Q194" s="78">
        <f t="shared" si="40"/>
        <v>56730.703080453495</v>
      </c>
      <c r="R194" s="78">
        <f t="shared" si="41"/>
        <v>56730.703080453495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234575.98824499521</v>
      </c>
      <c r="N195" s="15" t="str">
        <f>+'ASIGNACION INDEX'!D187</f>
        <v>IPC</v>
      </c>
      <c r="O195" s="335">
        <f t="shared" si="37"/>
        <v>234575.98824499521</v>
      </c>
      <c r="P195" s="347" t="s">
        <v>617</v>
      </c>
      <c r="Q195" s="78">
        <f t="shared" si="40"/>
        <v>28365.351540226748</v>
      </c>
      <c r="R195" s="78">
        <f t="shared" si="41"/>
        <v>28365.351540226748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469151.97648999043</v>
      </c>
      <c r="N197" s="15" t="str">
        <f>+'ASIGNACION INDEX'!D189</f>
        <v>IPC</v>
      </c>
      <c r="O197" s="335">
        <f t="shared" si="37"/>
        <v>469151.97648999043</v>
      </c>
      <c r="P197" s="347" t="s">
        <v>617</v>
      </c>
      <c r="Q197" s="78">
        <f t="shared" si="40"/>
        <v>56730.703080453495</v>
      </c>
      <c r="R197" s="78">
        <f>+$L197*($O$127+$O$62+$O$184)</f>
        <v>56730.703080453495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4107791.8001649189</v>
      </c>
      <c r="N200" s="182"/>
      <c r="O200" s="341">
        <f>SUM(O186:O199)</f>
        <v>4107791.8001649189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602210.97618385463</v>
      </c>
      <c r="N201" s="182"/>
      <c r="O201" s="341">
        <f>+M201</f>
        <v>602210.97618385463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602210.97618385463</v>
      </c>
      <c r="N202" s="182"/>
      <c r="O202" s="341">
        <f>+M202</f>
        <v>602210.97618385463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36504164.446425632</v>
      </c>
      <c r="K207" s="192"/>
      <c r="L207" s="191"/>
      <c r="M207" s="191">
        <f>+$M$127+M60+M200+$M$184</f>
        <v>14518825.002738327</v>
      </c>
      <c r="N207" s="193"/>
      <c r="O207" s="343">
        <f>+$O$127+O60+O200+$O$184</f>
        <v>51022989.449163958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9887679.9162991475</v>
      </c>
      <c r="O215" s="270">
        <f t="shared" ref="O215:O217" si="43">SUM(H215:N215)</f>
        <v>44853197.548523024</v>
      </c>
      <c r="P215" s="271">
        <f t="shared" ref="P215:V217" si="44">+H215/$O215</f>
        <v>0.74876514954620732</v>
      </c>
      <c r="Q215" s="271">
        <f t="shared" si="44"/>
        <v>0</v>
      </c>
      <c r="R215" s="271">
        <f t="shared" si="44"/>
        <v>3.0789476283924956E-2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0.22044537416986762</v>
      </c>
      <c r="W215" s="272">
        <f t="shared" ref="W215:W217" si="45">SUM(P215:V215)</f>
        <v>0.99999999999999989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2812535.4293949921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2544181.8352012131</v>
      </c>
      <c r="O216" s="270">
        <f t="shared" si="43"/>
        <v>5356717.2645962052</v>
      </c>
      <c r="P216" s="271">
        <f t="shared" si="44"/>
        <v>0</v>
      </c>
      <c r="Q216" s="271">
        <f t="shared" si="44"/>
        <v>0</v>
      </c>
      <c r="R216" s="271">
        <f t="shared" si="44"/>
        <v>0.52504832539579704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0.47495167460420296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107117.84698521909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705956.78905951662</v>
      </c>
      <c r="O217" s="270">
        <f t="shared" si="43"/>
        <v>813074.63604473567</v>
      </c>
      <c r="P217" s="271">
        <f t="shared" si="44"/>
        <v>0</v>
      </c>
      <c r="Q217" s="271">
        <f t="shared" si="44"/>
        <v>0</v>
      </c>
      <c r="R217" s="271">
        <f t="shared" si="44"/>
        <v>0.13174417481069403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0.868255825189306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2812535.4293949921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2112919.7807260673</v>
      </c>
      <c r="O219" s="212">
        <f>SUM(H219:N219)</f>
        <v>4925455.2101210598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0.57102040510198127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0.42897959489801857</v>
      </c>
      <c r="W219" s="216">
        <f>SUM(P219:V219)</f>
        <v>0.99999999999999978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107117.84698521909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640497.25093907106</v>
      </c>
      <c r="O220" s="212">
        <f>SUM(H220:N220)</f>
        <v>747615.09792429011</v>
      </c>
      <c r="P220" s="264">
        <f>+H220/$O220</f>
        <v>0</v>
      </c>
      <c r="Q220" s="264">
        <f t="shared" si="48"/>
        <v>0</v>
      </c>
      <c r="R220" s="264">
        <f t="shared" si="48"/>
        <v>0.14327940578330423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0.85672059421669577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4300659.7385586621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13137818.540559877</v>
      </c>
      <c r="O224" s="214">
        <f>SUM(H224:N224)</f>
        <v>51022989.449163958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0.6582231173166927</v>
      </c>
      <c r="I225" s="216">
        <f t="shared" si="51"/>
        <v>0</v>
      </c>
      <c r="J225" s="216">
        <f t="shared" si="51"/>
        <v>8.4288666442086158E-2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0.2574882162412212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3611070.2075693272</v>
      </c>
      <c r="I230" s="195">
        <f>+$O200*($O$127/(O60+$O$127+$O$184))</f>
        <v>431262.05447514588</v>
      </c>
      <c r="J230" s="1274">
        <f>+$O200*($O$184/(O60+$O$127+$O$184))</f>
        <v>65459.538120445592</v>
      </c>
      <c r="K230" s="265">
        <f>+SUM(H230:J230)</f>
        <v>4107791.8001649189</v>
      </c>
      <c r="L230" s="266">
        <f>+K230-O200</f>
        <v>0</v>
      </c>
    </row>
  </sheetData>
  <sheetProtection selectLockedCells="1" selectUnlockedCells="1"/>
  <mergeCells count="18">
    <mergeCell ref="A2:O2"/>
    <mergeCell ref="A3:O3"/>
    <mergeCell ref="D6:D9"/>
    <mergeCell ref="E6:E9"/>
    <mergeCell ref="G6:J7"/>
    <mergeCell ref="O6:O7"/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</mergeCells>
  <pageMargins left="0.7" right="0.7" top="0.75" bottom="0.75" header="0.3" footer="0.3"/>
  <pageSetup orientation="portrait" verticalDpi="200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17"/>
  <dimension ref="A2:W230"/>
  <sheetViews>
    <sheetView showGridLines="0" zoomScale="70" zoomScaleNormal="70" workbookViewId="0">
      <pane xSplit="3" ySplit="9" topLeftCell="D230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86232.252244509698</v>
      </c>
      <c r="N27" s="15" t="str">
        <f>+'ASIGNACION INDEX'!D19</f>
        <v>IPC</v>
      </c>
      <c r="O27" s="335">
        <f t="shared" ref="O27" si="7">+J27+M27</f>
        <v>86232.252244509698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86232.252244509698</v>
      </c>
      <c r="N33" s="15">
        <f>+'ASIGNACION INDEX'!D25</f>
        <v>0</v>
      </c>
      <c r="O33" s="336">
        <f>SUM(O26:O32)</f>
        <v>86232.252244509698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822579.69646054669</v>
      </c>
      <c r="M36" s="1137">
        <f t="shared" ref="M36:M51" si="10">+L36*E36</f>
        <v>822579.69646054669</v>
      </c>
      <c r="N36" s="1138" t="str">
        <f>+'ASIGNACION INDEX'!D28</f>
        <v>IPC</v>
      </c>
      <c r="O36" s="1139">
        <f t="shared" ref="O36:O51" si="11">+J36+M36</f>
        <v>822579.69646054669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62041.162476182435</v>
      </c>
      <c r="M38" s="1097">
        <f t="shared" si="10"/>
        <v>62041.162476182435</v>
      </c>
      <c r="N38" s="1102" t="str">
        <f>+'ASIGNACION INDEX'!D30</f>
        <v>IPC</v>
      </c>
      <c r="O38" s="1099">
        <f t="shared" si="11"/>
        <v>62041.162476182435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170805.3947925689</v>
      </c>
      <c r="M39" s="1097">
        <f t="shared" si="10"/>
        <v>170805.3947925689</v>
      </c>
      <c r="N39" s="1102" t="str">
        <f>+'ASIGNACION INDEX'!D31</f>
        <v>IPC</v>
      </c>
      <c r="O39" s="1099">
        <f t="shared" si="11"/>
        <v>170805.3947925689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636814.57056205778</v>
      </c>
      <c r="M40" s="1097">
        <f t="shared" si="10"/>
        <v>636814.57056205778</v>
      </c>
      <c r="N40" s="1102" t="str">
        <f>+'ASIGNACION INDEX'!D32</f>
        <v>IPC</v>
      </c>
      <c r="O40" s="1099">
        <f t="shared" si="11"/>
        <v>636814.57056205778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206574.74753547073</v>
      </c>
      <c r="M41" s="1097">
        <f t="shared" si="10"/>
        <v>206574.74753547073</v>
      </c>
      <c r="N41" s="1102" t="str">
        <f>+'ASIGNACION INDEX'!D33</f>
        <v>IPC</v>
      </c>
      <c r="O41" s="1099">
        <f t="shared" si="11"/>
        <v>206574.74753547073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118701.2416652956</v>
      </c>
      <c r="M42" s="1097">
        <f t="shared" si="10"/>
        <v>118701.2416652956</v>
      </c>
      <c r="N42" s="1102" t="str">
        <f>+'ASIGNACION INDEX'!D34</f>
        <v>IPC</v>
      </c>
      <c r="O42" s="1099">
        <f t="shared" si="11"/>
        <v>118701.2416652956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845220.44978061097</v>
      </c>
      <c r="M44" s="1097">
        <f t="shared" si="10"/>
        <v>845220.44978061097</v>
      </c>
      <c r="N44" s="1102" t="str">
        <f>+'ASIGNACION INDEX'!D36</f>
        <v>IPC</v>
      </c>
      <c r="O44" s="1099">
        <f t="shared" si="11"/>
        <v>845220.44978061097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199208.01214545229</v>
      </c>
      <c r="M45" s="1097">
        <f t="shared" si="10"/>
        <v>199208.01214545229</v>
      </c>
      <c r="N45" s="1102" t="str">
        <f>+'ASIGNACION INDEX'!D37</f>
        <v>IPC</v>
      </c>
      <c r="O45" s="1099">
        <f t="shared" si="11"/>
        <v>199208.01214545229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104974.34438117244</v>
      </c>
      <c r="M46" s="1097">
        <f t="shared" si="10"/>
        <v>104974.34438117244</v>
      </c>
      <c r="N46" s="1102" t="str">
        <f>+'ASIGNACION INDEX'!D38</f>
        <v>IPC</v>
      </c>
      <c r="O46" s="1099">
        <f t="shared" si="11"/>
        <v>104974.34438117244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1288934.0679051895</v>
      </c>
      <c r="M49" s="1097">
        <f t="shared" si="10"/>
        <v>1288934.0679051895</v>
      </c>
      <c r="N49" s="1102" t="str">
        <f>+'ASIGNACION INDEX'!D41</f>
        <v>IPC</v>
      </c>
      <c r="O49" s="1099">
        <f t="shared" si="11"/>
        <v>1288934.0679051895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28465.24617399359</v>
      </c>
      <c r="M50" s="1097">
        <f t="shared" si="10"/>
        <v>28465.24617399359</v>
      </c>
      <c r="N50" s="1102" t="str">
        <f>+'ASIGNACION INDEX'!D42</f>
        <v>IPC</v>
      </c>
      <c r="O50" s="1099">
        <f t="shared" si="11"/>
        <v>28465.24617399359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5680377.4564853106</v>
      </c>
      <c r="N52" s="1148">
        <f>+'ASIGNACION INDEX'!D44</f>
        <v>0</v>
      </c>
      <c r="O52" s="1149">
        <f>SUM(O36:O51)</f>
        <v>5680377.4564853106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7657616.1709082704</v>
      </c>
      <c r="N60" s="15">
        <f>+'ASIGNACION INDEX'!D52</f>
        <v>0</v>
      </c>
      <c r="O60" s="336">
        <f>SUM(O22,O33,O52,O57,O14)</f>
        <v>41242127.340953693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311402.90033719421</v>
      </c>
      <c r="M101" s="78">
        <f>+L101*E101</f>
        <v>311402.90033719421</v>
      </c>
      <c r="N101" s="15" t="str">
        <f>+'ASIGNACION INDEX'!D93</f>
        <v>IPC</v>
      </c>
      <c r="O101" s="335">
        <f>+J101+M101</f>
        <v>311402.90033719421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215771.6626189111</v>
      </c>
      <c r="M102" s="78">
        <f>+L102*E102</f>
        <v>215771.6626189111</v>
      </c>
      <c r="N102" s="15" t="str">
        <f>+'ASIGNACION INDEX'!D94</f>
        <v>IPC</v>
      </c>
      <c r="O102" s="335">
        <f>+J102+M102</f>
        <v>215771.6626189111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56618.709152217132</v>
      </c>
      <c r="M103" s="78">
        <f>+L103*E103</f>
        <v>56618.709152217132</v>
      </c>
      <c r="N103" s="15" t="str">
        <f>+'ASIGNACION INDEX'!D95</f>
        <v>IPC</v>
      </c>
      <c r="O103" s="335">
        <f>+J103+M103</f>
        <v>56618.709152217132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4252.8102750024918</v>
      </c>
      <c r="M104" s="78">
        <f>+L104*E104</f>
        <v>4252.8102750024918</v>
      </c>
      <c r="N104" s="15" t="str">
        <f>+'ASIGNACION INDEX'!D96</f>
        <v>IPC</v>
      </c>
      <c r="O104" s="335">
        <f>+J104+M104</f>
        <v>4252.8102750024918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592185.98662759445</v>
      </c>
      <c r="N105" s="15">
        <f>+'ASIGNACION INDEX'!D97</f>
        <v>0</v>
      </c>
      <c r="O105" s="336">
        <f>SUM(O99:O104)</f>
        <v>592185.98662759445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150456.5385364129</v>
      </c>
      <c r="M108" s="78">
        <f t="shared" ref="M108:M118" si="22">+L108*E108</f>
        <v>150456.5385364129</v>
      </c>
      <c r="N108" s="15" t="str">
        <f>+'ASIGNACION INDEX'!D100</f>
        <v>IPC</v>
      </c>
      <c r="O108" s="335">
        <f t="shared" ref="O108:O118" si="23">+J108+M108</f>
        <v>150456.5385364129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107918.98407413177</v>
      </c>
      <c r="M109" s="78">
        <f t="shared" si="22"/>
        <v>107918.98407413177</v>
      </c>
      <c r="N109" s="15" t="str">
        <f>+'ASIGNACION INDEX'!D101</f>
        <v>IPC</v>
      </c>
      <c r="O109" s="335">
        <f t="shared" si="23"/>
        <v>107918.98407413177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77009.43824875154</v>
      </c>
      <c r="M110" s="78">
        <f t="shared" si="22"/>
        <v>77009.43824875154</v>
      </c>
      <c r="N110" s="15" t="str">
        <f>+'ASIGNACION INDEX'!D102</f>
        <v>IPC</v>
      </c>
      <c r="O110" s="335">
        <f t="shared" si="23"/>
        <v>77009.43824875154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308547.04333175725</v>
      </c>
      <c r="M111" s="78">
        <f t="shared" si="22"/>
        <v>308547.04333175725</v>
      </c>
      <c r="N111" s="15" t="str">
        <f>+'ASIGNACION INDEX'!D103</f>
        <v>IPC</v>
      </c>
      <c r="O111" s="335">
        <f t="shared" si="23"/>
        <v>308547.04333175725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17506.223768596956</v>
      </c>
      <c r="M112" s="78">
        <f t="shared" si="22"/>
        <v>17506.223768596956</v>
      </c>
      <c r="N112" s="15" t="str">
        <f>+'ASIGNACION INDEX'!D104</f>
        <v>IPC</v>
      </c>
      <c r="O112" s="335">
        <f t="shared" si="23"/>
        <v>17506.223768596956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20577.510787818872</v>
      </c>
      <c r="M113" s="78">
        <f t="shared" si="22"/>
        <v>20577.510787818872</v>
      </c>
      <c r="N113" s="15" t="str">
        <f>+'ASIGNACION INDEX'!D105</f>
        <v>IPC</v>
      </c>
      <c r="O113" s="335">
        <f t="shared" si="23"/>
        <v>20577.510787818872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68636.923264921454</v>
      </c>
      <c r="M114" s="78">
        <f t="shared" si="22"/>
        <v>68636.923264921454</v>
      </c>
      <c r="N114" s="15" t="str">
        <f>+'ASIGNACION INDEX'!D106</f>
        <v>IPC</v>
      </c>
      <c r="O114" s="335">
        <f t="shared" si="23"/>
        <v>68636.923264921454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5473.0441935014915</v>
      </c>
      <c r="M115" s="78">
        <f t="shared" si="22"/>
        <v>5473.0441935014915</v>
      </c>
      <c r="N115" s="15" t="str">
        <f>+'ASIGNACION INDEX'!D107</f>
        <v>IPC</v>
      </c>
      <c r="O115" s="335">
        <f t="shared" si="23"/>
        <v>5473.0441935014915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77541.672696898182</v>
      </c>
      <c r="M116" s="78">
        <f t="shared" si="22"/>
        <v>77541.672696898182</v>
      </c>
      <c r="N116" s="15" t="str">
        <f>+'ASIGNACION INDEX'!D108</f>
        <v>IPC</v>
      </c>
      <c r="O116" s="335">
        <f t="shared" si="23"/>
        <v>77541.672696898182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65958.26323150775</v>
      </c>
      <c r="M117" s="78">
        <f t="shared" si="22"/>
        <v>65958.26323150775</v>
      </c>
      <c r="N117" s="15" t="str">
        <f>+'ASIGNACION INDEX'!D109</f>
        <v>IPC</v>
      </c>
      <c r="O117" s="335">
        <f t="shared" si="23"/>
        <v>65958.26323150775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36813.4859531166</v>
      </c>
      <c r="M118" s="78">
        <f t="shared" si="22"/>
        <v>36813.4859531166</v>
      </c>
      <c r="N118" s="15" t="str">
        <f>+'ASIGNACION INDEX'!D110</f>
        <v>IPC</v>
      </c>
      <c r="O118" s="335">
        <f t="shared" si="23"/>
        <v>36813.4859531166</v>
      </c>
      <c r="P118" s="348"/>
      <c r="R118" s="78">
        <f>+(HLOOKUP($F$82,SSEE!$B$4:$Y$163,159,FALSE)+HLOOKUP("CONV.IN-OUT.70",SSEE!$B$4:$Y$163,159,FALSE))*VLOOKUP($C$5,'Data SSEE'!$A$2:$L$21,11,FALSE)</f>
        <v>35720.514543111705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936439.12808741478</v>
      </c>
      <c r="N119" s="15">
        <f>+'ASIGNACION INDEX'!D111</f>
        <v>0</v>
      </c>
      <c r="O119" s="336">
        <f>SUM(O108:O118)</f>
        <v>936439.12808741478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2801199.4309213017</v>
      </c>
      <c r="K127" s="15">
        <f>+'ASIGNACION INDEX'!C119</f>
        <v>0</v>
      </c>
      <c r="L127" s="88"/>
      <c r="M127" s="88">
        <f>+M124+M95+M79+M105+M119</f>
        <v>2113347.3473457317</v>
      </c>
      <c r="N127" s="15">
        <f>+'ASIGNACION INDEX'!D119</f>
        <v>0</v>
      </c>
      <c r="O127" s="336">
        <f>+O124+O95+O79+O105+O119</f>
        <v>4914546.7782670334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360709.25204730796</v>
      </c>
      <c r="M152" s="78">
        <f t="shared" ref="M152:M155" si="31">+L152*E152</f>
        <v>360709.25204730796</v>
      </c>
      <c r="N152" s="15" t="str">
        <f>+'ASIGNACION INDEX'!D144</f>
        <v>IPC</v>
      </c>
      <c r="O152" s="335">
        <f t="shared" ref="O152:O155" si="32">+J152+M152</f>
        <v>360709.25204730796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4.1120854733393113</v>
      </c>
      <c r="M153" s="78">
        <f t="shared" si="31"/>
        <v>1850.43846300269</v>
      </c>
      <c r="N153" s="15" t="str">
        <f>+'ASIGNACION INDEX'!D145</f>
        <v>IPC</v>
      </c>
      <c r="O153" s="335">
        <f t="shared" si="32"/>
        <v>1850.43846300269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1.0090779133097658</v>
      </c>
      <c r="M154" s="78">
        <f t="shared" si="31"/>
        <v>20181.558266195316</v>
      </c>
      <c r="N154" s="15" t="str">
        <f>+'ASIGNACION INDEX'!D146</f>
        <v>IPC</v>
      </c>
      <c r="O154" s="335">
        <f t="shared" si="32"/>
        <v>20181.558266195316</v>
      </c>
      <c r="P154" s="347" t="s">
        <v>617</v>
      </c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4.5552425544260036</v>
      </c>
      <c r="M155" s="78">
        <f t="shared" si="31"/>
        <v>22776.212772130017</v>
      </c>
      <c r="N155" s="15" t="str">
        <f>+'ASIGNACION INDEX'!D147</f>
        <v>IPC</v>
      </c>
      <c r="O155" s="335">
        <f t="shared" si="32"/>
        <v>22776.212772130017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405517.46154863597</v>
      </c>
      <c r="N158" s="15">
        <f>+'ASIGNACION INDEX'!D150</f>
        <v>0</v>
      </c>
      <c r="O158" s="336">
        <f>SUM(O151:O157)</f>
        <v>405517.46154863597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2195.1734481736171</v>
      </c>
      <c r="M161" s="78">
        <f t="shared" ref="M161:M176" si="35">+L161*E161</f>
        <v>29976.849573569281</v>
      </c>
      <c r="N161" s="15" t="str">
        <f>+'ASIGNACION INDEX'!D153</f>
        <v>IPC</v>
      </c>
      <c r="O161" s="335">
        <f t="shared" ref="O161:O177" si="36">+J161+M161</f>
        <v>29976.849573569281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7440.9165708044675</v>
      </c>
      <c r="M162" s="78">
        <f t="shared" si="35"/>
        <v>4092.5041139424575</v>
      </c>
      <c r="N162" s="15" t="str">
        <f>+'ASIGNACION INDEX'!D154</f>
        <v>IPC</v>
      </c>
      <c r="O162" s="335">
        <f t="shared" si="36"/>
        <v>4092.5041139424575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4019.3316656700031</v>
      </c>
      <c r="M163" s="78">
        <f t="shared" si="35"/>
        <v>2210.6324161185021</v>
      </c>
      <c r="N163" s="15" t="str">
        <f>+'ASIGNACION INDEX'!D155</f>
        <v>IPC</v>
      </c>
      <c r="O163" s="335">
        <f t="shared" si="36"/>
        <v>2210.6324161185021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865.08384619574383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1730.1676923914877</v>
      </c>
      <c r="M165" s="78">
        <f t="shared" si="35"/>
        <v>5190.5030771744632</v>
      </c>
      <c r="N165" s="15" t="str">
        <f>+'ASIGNACION INDEX'!D157</f>
        <v>IPC</v>
      </c>
      <c r="O165" s="335">
        <f t="shared" si="36"/>
        <v>5190.5030771744632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360.70925204730798</v>
      </c>
      <c r="M166" s="78">
        <f t="shared" si="35"/>
        <v>1082.127756141924</v>
      </c>
      <c r="N166" s="15" t="str">
        <f>+'ASIGNACION INDEX'!D158</f>
        <v>IPC</v>
      </c>
      <c r="O166" s="335">
        <f t="shared" si="36"/>
        <v>1082.127756141924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46.376903834653881</v>
      </c>
      <c r="M167" s="78">
        <f t="shared" si="35"/>
        <v>10228.283034858223</v>
      </c>
      <c r="N167" s="15" t="str">
        <f>+'ASIGNACION INDEX'!D159</f>
        <v>IPC</v>
      </c>
      <c r="O167" s="335">
        <f t="shared" si="36"/>
        <v>10228.283034858223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156.12527026470482</v>
      </c>
      <c r="M168" s="78">
        <f t="shared" si="35"/>
        <v>9046.121195237376</v>
      </c>
      <c r="N168" s="15" t="str">
        <f>+'ASIGNACION INDEX'!D160</f>
        <v>IPC</v>
      </c>
      <c r="O168" s="335">
        <f t="shared" si="36"/>
        <v>9046.121195237376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116.83887972743801</v>
      </c>
      <c r="M169" s="78">
        <f t="shared" si="35"/>
        <v>425.62734757852422</v>
      </c>
      <c r="N169" s="15" t="str">
        <f>+'ASIGNACION INDEX'!D161</f>
        <v>IPC</v>
      </c>
      <c r="O169" s="335">
        <f t="shared" si="36"/>
        <v>425.62734757852422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50.282869735394733</v>
      </c>
      <c r="M170" s="78">
        <f t="shared" si="35"/>
        <v>7995.7693206161603</v>
      </c>
      <c r="N170" s="15" t="str">
        <f>+'ASIGNACION INDEX'!D162</f>
        <v>IPC</v>
      </c>
      <c r="O170" s="335">
        <f t="shared" si="36"/>
        <v>7995.7693206161603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7.7088720151824681</v>
      </c>
      <c r="M171" s="78">
        <f t="shared" si="35"/>
        <v>283.46623667256677</v>
      </c>
      <c r="N171" s="15" t="str">
        <f>+'ASIGNACION INDEX'!D163</f>
        <v>IPC</v>
      </c>
      <c r="O171" s="335">
        <f t="shared" si="36"/>
        <v>283.46623667256677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2.9062859736383104</v>
      </c>
      <c r="M172" s="78">
        <f t="shared" si="35"/>
        <v>10878.817960197135</v>
      </c>
      <c r="N172" s="15" t="str">
        <f>+'ASIGNACION INDEX'!D164</f>
        <v>IPC</v>
      </c>
      <c r="O172" s="335">
        <f t="shared" si="36"/>
        <v>10878.817960197135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2205.0084093897021</v>
      </c>
      <c r="M173" s="78">
        <f t="shared" si="35"/>
        <v>2205.0084093897021</v>
      </c>
      <c r="N173" s="15" t="str">
        <f>+'ASIGNACION INDEX'!D165</f>
        <v>IPC</v>
      </c>
      <c r="O173" s="335">
        <f t="shared" si="36"/>
        <v>2205.0084093897021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618.35871779538513</v>
      </c>
      <c r="M174" s="78">
        <f t="shared" si="35"/>
        <v>1855.0761533861555</v>
      </c>
      <c r="N174" s="15" t="str">
        <f>+'ASIGNACION INDEX'!D166</f>
        <v>IPC</v>
      </c>
      <c r="O174" s="335">
        <f t="shared" si="36"/>
        <v>1855.0761533861555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83551.365900527322</v>
      </c>
      <c r="M175" s="78">
        <f t="shared" si="35"/>
        <v>83551.365900527322</v>
      </c>
      <c r="N175" s="15" t="str">
        <f>+'ASIGNACION INDEX'!D167</f>
        <v>IPC</v>
      </c>
      <c r="O175" s="335">
        <f t="shared" si="36"/>
        <v>83551.365900527322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1484.5240431719517</v>
      </c>
      <c r="M176" s="78">
        <f t="shared" si="35"/>
        <v>1484.5240431719517</v>
      </c>
      <c r="N176" s="15" t="str">
        <f>+'ASIGNACION INDEX'!D168</f>
        <v>IPC</v>
      </c>
      <c r="O176" s="335">
        <f t="shared" si="36"/>
        <v>1484.5240431719517</v>
      </c>
      <c r="P176" s="348"/>
      <c r="R176" s="111">
        <f>+HLOOKUP($C$5,'Transporte LAT '!$A$3:$Z$41,39,FALSE)</f>
        <v>1484.5240431719517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170506.67653858176</v>
      </c>
      <c r="N177" s="15">
        <f>+'ASIGNACION INDEX'!D169</f>
        <v>0</v>
      </c>
      <c r="O177" s="335">
        <f t="shared" si="36"/>
        <v>170506.67653858176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640514.49279787694</v>
      </c>
      <c r="N184" s="15">
        <f>+'ASIGNACION INDEX'!D176</f>
        <v>0</v>
      </c>
      <c r="O184" s="336">
        <f>+O182+O147+O177+O158</f>
        <v>747584.06531508802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1641649.0364587537</v>
      </c>
      <c r="N188" s="15" t="str">
        <f>+'ASIGNACION INDEX'!D180</f>
        <v>IPC</v>
      </c>
      <c r="O188" s="335">
        <f t="shared" si="37"/>
        <v>1641649.0364587537</v>
      </c>
      <c r="P188" s="347" t="s">
        <v>617</v>
      </c>
      <c r="Q188" s="78">
        <f>+$L188*($O$127+$O$61+$O$184)</f>
        <v>198174.57952537428</v>
      </c>
      <c r="R188" s="78">
        <f>+$L188*($O$127+$O$62+$O$184)</f>
        <v>198174.57952537428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234521.29092267909</v>
      </c>
      <c r="N192" s="15" t="str">
        <f>+'ASIGNACION INDEX'!D184</f>
        <v>IPC</v>
      </c>
      <c r="O192" s="335">
        <f t="shared" si="37"/>
        <v>234521.29092267909</v>
      </c>
      <c r="P192" s="347" t="s">
        <v>617</v>
      </c>
      <c r="Q192" s="78">
        <f t="shared" si="40"/>
        <v>28310.654217910607</v>
      </c>
      <c r="R192" s="78">
        <f t="shared" si="41"/>
        <v>28310.654217910607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938085.16369071638</v>
      </c>
      <c r="N193" s="15" t="str">
        <f>+'ASIGNACION INDEX'!D185</f>
        <v>IPC</v>
      </c>
      <c r="O193" s="335">
        <f t="shared" si="37"/>
        <v>938085.16369071638</v>
      </c>
      <c r="P193" s="347" t="s">
        <v>617</v>
      </c>
      <c r="Q193" s="78">
        <f t="shared" si="40"/>
        <v>113242.61687164243</v>
      </c>
      <c r="R193" s="78">
        <f t="shared" si="41"/>
        <v>113242.61687164243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469042.58184535819</v>
      </c>
      <c r="N194" s="15" t="str">
        <f>+'ASIGNACION INDEX'!D186</f>
        <v>IPC</v>
      </c>
      <c r="O194" s="335">
        <f t="shared" si="37"/>
        <v>469042.58184535819</v>
      </c>
      <c r="P194" s="347" t="s">
        <v>617</v>
      </c>
      <c r="Q194" s="78">
        <f t="shared" si="40"/>
        <v>56621.308435821215</v>
      </c>
      <c r="R194" s="78">
        <f t="shared" si="41"/>
        <v>56621.308435821215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234521.29092267909</v>
      </c>
      <c r="N195" s="15" t="str">
        <f>+'ASIGNACION INDEX'!D187</f>
        <v>IPC</v>
      </c>
      <c r="O195" s="335">
        <f t="shared" si="37"/>
        <v>234521.29092267909</v>
      </c>
      <c r="P195" s="347" t="s">
        <v>617</v>
      </c>
      <c r="Q195" s="78">
        <f t="shared" si="40"/>
        <v>28310.654217910607</v>
      </c>
      <c r="R195" s="78">
        <f t="shared" si="41"/>
        <v>28310.654217910607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469042.58184535819</v>
      </c>
      <c r="N197" s="15" t="str">
        <f>+'ASIGNACION INDEX'!D189</f>
        <v>IPC</v>
      </c>
      <c r="O197" s="335">
        <f t="shared" si="37"/>
        <v>469042.58184535819</v>
      </c>
      <c r="P197" s="347" t="s">
        <v>617</v>
      </c>
      <c r="Q197" s="78">
        <f t="shared" si="40"/>
        <v>56621.308435821215</v>
      </c>
      <c r="R197" s="78">
        <f>+$L197*($O$127+$O$62+$O$184)</f>
        <v>56621.308435821215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4106861.9456855441</v>
      </c>
      <c r="N200" s="182"/>
      <c r="O200" s="341">
        <f>SUM(O186:O199)</f>
        <v>4106861.9456855441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601281.12170448038</v>
      </c>
      <c r="N201" s="182"/>
      <c r="O201" s="341">
        <f>+M201</f>
        <v>601281.12170448038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601281.12170448038</v>
      </c>
      <c r="N202" s="182"/>
      <c r="O202" s="341">
        <f>+M202</f>
        <v>601281.12170448038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36492780.173483931</v>
      </c>
      <c r="K207" s="192"/>
      <c r="L207" s="191"/>
      <c r="M207" s="191">
        <f>+$M$127+M60+M200+$M$184</f>
        <v>14518339.956737425</v>
      </c>
      <c r="N207" s="193"/>
      <c r="O207" s="343">
        <f>+$O$127+O60+O200+$O$184</f>
        <v>51011120.130221359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9887704.5195528325</v>
      </c>
      <c r="O215" s="270">
        <f t="shared" ref="O215:O217" si="43">SUM(H215:N215)</f>
        <v>44853222.151776709</v>
      </c>
      <c r="P215" s="271">
        <f t="shared" ref="P215:P217" si="44">+H215/$O215</f>
        <v>0.74876473882746641</v>
      </c>
      <c r="Q215" s="271">
        <f t="shared" ref="Q215:Q217" si="45">+I215/$O215</f>
        <v>0</v>
      </c>
      <c r="R215" s="271">
        <f t="shared" ref="R215:R217" si="46">+J215/$O215</f>
        <v>3.078945939503137E-2</v>
      </c>
      <c r="S215" s="271">
        <f t="shared" ref="S215:S217" si="47">+K215/$O215</f>
        <v>0</v>
      </c>
      <c r="T215" s="271">
        <f t="shared" ref="T215:T217" si="48">+L215/$O215</f>
        <v>0</v>
      </c>
      <c r="U215" s="271">
        <f t="shared" ref="U215:U217" si="49">+M215/$O215</f>
        <v>0</v>
      </c>
      <c r="V215" s="271">
        <f t="shared" ref="V215:V217" si="50">+N215/$O215</f>
        <v>0.22044580177750206</v>
      </c>
      <c r="W215" s="272">
        <f t="shared" ref="W215:W217" si="51">SUM(P215:V215)</f>
        <v>0.99999999999999989</v>
      </c>
    </row>
    <row r="216" spans="2:23" x14ac:dyDescent="0.3">
      <c r="G216" s="269" t="s">
        <v>1509</v>
      </c>
      <c r="H216" s="270">
        <f t="shared" ref="H216:M217" si="52">+H219</f>
        <v>0</v>
      </c>
      <c r="I216" s="270">
        <f t="shared" si="52"/>
        <v>0</v>
      </c>
      <c r="J216" s="270">
        <f t="shared" si="52"/>
        <v>2801199.4309213017</v>
      </c>
      <c r="K216" s="270">
        <f t="shared" si="52"/>
        <v>0</v>
      </c>
      <c r="L216" s="270">
        <f t="shared" si="52"/>
        <v>0</v>
      </c>
      <c r="M216" s="270">
        <f t="shared" si="52"/>
        <v>0</v>
      </c>
      <c r="N216" s="270">
        <f>+N219+I230</f>
        <v>2543657.2152589774</v>
      </c>
      <c r="O216" s="270">
        <f t="shared" si="43"/>
        <v>5344856.6461802796</v>
      </c>
      <c r="P216" s="271">
        <f t="shared" si="44"/>
        <v>0</v>
      </c>
      <c r="Q216" s="271">
        <f t="shared" si="45"/>
        <v>0</v>
      </c>
      <c r="R216" s="271">
        <f t="shared" si="46"/>
        <v>0.52409252789280858</v>
      </c>
      <c r="S216" s="271">
        <f t="shared" si="47"/>
        <v>0</v>
      </c>
      <c r="T216" s="271">
        <f t="shared" si="48"/>
        <v>0</v>
      </c>
      <c r="U216" s="271">
        <f t="shared" si="49"/>
        <v>0</v>
      </c>
      <c r="V216" s="271">
        <f t="shared" si="50"/>
        <v>0.47590747210719131</v>
      </c>
      <c r="W216" s="272">
        <f t="shared" si="51"/>
        <v>0.99999999999999989</v>
      </c>
    </row>
    <row r="217" spans="2:23" x14ac:dyDescent="0.3">
      <c r="G217" s="269" t="s">
        <v>1510</v>
      </c>
      <c r="H217" s="270">
        <f t="shared" si="52"/>
        <v>0</v>
      </c>
      <c r="I217" s="270">
        <f t="shared" si="52"/>
        <v>0</v>
      </c>
      <c r="J217" s="270">
        <f t="shared" si="52"/>
        <v>107069.57251721113</v>
      </c>
      <c r="K217" s="270">
        <f t="shared" si="52"/>
        <v>0</v>
      </c>
      <c r="L217" s="270">
        <f t="shared" si="52"/>
        <v>0</v>
      </c>
      <c r="M217" s="270">
        <f t="shared" si="52"/>
        <v>0</v>
      </c>
      <c r="N217" s="270">
        <f>+N220+J230</f>
        <v>705971.75974716351</v>
      </c>
      <c r="O217" s="270">
        <f t="shared" si="43"/>
        <v>813041.33226437459</v>
      </c>
      <c r="P217" s="271">
        <f t="shared" si="44"/>
        <v>0</v>
      </c>
      <c r="Q217" s="271">
        <f t="shared" si="45"/>
        <v>0</v>
      </c>
      <c r="R217" s="271">
        <f t="shared" si="46"/>
        <v>0.13169019614170807</v>
      </c>
      <c r="S217" s="271">
        <f t="shared" si="47"/>
        <v>0</v>
      </c>
      <c r="T217" s="271">
        <f t="shared" si="48"/>
        <v>0</v>
      </c>
      <c r="U217" s="271">
        <f t="shared" si="49"/>
        <v>0</v>
      </c>
      <c r="V217" s="271">
        <f t="shared" si="50"/>
        <v>0.86830980385829204</v>
      </c>
      <c r="W217" s="272">
        <f t="shared" si="51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3">SUMIF($K$67:$K$121,H214,$J$67:$J$121)+SUMIF($N$67:$N$121,H214,$M$67:$M$121)</f>
        <v>0</v>
      </c>
      <c r="I219" s="212">
        <f t="shared" si="53"/>
        <v>0</v>
      </c>
      <c r="J219" s="212">
        <f t="shared" si="53"/>
        <v>2801199.4309213017</v>
      </c>
      <c r="K219" s="212">
        <f t="shared" si="53"/>
        <v>0</v>
      </c>
      <c r="L219" s="212">
        <f t="shared" si="53"/>
        <v>0</v>
      </c>
      <c r="M219" s="212">
        <f t="shared" si="53"/>
        <v>0</v>
      </c>
      <c r="N219" s="212">
        <f>SUMIF(K67:K121,"IPC",J67:J121)+SUMIF(N67:N121,"IPC",M67:M121)</f>
        <v>2113347.3473457317</v>
      </c>
      <c r="O219" s="212">
        <f>SUM(H219:N219)</f>
        <v>4914546.7782670334</v>
      </c>
      <c r="P219" s="264">
        <f>+H219/$O219</f>
        <v>0</v>
      </c>
      <c r="Q219" s="264">
        <f t="shared" ref="Q219:V219" si="54">+I219/$O219</f>
        <v>0</v>
      </c>
      <c r="R219" s="264">
        <f t="shared" si="54"/>
        <v>0.56998123271685697</v>
      </c>
      <c r="S219" s="264">
        <f t="shared" si="54"/>
        <v>0</v>
      </c>
      <c r="T219" s="264">
        <f t="shared" si="54"/>
        <v>0</v>
      </c>
      <c r="U219" s="264">
        <f t="shared" si="54"/>
        <v>0</v>
      </c>
      <c r="V219" s="264">
        <f t="shared" si="54"/>
        <v>0.43001876728314303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5">SUMIF($K$132:$K$180,H214,$J$132:$J$180)+SUMIF($N$132:$N$180,H214,$M$132:$M$180)</f>
        <v>0</v>
      </c>
      <c r="I220" s="212">
        <f t="shared" si="55"/>
        <v>0</v>
      </c>
      <c r="J220" s="212">
        <f t="shared" si="55"/>
        <v>107069.57251721113</v>
      </c>
      <c r="K220" s="212">
        <f t="shared" si="55"/>
        <v>0</v>
      </c>
      <c r="L220" s="212">
        <f t="shared" si="55"/>
        <v>0</v>
      </c>
      <c r="M220" s="212">
        <f t="shared" si="55"/>
        <v>0</v>
      </c>
      <c r="N220" s="212">
        <f>SUMIF(K132:K180,"IPC",J132:J180)+SUMIF(N132:N180,"IPC",M132:M180)</f>
        <v>640514.49279787671</v>
      </c>
      <c r="O220" s="212">
        <f>SUM(H220:N220)</f>
        <v>747584.06531508779</v>
      </c>
      <c r="P220" s="264">
        <f>+H220/$O220</f>
        <v>0</v>
      </c>
      <c r="Q220" s="264">
        <f t="shared" ref="Q220:V220" si="56">+I220/$O220</f>
        <v>0</v>
      </c>
      <c r="R220" s="264">
        <f t="shared" si="56"/>
        <v>0.14322077942108624</v>
      </c>
      <c r="S220" s="264">
        <f t="shared" si="56"/>
        <v>0</v>
      </c>
      <c r="T220" s="264">
        <f t="shared" si="56"/>
        <v>0</v>
      </c>
      <c r="U220" s="264">
        <f t="shared" si="56"/>
        <v>0</v>
      </c>
      <c r="V220" s="264">
        <f t="shared" si="56"/>
        <v>0.85677922057891376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7">+SUM(H215:H217)</f>
        <v>33584511.170045421</v>
      </c>
      <c r="I224" s="212">
        <f t="shared" si="57"/>
        <v>0</v>
      </c>
      <c r="J224" s="212">
        <f t="shared" si="57"/>
        <v>4289275.4656169638</v>
      </c>
      <c r="K224" s="212">
        <f t="shared" si="57"/>
        <v>0</v>
      </c>
      <c r="L224" s="212">
        <f t="shared" si="57"/>
        <v>0</v>
      </c>
      <c r="M224" s="212">
        <f t="shared" si="57"/>
        <v>0</v>
      </c>
      <c r="N224" s="212">
        <f t="shared" si="57"/>
        <v>13137333.494558973</v>
      </c>
      <c r="O224" s="214">
        <f>SUM(H224:N224)</f>
        <v>51011120.130221359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8">H224/$O$224</f>
        <v>0.65837627333629933</v>
      </c>
      <c r="I225" s="216">
        <f t="shared" si="58"/>
        <v>0</v>
      </c>
      <c r="J225" s="216">
        <f t="shared" si="58"/>
        <v>8.4085106436935453E-2</v>
      </c>
      <c r="K225" s="216">
        <f t="shared" si="58"/>
        <v>0</v>
      </c>
      <c r="L225" s="216">
        <f t="shared" si="58"/>
        <v>0</v>
      </c>
      <c r="M225" s="216">
        <f t="shared" si="58"/>
        <v>0</v>
      </c>
      <c r="N225" s="216">
        <f t="shared" si="58"/>
        <v>0.25753862022676516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3611094.8108230117</v>
      </c>
      <c r="I230" s="195">
        <f>+$O200*($O$127/(O60+$O$127+$O$184))</f>
        <v>430309.86791324551</v>
      </c>
      <c r="J230" s="1274">
        <f>+$O200*($O$184/(O60+$O$127+$O$184))</f>
        <v>65457.266949286801</v>
      </c>
      <c r="K230" s="265">
        <f>+SUM(H230:J230)</f>
        <v>4106861.9456855441</v>
      </c>
      <c r="L230" s="266">
        <f>+K230-O200</f>
        <v>0</v>
      </c>
    </row>
  </sheetData>
  <sheetProtection selectLockedCells="1" selectUnlockedCells="1"/>
  <mergeCells count="18">
    <mergeCell ref="G213:W213"/>
    <mergeCell ref="G222:O222"/>
    <mergeCell ref="G228:L228"/>
    <mergeCell ref="C124:D124"/>
    <mergeCell ref="P6:P7"/>
    <mergeCell ref="L7:M7"/>
    <mergeCell ref="G8:G9"/>
    <mergeCell ref="P8:P9"/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</mergeCells>
  <pageMargins left="0.7" right="0.7" top="0.75" bottom="0.75" header="0.3" footer="0.3"/>
  <pageSetup orientation="portrait" verticalDpi="200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18"/>
  <dimension ref="A2:W230"/>
  <sheetViews>
    <sheetView showGridLines="0" zoomScale="55" zoomScaleNormal="55" workbookViewId="0">
      <pane xSplit="3" ySplit="9" topLeftCell="D10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315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1.6287326362371009</v>
      </c>
      <c r="M27" s="78">
        <f t="shared" ref="M27" si="6">+L27*E27</f>
        <v>19507.29612640999</v>
      </c>
      <c r="N27" s="15" t="str">
        <f>+'ASIGNACION INDEX'!D19</f>
        <v>IPC</v>
      </c>
      <c r="O27" s="335">
        <f t="shared" ref="O27" si="7">+J27+M27</f>
        <v>19507.29612640999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19507.29612640999</v>
      </c>
      <c r="N33" s="15">
        <f>+'ASIGNACION INDEX'!D25</f>
        <v>0</v>
      </c>
      <c r="O33" s="336">
        <f>SUM(O26:O32)</f>
        <v>19507.29612640999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822579.69646054669</v>
      </c>
      <c r="M36" s="1137">
        <f t="shared" ref="M36:M51" si="10">+L36*E36</f>
        <v>822579.69646054669</v>
      </c>
      <c r="N36" s="1138" t="str">
        <f>+'ASIGNACION INDEX'!D28</f>
        <v>IPC</v>
      </c>
      <c r="O36" s="1139">
        <f t="shared" ref="O36:O51" si="11">+J36+M36</f>
        <v>822579.69646054669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62041.162476182435</v>
      </c>
      <c r="M38" s="1097">
        <f t="shared" si="10"/>
        <v>62041.162476182435</v>
      </c>
      <c r="N38" s="1102" t="str">
        <f>+'ASIGNACION INDEX'!D30</f>
        <v>IPC</v>
      </c>
      <c r="O38" s="1099">
        <f t="shared" si="11"/>
        <v>62041.162476182435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170805.3947925689</v>
      </c>
      <c r="M39" s="1097">
        <f t="shared" si="10"/>
        <v>170805.3947925689</v>
      </c>
      <c r="N39" s="1102" t="str">
        <f>+'ASIGNACION INDEX'!D31</f>
        <v>IPC</v>
      </c>
      <c r="O39" s="1099">
        <f t="shared" si="11"/>
        <v>170805.3947925689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636814.57056205778</v>
      </c>
      <c r="M40" s="1097">
        <f t="shared" si="10"/>
        <v>636814.57056205778</v>
      </c>
      <c r="N40" s="1102" t="str">
        <f>+'ASIGNACION INDEX'!D32</f>
        <v>IPC</v>
      </c>
      <c r="O40" s="1099">
        <f t="shared" si="11"/>
        <v>636814.57056205778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206574.74753547073</v>
      </c>
      <c r="M41" s="1097">
        <f t="shared" si="10"/>
        <v>206574.74753547073</v>
      </c>
      <c r="N41" s="1102" t="str">
        <f>+'ASIGNACION INDEX'!D33</f>
        <v>IPC</v>
      </c>
      <c r="O41" s="1099">
        <f t="shared" si="11"/>
        <v>206574.74753547073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118701.2416652956</v>
      </c>
      <c r="M42" s="1097">
        <f t="shared" si="10"/>
        <v>118701.2416652956</v>
      </c>
      <c r="N42" s="1102" t="str">
        <f>+'ASIGNACION INDEX'!D34</f>
        <v>IPC</v>
      </c>
      <c r="O42" s="1099">
        <f t="shared" si="11"/>
        <v>118701.2416652956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845220.44978061097</v>
      </c>
      <c r="M44" s="1097">
        <f t="shared" si="10"/>
        <v>845220.44978061097</v>
      </c>
      <c r="N44" s="1102" t="str">
        <f>+'ASIGNACION INDEX'!D36</f>
        <v>IPC</v>
      </c>
      <c r="O44" s="1099">
        <f t="shared" si="11"/>
        <v>845220.44978061097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199208.01214545229</v>
      </c>
      <c r="M45" s="1097">
        <f t="shared" si="10"/>
        <v>199208.01214545229</v>
      </c>
      <c r="N45" s="1102" t="str">
        <f>+'ASIGNACION INDEX'!D37</f>
        <v>IPC</v>
      </c>
      <c r="O45" s="1099">
        <f t="shared" si="11"/>
        <v>199208.01214545229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104974.34438117244</v>
      </c>
      <c r="M46" s="1097">
        <f t="shared" si="10"/>
        <v>104974.34438117244</v>
      </c>
      <c r="N46" s="1102" t="str">
        <f>+'ASIGNACION INDEX'!D38</f>
        <v>IPC</v>
      </c>
      <c r="O46" s="1099">
        <f t="shared" si="11"/>
        <v>104974.34438117244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1288934.0679051895</v>
      </c>
      <c r="M49" s="1097">
        <f t="shared" si="10"/>
        <v>1288934.0679051895</v>
      </c>
      <c r="N49" s="1102" t="str">
        <f>+'ASIGNACION INDEX'!D41</f>
        <v>IPC</v>
      </c>
      <c r="O49" s="1099">
        <f t="shared" si="11"/>
        <v>1288934.0679051895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28465.24617399359</v>
      </c>
      <c r="M50" s="1097">
        <f t="shared" si="10"/>
        <v>28465.24617399359</v>
      </c>
      <c r="N50" s="1102" t="str">
        <f>+'ASIGNACION INDEX'!D42</f>
        <v>IPC</v>
      </c>
      <c r="O50" s="1099">
        <f t="shared" si="11"/>
        <v>28465.24617399359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5680377.4564853106</v>
      </c>
      <c r="N52" s="1148">
        <f>+'ASIGNACION INDEX'!D44</f>
        <v>0</v>
      </c>
      <c r="O52" s="1149">
        <f>SUM(O36:O51)</f>
        <v>5680377.4564853106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7590891.214790171</v>
      </c>
      <c r="N60" s="15">
        <f>+'ASIGNACION INDEX'!D52</f>
        <v>0</v>
      </c>
      <c r="O60" s="336">
        <f>SUM(O22,O33,O52,O57,O14)</f>
        <v>41175402.384835593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1.6287326362371009</v>
      </c>
      <c r="M100" s="78">
        <f>+L100*E100</f>
        <v>936.52126583633299</v>
      </c>
      <c r="N100" s="15" t="str">
        <f>+'ASIGNACION INDEX'!D92</f>
        <v>IPC</v>
      </c>
      <c r="O100" s="335">
        <f>+J100+M100</f>
        <v>936.52126583633299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311402.90033719421</v>
      </c>
      <c r="M101" s="78">
        <f>+L101*E101</f>
        <v>311402.90033719421</v>
      </c>
      <c r="N101" s="15" t="str">
        <f>+'ASIGNACION INDEX'!D93</f>
        <v>IPC</v>
      </c>
      <c r="O101" s="335">
        <f>+J101+M101</f>
        <v>311402.90033719421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189993.65365017075</v>
      </c>
      <c r="M102" s="78">
        <f>+L102*E102</f>
        <v>189993.65365017075</v>
      </c>
      <c r="N102" s="15" t="str">
        <f>+'ASIGNACION INDEX'!D94</f>
        <v>IPC</v>
      </c>
      <c r="O102" s="335">
        <f>+J102+M102</f>
        <v>189993.65365017075</v>
      </c>
      <c r="P102" s="347" t="s">
        <v>617</v>
      </c>
      <c r="R102" s="78">
        <f>+HLOOKUP($F$82,SSEE!$B$4:$Y$150,140,FALSE)+HLOOKUP("CONV.IN-OUT.70",SSEE!$B$4:$Y$150,140,FALSE)</f>
        <v>184352.85039164562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56618.709152217132</v>
      </c>
      <c r="M103" s="78">
        <f>+L103*E103</f>
        <v>56618.709152217132</v>
      </c>
      <c r="N103" s="15" t="str">
        <f>+'ASIGNACION INDEX'!D95</f>
        <v>IPC</v>
      </c>
      <c r="O103" s="335">
        <f>+J103+M103</f>
        <v>56618.709152217132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3430.5329439212501</v>
      </c>
      <c r="M104" s="78">
        <f>+L104*E104</f>
        <v>3430.5329439212501</v>
      </c>
      <c r="N104" s="15" t="str">
        <f>+'ASIGNACION INDEX'!D96</f>
        <v>IPC</v>
      </c>
      <c r="O104" s="335">
        <f>+J104+M104</f>
        <v>3430.5329439212501</v>
      </c>
      <c r="P104" s="347" t="s">
        <v>617</v>
      </c>
      <c r="R104" s="78">
        <f>+HLOOKUP($F$82,SSEE!$B$4:$Y$150,147,FALSE)+HLOOKUP("CONV.IN-OUT.70",SSEE!$B$4:$Y$150,147,FALSE)</f>
        <v>3328.6823766166231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562382.31734933972</v>
      </c>
      <c r="N105" s="15">
        <f>+'ASIGNACION INDEX'!D97</f>
        <v>0</v>
      </c>
      <c r="O105" s="336">
        <f>SUM(O99:O104)</f>
        <v>562382.31734933972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136332.03978509959</v>
      </c>
      <c r="M108" s="78">
        <f t="shared" ref="M108:M118" si="22">+L108*E108</f>
        <v>136332.03978509959</v>
      </c>
      <c r="N108" s="15" t="str">
        <f>+'ASIGNACION INDEX'!D100</f>
        <v>IPC</v>
      </c>
      <c r="O108" s="335">
        <f t="shared" ref="O108:O118" si="23">+J108+M108</f>
        <v>136332.03978509959</v>
      </c>
      <c r="P108" s="347" t="s">
        <v>618</v>
      </c>
      <c r="R108" s="78">
        <f>+HLOOKUP($F$82,SSEE!$B$4:$Y$138,72,FALSE)+HLOOKUP("CONV.IN-OUT.70",SSEE!$B$4:$Y$138,72,FALSE)</f>
        <v>132284.41924890451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41668.968428181768</v>
      </c>
      <c r="M109" s="78">
        <f t="shared" si="22"/>
        <v>41668.968428181768</v>
      </c>
      <c r="N109" s="15" t="str">
        <f>+'ASIGNACION INDEX'!D101</f>
        <v>IPC</v>
      </c>
      <c r="O109" s="335">
        <f t="shared" si="23"/>
        <v>41668.968428181768</v>
      </c>
      <c r="P109" s="347" t="s">
        <v>618</v>
      </c>
      <c r="R109" s="78">
        <f>+HLOOKUP($F$82,SSEE!$B$4:$Y$138,86,FALSE)+HLOOKUP("CONV.IN-OUT.70",SSEE!$B$4:$Y$138,86,FALSE)</f>
        <v>40431.840511678558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41150.300221677702</v>
      </c>
      <c r="M110" s="78">
        <f t="shared" si="22"/>
        <v>41150.300221677702</v>
      </c>
      <c r="N110" s="15" t="str">
        <f>+'ASIGNACION INDEX'!D102</f>
        <v>IPC</v>
      </c>
      <c r="O110" s="335">
        <f t="shared" si="23"/>
        <v>41150.300221677702</v>
      </c>
      <c r="P110" s="347" t="s">
        <v>618</v>
      </c>
      <c r="R110" s="78">
        <f>+HLOOKUP($F$82,SSEE!$B$4:$Y$138,102,FALSE)+HLOOKUP("CONV.IN-OUT.70",SSEE!$B$4:$Y$138,102,FALSE)</f>
        <v>39928.571268524756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124025.20220230521</v>
      </c>
      <c r="M111" s="78">
        <f t="shared" si="22"/>
        <v>124025.20220230521</v>
      </c>
      <c r="N111" s="15" t="str">
        <f>+'ASIGNACION INDEX'!D103</f>
        <v>IPC</v>
      </c>
      <c r="O111" s="335">
        <f t="shared" si="23"/>
        <v>124025.20220230521</v>
      </c>
      <c r="P111" s="347" t="s">
        <v>618</v>
      </c>
      <c r="R111" s="78">
        <f>+HLOOKUP($F$82,SSEE!$B$4:$Y$138,106,FALSE)+HLOOKUP("CONV.IN-OUT.70",SSEE!$B$4:$Y$138,106,FALSE)</f>
        <v>120342.96465762304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15364.666100424682</v>
      </c>
      <c r="M112" s="78">
        <f t="shared" si="22"/>
        <v>15364.666100424682</v>
      </c>
      <c r="N112" s="15" t="str">
        <f>+'ASIGNACION INDEX'!D104</f>
        <v>IPC</v>
      </c>
      <c r="O112" s="335">
        <f t="shared" si="23"/>
        <v>15364.666100424682</v>
      </c>
      <c r="P112" s="347" t="s">
        <v>618</v>
      </c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12003.547959561007</v>
      </c>
      <c r="M113" s="78">
        <f t="shared" si="22"/>
        <v>12003.547959561007</v>
      </c>
      <c r="N113" s="15" t="str">
        <f>+'ASIGNACION INDEX'!D105</f>
        <v>IPC</v>
      </c>
      <c r="O113" s="335">
        <f t="shared" si="23"/>
        <v>12003.547959561007</v>
      </c>
      <c r="P113" s="347" t="s">
        <v>618</v>
      </c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68636.923264921454</v>
      </c>
      <c r="M114" s="78">
        <f t="shared" si="22"/>
        <v>68636.923264921454</v>
      </c>
      <c r="N114" s="15" t="str">
        <f>+'ASIGNACION INDEX'!D106</f>
        <v>IPC</v>
      </c>
      <c r="O114" s="335">
        <f t="shared" si="23"/>
        <v>68636.923264921454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5473.0441935014915</v>
      </c>
      <c r="M115" s="78">
        <f t="shared" si="22"/>
        <v>5473.0441935014915</v>
      </c>
      <c r="N115" s="15" t="str">
        <f>+'ASIGNACION INDEX'!D107</f>
        <v>IPC</v>
      </c>
      <c r="O115" s="335">
        <f t="shared" si="23"/>
        <v>5473.0441935014915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80418.408705035254</v>
      </c>
      <c r="M116" s="78">
        <f t="shared" si="22"/>
        <v>80418.408705035254</v>
      </c>
      <c r="N116" s="15" t="str">
        <f>+'ASIGNACION INDEX'!D108</f>
        <v>IPC</v>
      </c>
      <c r="O116" s="335">
        <f t="shared" si="23"/>
        <v>80418.408705035254</v>
      </c>
      <c r="P116" s="347" t="s">
        <v>618</v>
      </c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65958.26323150775</v>
      </c>
      <c r="M117" s="78">
        <f t="shared" si="22"/>
        <v>65958.26323150775</v>
      </c>
      <c r="N117" s="15" t="str">
        <f>+'ASIGNACION INDEX'!D109</f>
        <v>IPC</v>
      </c>
      <c r="O117" s="335">
        <f t="shared" si="23"/>
        <v>65958.26323150775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25658.735939195529</v>
      </c>
      <c r="M118" s="78">
        <f t="shared" si="22"/>
        <v>25658.735939195529</v>
      </c>
      <c r="N118" s="15" t="str">
        <f>+'ASIGNACION INDEX'!D110</f>
        <v>IPC</v>
      </c>
      <c r="O118" s="335">
        <f t="shared" si="23"/>
        <v>25658.735939195529</v>
      </c>
      <c r="P118" s="348"/>
      <c r="R118" s="78">
        <f>+(HLOOKUP($F$82,SSEE!$B$4:$Y$163,159,FALSE)+HLOOKUP("CONV.IN-OUT.70",SSEE!$B$4:$Y$163,159,FALSE))*VLOOKUP($C$5,'Data SSEE'!$A$2:$L$21,11,FALSE)</f>
        <v>24896.942697606799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616690.10003141139</v>
      </c>
      <c r="N119" s="15">
        <f>+'ASIGNACION INDEX'!D111</f>
        <v>0</v>
      </c>
      <c r="O119" s="336">
        <f>SUM(O108:O118)</f>
        <v>616690.10003141139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3130601.1860498851</v>
      </c>
      <c r="K127" s="15">
        <f>+'ASIGNACION INDEX'!C119</f>
        <v>0</v>
      </c>
      <c r="L127" s="88"/>
      <c r="M127" s="88">
        <f>+M124+M95+M79+M105+M119</f>
        <v>1686785.8105638786</v>
      </c>
      <c r="N127" s="15">
        <f>+'ASIGNACION INDEX'!D119</f>
        <v>0</v>
      </c>
      <c r="O127" s="336">
        <f>+O124+O95+O79+O105+O119</f>
        <v>4817386.9966137633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360709.25204730796</v>
      </c>
      <c r="M152" s="78">
        <f t="shared" ref="M152:M155" si="31">+L152*E152</f>
        <v>360709.25204730796</v>
      </c>
      <c r="N152" s="15" t="str">
        <f>+'ASIGNACION INDEX'!D144</f>
        <v>IPC</v>
      </c>
      <c r="O152" s="335">
        <f t="shared" ref="O152:O155" si="32">+J152+M152</f>
        <v>360709.25204730796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4.1120854733393113</v>
      </c>
      <c r="M153" s="78">
        <f t="shared" si="31"/>
        <v>1850.43846300269</v>
      </c>
      <c r="N153" s="15" t="str">
        <f>+'ASIGNACION INDEX'!D145</f>
        <v>IPC</v>
      </c>
      <c r="O153" s="335">
        <f t="shared" si="32"/>
        <v>1850.43846300269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1.0090779133097658</v>
      </c>
      <c r="M154" s="78">
        <f t="shared" si="31"/>
        <v>20181.558266195316</v>
      </c>
      <c r="N154" s="15" t="str">
        <f>+'ASIGNACION INDEX'!D146</f>
        <v>IPC</v>
      </c>
      <c r="O154" s="335">
        <f t="shared" si="32"/>
        <v>20181.558266195316</v>
      </c>
      <c r="P154" s="347" t="s">
        <v>617</v>
      </c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4.5552425544260036</v>
      </c>
      <c r="M155" s="78">
        <f t="shared" si="31"/>
        <v>22776.212772130017</v>
      </c>
      <c r="N155" s="15" t="str">
        <f>+'ASIGNACION INDEX'!D147</f>
        <v>IPC</v>
      </c>
      <c r="O155" s="335">
        <f t="shared" si="32"/>
        <v>22776.212772130017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405517.46154863597</v>
      </c>
      <c r="N158" s="15">
        <f>+'ASIGNACION INDEX'!D150</f>
        <v>0</v>
      </c>
      <c r="O158" s="336">
        <f>SUM(O151:O157)</f>
        <v>405517.46154863597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2195.1734481736171</v>
      </c>
      <c r="M161" s="78">
        <f t="shared" ref="M161:M176" si="35">+L161*E161</f>
        <v>29976.849573569281</v>
      </c>
      <c r="N161" s="15" t="str">
        <f>+'ASIGNACION INDEX'!D153</f>
        <v>IPC</v>
      </c>
      <c r="O161" s="335">
        <f t="shared" ref="O161:O177" si="36">+J161+M161</f>
        <v>29976.849573569281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7440.9165708044675</v>
      </c>
      <c r="M162" s="78">
        <f t="shared" si="35"/>
        <v>4092.5041139424575</v>
      </c>
      <c r="N162" s="15" t="str">
        <f>+'ASIGNACION INDEX'!D154</f>
        <v>IPC</v>
      </c>
      <c r="O162" s="335">
        <f t="shared" si="36"/>
        <v>4092.5041139424575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4019.3316656700031</v>
      </c>
      <c r="M163" s="78">
        <f t="shared" si="35"/>
        <v>2210.6324161185021</v>
      </c>
      <c r="N163" s="15" t="str">
        <f>+'ASIGNACION INDEX'!D155</f>
        <v>IPC</v>
      </c>
      <c r="O163" s="335">
        <f t="shared" si="36"/>
        <v>2210.6324161185021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865.08384619574383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1730.1676923914877</v>
      </c>
      <c r="M165" s="78">
        <f t="shared" si="35"/>
        <v>5190.5030771744632</v>
      </c>
      <c r="N165" s="15" t="str">
        <f>+'ASIGNACION INDEX'!D157</f>
        <v>IPC</v>
      </c>
      <c r="O165" s="335">
        <f t="shared" si="36"/>
        <v>5190.5030771744632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360.70925204730798</v>
      </c>
      <c r="M166" s="78">
        <f t="shared" si="35"/>
        <v>1082.127756141924</v>
      </c>
      <c r="N166" s="15" t="str">
        <f>+'ASIGNACION INDEX'!D158</f>
        <v>IPC</v>
      </c>
      <c r="O166" s="335">
        <f t="shared" si="36"/>
        <v>1082.127756141924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46.376903834653881</v>
      </c>
      <c r="M167" s="78">
        <f t="shared" si="35"/>
        <v>10228.283034858223</v>
      </c>
      <c r="N167" s="15" t="str">
        <f>+'ASIGNACION INDEX'!D159</f>
        <v>IPC</v>
      </c>
      <c r="O167" s="335">
        <f t="shared" si="36"/>
        <v>10228.283034858223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156.12527026470482</v>
      </c>
      <c r="M168" s="78">
        <f t="shared" si="35"/>
        <v>9046.121195237376</v>
      </c>
      <c r="N168" s="15" t="str">
        <f>+'ASIGNACION INDEX'!D160</f>
        <v>IPC</v>
      </c>
      <c r="O168" s="335">
        <f t="shared" si="36"/>
        <v>9046.121195237376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116.83887972743801</v>
      </c>
      <c r="M169" s="78">
        <f t="shared" si="35"/>
        <v>425.62734757852422</v>
      </c>
      <c r="N169" s="15" t="str">
        <f>+'ASIGNACION INDEX'!D161</f>
        <v>IPC</v>
      </c>
      <c r="O169" s="335">
        <f t="shared" si="36"/>
        <v>425.62734757852422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50.282869735394733</v>
      </c>
      <c r="M170" s="78">
        <f t="shared" si="35"/>
        <v>7995.7693206161603</v>
      </c>
      <c r="N170" s="15" t="str">
        <f>+'ASIGNACION INDEX'!D162</f>
        <v>IPC</v>
      </c>
      <c r="O170" s="335">
        <f t="shared" si="36"/>
        <v>7995.7693206161603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7.7088720151824681</v>
      </c>
      <c r="M171" s="78">
        <f t="shared" si="35"/>
        <v>283.46623667256677</v>
      </c>
      <c r="N171" s="15" t="str">
        <f>+'ASIGNACION INDEX'!D163</f>
        <v>IPC</v>
      </c>
      <c r="O171" s="335">
        <f t="shared" si="36"/>
        <v>283.46623667256677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2.9062859736383104</v>
      </c>
      <c r="M172" s="78">
        <f t="shared" si="35"/>
        <v>10878.817960197135</v>
      </c>
      <c r="N172" s="15" t="str">
        <f>+'ASIGNACION INDEX'!D164</f>
        <v>IPC</v>
      </c>
      <c r="O172" s="335">
        <f t="shared" si="36"/>
        <v>10878.817960197135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2205.0084093897021</v>
      </c>
      <c r="M173" s="78">
        <f t="shared" si="35"/>
        <v>2205.0084093897021</v>
      </c>
      <c r="N173" s="15" t="str">
        <f>+'ASIGNACION INDEX'!D165</f>
        <v>IPC</v>
      </c>
      <c r="O173" s="335">
        <f t="shared" si="36"/>
        <v>2205.0084093897021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618.35871779538513</v>
      </c>
      <c r="M174" s="78">
        <f t="shared" si="35"/>
        <v>1855.0761533861555</v>
      </c>
      <c r="N174" s="15" t="str">
        <f>+'ASIGNACION INDEX'!D166</f>
        <v>IPC</v>
      </c>
      <c r="O174" s="335">
        <f t="shared" si="36"/>
        <v>1855.0761533861555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83551.365900527322</v>
      </c>
      <c r="M175" s="78">
        <f t="shared" si="35"/>
        <v>83551.365900527322</v>
      </c>
      <c r="N175" s="15" t="str">
        <f>+'ASIGNACION INDEX'!D167</f>
        <v>IPC</v>
      </c>
      <c r="O175" s="335">
        <f t="shared" si="36"/>
        <v>83551.365900527322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1260.3798786976733</v>
      </c>
      <c r="M176" s="78">
        <f t="shared" si="35"/>
        <v>1260.3798786976733</v>
      </c>
      <c r="N176" s="15" t="str">
        <f>+'ASIGNACION INDEX'!D168</f>
        <v>IPC</v>
      </c>
      <c r="O176" s="335">
        <f t="shared" si="36"/>
        <v>1260.3798786976733</v>
      </c>
      <c r="P176" s="348"/>
      <c r="R176" s="111">
        <f>+HLOOKUP($C$5,'Transporte LAT '!$A$3:$Z$41,39,FALSE)</f>
        <v>1260.3798786976733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170282.53237410748</v>
      </c>
      <c r="N177" s="15">
        <f>+'ASIGNACION INDEX'!D169</f>
        <v>0</v>
      </c>
      <c r="O177" s="335">
        <f t="shared" si="36"/>
        <v>170282.53237410748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640290.34863340261</v>
      </c>
      <c r="N184" s="15">
        <f>+'ASIGNACION INDEX'!D176</f>
        <v>0</v>
      </c>
      <c r="O184" s="336">
        <f>+O182+O147+O177+O158</f>
        <v>747359.92115061381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1635905.2255909992</v>
      </c>
      <c r="N188" s="15" t="str">
        <f>+'ASIGNACION INDEX'!D180</f>
        <v>IPC</v>
      </c>
      <c r="O188" s="335">
        <f t="shared" si="37"/>
        <v>1635905.2255909992</v>
      </c>
      <c r="P188" s="347" t="s">
        <v>617</v>
      </c>
      <c r="Q188" s="78">
        <f>+$L188*($O$127+$O$61+$O$184)</f>
        <v>194766.14212175322</v>
      </c>
      <c r="R188" s="78">
        <f>+$L188*($O$127+$O$62+$O$184)</f>
        <v>194766.14212175322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233700.74651299987</v>
      </c>
      <c r="N192" s="15" t="str">
        <f>+'ASIGNACION INDEX'!D184</f>
        <v>IPC</v>
      </c>
      <c r="O192" s="335">
        <f t="shared" si="37"/>
        <v>233700.74651299987</v>
      </c>
      <c r="P192" s="347" t="s">
        <v>617</v>
      </c>
      <c r="Q192" s="78">
        <f t="shared" si="40"/>
        <v>27823.734588821884</v>
      </c>
      <c r="R192" s="78">
        <f t="shared" si="41"/>
        <v>27823.734588821884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934802.9860519995</v>
      </c>
      <c r="N193" s="15" t="str">
        <f>+'ASIGNACION INDEX'!D185</f>
        <v>IPC</v>
      </c>
      <c r="O193" s="335">
        <f t="shared" si="37"/>
        <v>934802.9860519995</v>
      </c>
      <c r="P193" s="347" t="s">
        <v>617</v>
      </c>
      <c r="Q193" s="78">
        <f t="shared" si="40"/>
        <v>111294.93835528754</v>
      </c>
      <c r="R193" s="78">
        <f t="shared" si="41"/>
        <v>111294.93835528754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467401.49302599975</v>
      </c>
      <c r="N194" s="15" t="str">
        <f>+'ASIGNACION INDEX'!D186</f>
        <v>IPC</v>
      </c>
      <c r="O194" s="335">
        <f t="shared" si="37"/>
        <v>467401.49302599975</v>
      </c>
      <c r="P194" s="347" t="s">
        <v>617</v>
      </c>
      <c r="Q194" s="78">
        <f t="shared" si="40"/>
        <v>55647.469177643768</v>
      </c>
      <c r="R194" s="78">
        <f t="shared" si="41"/>
        <v>55647.469177643768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233700.74651299987</v>
      </c>
      <c r="N195" s="15" t="str">
        <f>+'ASIGNACION INDEX'!D187</f>
        <v>IPC</v>
      </c>
      <c r="O195" s="335">
        <f t="shared" si="37"/>
        <v>233700.74651299987</v>
      </c>
      <c r="P195" s="347" t="s">
        <v>617</v>
      </c>
      <c r="Q195" s="78">
        <f t="shared" si="40"/>
        <v>27823.734588821884</v>
      </c>
      <c r="R195" s="78">
        <f t="shared" si="41"/>
        <v>27823.734588821884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467401.49302599975</v>
      </c>
      <c r="N197" s="15" t="str">
        <f>+'ASIGNACION INDEX'!D189</f>
        <v>IPC</v>
      </c>
      <c r="O197" s="335">
        <f t="shared" si="37"/>
        <v>467401.49302599975</v>
      </c>
      <c r="P197" s="347" t="s">
        <v>617</v>
      </c>
      <c r="Q197" s="78">
        <f t="shared" si="40"/>
        <v>55647.469177643768</v>
      </c>
      <c r="R197" s="78">
        <f>+$L197*($O$127+$O$62+$O$184)</f>
        <v>55647.469177643768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4092912.6907209978</v>
      </c>
      <c r="N200" s="182"/>
      <c r="O200" s="341">
        <f>SUM(O186:O199)</f>
        <v>4092912.6907209978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593003.48800997203</v>
      </c>
      <c r="N201" s="182"/>
      <c r="O201" s="341">
        <f>+M201</f>
        <v>593003.48800997203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593003.48800997203</v>
      </c>
      <c r="N202" s="182"/>
      <c r="O202" s="341">
        <f>+M202</f>
        <v>593003.48800997203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36822181.928612515</v>
      </c>
      <c r="K207" s="192"/>
      <c r="L207" s="191"/>
      <c r="M207" s="191">
        <f>+$M$127+M60+M200+$M$184</f>
        <v>14010880.064708451</v>
      </c>
      <c r="N207" s="193"/>
      <c r="O207" s="343">
        <f>+$O$127+O60+O200+$O$184</f>
        <v>50833061.993320972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9815507.102582749</v>
      </c>
      <c r="O215" s="270">
        <f t="shared" ref="O215:O217" si="43">SUM(H215:N215)</f>
        <v>44781024.734806627</v>
      </c>
      <c r="P215" s="271">
        <f t="shared" ref="P215:P217" si="44">+H215/$O215</f>
        <v>0.74997192156573023</v>
      </c>
      <c r="Q215" s="271">
        <f t="shared" ref="Q215:Q217" si="45">+I215/$O215</f>
        <v>0</v>
      </c>
      <c r="R215" s="271">
        <f t="shared" ref="R215:R217" si="46">+J215/$O215</f>
        <v>3.0839099157662767E-2</v>
      </c>
      <c r="S215" s="271">
        <f t="shared" ref="S215:S217" si="47">+K215/$O215</f>
        <v>0</v>
      </c>
      <c r="T215" s="271">
        <f t="shared" ref="T215:T217" si="48">+L215/$O215</f>
        <v>0</v>
      </c>
      <c r="U215" s="271">
        <f t="shared" ref="U215:U217" si="49">+M215/$O215</f>
        <v>0</v>
      </c>
      <c r="V215" s="271">
        <f t="shared" ref="V215:V217" si="50">+N215/$O215</f>
        <v>0.21918897927660685</v>
      </c>
      <c r="W215" s="272">
        <f t="shared" ref="W215:W217" si="51">SUM(P215:V215)</f>
        <v>0.99999999999999989</v>
      </c>
    </row>
    <row r="216" spans="2:23" x14ac:dyDescent="0.3">
      <c r="G216" s="269" t="s">
        <v>1509</v>
      </c>
      <c r="H216" s="270">
        <f t="shared" ref="H216:M217" si="52">+H219</f>
        <v>0</v>
      </c>
      <c r="I216" s="270">
        <f t="shared" si="52"/>
        <v>0</v>
      </c>
      <c r="J216" s="270">
        <f t="shared" si="52"/>
        <v>3130601.1860498851</v>
      </c>
      <c r="K216" s="270">
        <f t="shared" si="52"/>
        <v>0</v>
      </c>
      <c r="L216" s="270">
        <f t="shared" si="52"/>
        <v>0</v>
      </c>
      <c r="M216" s="270">
        <f t="shared" si="52"/>
        <v>0</v>
      </c>
      <c r="N216" s="270">
        <f>+N219+I230</f>
        <v>2108631.79669679</v>
      </c>
      <c r="O216" s="270">
        <f t="shared" si="43"/>
        <v>5239232.9827466756</v>
      </c>
      <c r="P216" s="271">
        <f t="shared" si="44"/>
        <v>0</v>
      </c>
      <c r="Q216" s="271">
        <f t="shared" si="45"/>
        <v>0</v>
      </c>
      <c r="R216" s="271">
        <f t="shared" si="46"/>
        <v>0.59753043935233874</v>
      </c>
      <c r="S216" s="271">
        <f t="shared" si="47"/>
        <v>0</v>
      </c>
      <c r="T216" s="271">
        <f t="shared" si="48"/>
        <v>0</v>
      </c>
      <c r="U216" s="271">
        <f t="shared" si="49"/>
        <v>0</v>
      </c>
      <c r="V216" s="271">
        <f t="shared" si="50"/>
        <v>0.40246956064766121</v>
      </c>
      <c r="W216" s="272">
        <f t="shared" si="51"/>
        <v>1</v>
      </c>
    </row>
    <row r="217" spans="2:23" x14ac:dyDescent="0.3">
      <c r="G217" s="269" t="s">
        <v>1510</v>
      </c>
      <c r="H217" s="270">
        <f t="shared" si="52"/>
        <v>0</v>
      </c>
      <c r="I217" s="270">
        <f t="shared" si="52"/>
        <v>0</v>
      </c>
      <c r="J217" s="270">
        <f t="shared" si="52"/>
        <v>107069.57251721113</v>
      </c>
      <c r="K217" s="270">
        <f t="shared" si="52"/>
        <v>0</v>
      </c>
      <c r="L217" s="270">
        <f t="shared" si="52"/>
        <v>0</v>
      </c>
      <c r="M217" s="270">
        <f t="shared" si="52"/>
        <v>0</v>
      </c>
      <c r="N217" s="270">
        <f>+N220+J230</f>
        <v>705734.70325046056</v>
      </c>
      <c r="O217" s="270">
        <f t="shared" si="43"/>
        <v>812804.27576767164</v>
      </c>
      <c r="P217" s="271">
        <f t="shared" si="44"/>
        <v>0</v>
      </c>
      <c r="Q217" s="271">
        <f t="shared" si="45"/>
        <v>0</v>
      </c>
      <c r="R217" s="271">
        <f t="shared" si="46"/>
        <v>0.13172860393246186</v>
      </c>
      <c r="S217" s="271">
        <f t="shared" si="47"/>
        <v>0</v>
      </c>
      <c r="T217" s="271">
        <f t="shared" si="48"/>
        <v>0</v>
      </c>
      <c r="U217" s="271">
        <f t="shared" si="49"/>
        <v>0</v>
      </c>
      <c r="V217" s="271">
        <f t="shared" si="50"/>
        <v>0.86827139606753823</v>
      </c>
      <c r="W217" s="272">
        <f t="shared" si="51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3">SUMIF($K$67:$K$121,H214,$J$67:$J$121)+SUMIF($N$67:$N$121,H214,$M$67:$M$121)</f>
        <v>0</v>
      </c>
      <c r="I219" s="212">
        <f t="shared" si="53"/>
        <v>0</v>
      </c>
      <c r="J219" s="212">
        <f t="shared" si="53"/>
        <v>3130601.1860498851</v>
      </c>
      <c r="K219" s="212">
        <f t="shared" si="53"/>
        <v>0</v>
      </c>
      <c r="L219" s="212">
        <f t="shared" si="53"/>
        <v>0</v>
      </c>
      <c r="M219" s="212">
        <f t="shared" si="53"/>
        <v>0</v>
      </c>
      <c r="N219" s="212">
        <f>SUMIF(K67:K121,"IPC",J67:J121)+SUMIF(N67:N121,"IPC",M67:M121)</f>
        <v>1686785.8105638789</v>
      </c>
      <c r="O219" s="212">
        <f>SUM(H219:N219)</f>
        <v>4817386.9966137642</v>
      </c>
      <c r="P219" s="264">
        <f>+H219/$O219</f>
        <v>0</v>
      </c>
      <c r="Q219" s="264">
        <f t="shared" ref="Q219:V219" si="54">+I219/$O219</f>
        <v>0</v>
      </c>
      <c r="R219" s="264">
        <f t="shared" si="54"/>
        <v>0.64985461791847865</v>
      </c>
      <c r="S219" s="264">
        <f t="shared" si="54"/>
        <v>0</v>
      </c>
      <c r="T219" s="264">
        <f t="shared" si="54"/>
        <v>0</v>
      </c>
      <c r="U219" s="264">
        <f t="shared" si="54"/>
        <v>0</v>
      </c>
      <c r="V219" s="264">
        <f t="shared" si="54"/>
        <v>0.35014538208152129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5">SUMIF($K$132:$K$180,H214,$J$132:$J$180)+SUMIF($N$132:$N$180,H214,$M$132:$M$180)</f>
        <v>0</v>
      </c>
      <c r="I220" s="212">
        <f t="shared" si="55"/>
        <v>0</v>
      </c>
      <c r="J220" s="212">
        <f t="shared" si="55"/>
        <v>107069.57251721113</v>
      </c>
      <c r="K220" s="212">
        <f t="shared" si="55"/>
        <v>0</v>
      </c>
      <c r="L220" s="212">
        <f t="shared" si="55"/>
        <v>0</v>
      </c>
      <c r="M220" s="212">
        <f t="shared" si="55"/>
        <v>0</v>
      </c>
      <c r="N220" s="212">
        <f>SUMIF(K132:K180,"IPC",J132:J180)+SUMIF(N132:N180,"IPC",M132:M180)</f>
        <v>640290.34863340249</v>
      </c>
      <c r="O220" s="212">
        <f>SUM(H220:N220)</f>
        <v>747359.92115061358</v>
      </c>
      <c r="P220" s="264">
        <f>+H220/$O220</f>
        <v>0</v>
      </c>
      <c r="Q220" s="264">
        <f t="shared" ref="Q220:V220" si="56">+I220/$O220</f>
        <v>0</v>
      </c>
      <c r="R220" s="264">
        <f t="shared" si="56"/>
        <v>0.14326373342628532</v>
      </c>
      <c r="S220" s="264">
        <f t="shared" si="56"/>
        <v>0</v>
      </c>
      <c r="T220" s="264">
        <f t="shared" si="56"/>
        <v>0</v>
      </c>
      <c r="U220" s="264">
        <f t="shared" si="56"/>
        <v>0</v>
      </c>
      <c r="V220" s="264">
        <f t="shared" si="56"/>
        <v>0.85673626657371471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7">+SUM(H215:H217)</f>
        <v>33584511.170045421</v>
      </c>
      <c r="I224" s="212">
        <f t="shared" si="57"/>
        <v>0</v>
      </c>
      <c r="J224" s="212">
        <f t="shared" si="57"/>
        <v>4618677.2207455477</v>
      </c>
      <c r="K224" s="212">
        <f t="shared" si="57"/>
        <v>0</v>
      </c>
      <c r="L224" s="212">
        <f t="shared" si="57"/>
        <v>0</v>
      </c>
      <c r="M224" s="212">
        <f t="shared" si="57"/>
        <v>0</v>
      </c>
      <c r="N224" s="212">
        <f t="shared" si="57"/>
        <v>12629873.602529999</v>
      </c>
      <c r="O224" s="214">
        <f>SUM(H224:N224)</f>
        <v>50833061.993320972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8">H224/$O$224</f>
        <v>0.66068243487787803</v>
      </c>
      <c r="I225" s="216">
        <f t="shared" si="58"/>
        <v>0</v>
      </c>
      <c r="J225" s="216">
        <f t="shared" si="58"/>
        <v>9.0859709008920264E-2</v>
      </c>
      <c r="K225" s="216">
        <f t="shared" si="58"/>
        <v>0</v>
      </c>
      <c r="L225" s="216">
        <f t="shared" si="58"/>
        <v>0</v>
      </c>
      <c r="M225" s="216">
        <f t="shared" si="58"/>
        <v>0</v>
      </c>
      <c r="N225" s="216">
        <f t="shared" si="58"/>
        <v>0.24845785611320159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3605622.3499710285</v>
      </c>
      <c r="I230" s="195">
        <f>+$O200*($O$127/(O60+$O$127+$O$184))</f>
        <v>421845.98613291112</v>
      </c>
      <c r="J230" s="1274">
        <f>+$O200*($O$184/(O60+$O$127+$O$184))</f>
        <v>65444.354617058052</v>
      </c>
      <c r="K230" s="265">
        <f>+SUM(H230:J230)</f>
        <v>4092912.6907209973</v>
      </c>
      <c r="L230" s="266">
        <f>+K230-O200</f>
        <v>0</v>
      </c>
    </row>
  </sheetData>
  <sheetProtection selectLockedCells="1" selectUnlockedCells="1"/>
  <mergeCells count="18">
    <mergeCell ref="G213:W213"/>
    <mergeCell ref="G222:O222"/>
    <mergeCell ref="G228:L228"/>
    <mergeCell ref="C124:D124"/>
    <mergeCell ref="P6:P7"/>
    <mergeCell ref="L7:M7"/>
    <mergeCell ref="G8:G9"/>
    <mergeCell ref="P8:P9"/>
    <mergeCell ref="A2:O2"/>
    <mergeCell ref="A3:O3"/>
    <mergeCell ref="D6:D9"/>
    <mergeCell ref="E6:E9"/>
    <mergeCell ref="G6:J7"/>
    <mergeCell ref="O6:O7"/>
    <mergeCell ref="N8:N9"/>
    <mergeCell ref="K8:K9"/>
    <mergeCell ref="I8:I9"/>
    <mergeCell ref="H8:H9"/>
  </mergeCells>
  <pageMargins left="0.7" right="0.7" top="0.75" bottom="0.75" header="0.3" footer="0.3"/>
  <pageSetup orientation="portrait" verticalDpi="20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85ECA-9505-4BC2-8BD3-855973607D2C}">
  <sheetPr codeName="Hoja3"/>
  <dimension ref="A2:W230"/>
  <sheetViews>
    <sheetView showGridLines="0" zoomScale="70" zoomScaleNormal="70" workbookViewId="0">
      <pane xSplit="3" ySplit="9" topLeftCell="D144" activePane="bottomRight" state="frozen"/>
      <selection activeCell="G225" sqref="G225"/>
      <selection pane="topRight" activeCell="G225" sqref="G225"/>
      <selection pane="bottomLeft" activeCell="G225" sqref="G225"/>
      <selection pane="bottomRight" activeCell="E152" sqref="E152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766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1.6287326362371009</v>
      </c>
      <c r="M27" s="78">
        <f t="shared" ref="M27" si="6">+L27*E27</f>
        <v>19507.29612640999</v>
      </c>
      <c r="N27" s="15" t="str">
        <f>+'ASIGNACION INDEX'!D19</f>
        <v>IPC</v>
      </c>
      <c r="O27" s="335">
        <f t="shared" ref="O27" si="7">+J27+M27</f>
        <v>19507.29612640999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19507.29612640999</v>
      </c>
      <c r="N33" s="15">
        <f>+'ASIGNACION INDEX'!D25</f>
        <v>0</v>
      </c>
      <c r="O33" s="336">
        <f>SUM(O26:O32)</f>
        <v>19507.29612640999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822579.69646054669</v>
      </c>
      <c r="M36" s="1137">
        <f t="shared" ref="M36:M51" si="10">+L36*E36</f>
        <v>822579.69646054669</v>
      </c>
      <c r="N36" s="1138" t="str">
        <f>+'ASIGNACION INDEX'!D28</f>
        <v>IPC</v>
      </c>
      <c r="O36" s="1139">
        <f t="shared" ref="O36:O51" si="11">+J36+M36</f>
        <v>822579.69646054669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62041.162476182435</v>
      </c>
      <c r="M38" s="1097">
        <f t="shared" si="10"/>
        <v>62041.162476182435</v>
      </c>
      <c r="N38" s="1102" t="str">
        <f>+'ASIGNACION INDEX'!D30</f>
        <v>IPC</v>
      </c>
      <c r="O38" s="1099">
        <f t="shared" si="11"/>
        <v>62041.162476182435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170805.3947925689</v>
      </c>
      <c r="M39" s="1097">
        <f t="shared" si="10"/>
        <v>170805.3947925689</v>
      </c>
      <c r="N39" s="1102" t="str">
        <f>+'ASIGNACION INDEX'!D31</f>
        <v>IPC</v>
      </c>
      <c r="O39" s="1099">
        <f t="shared" si="11"/>
        <v>170805.3947925689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636814.57056205778</v>
      </c>
      <c r="M40" s="1097">
        <f t="shared" si="10"/>
        <v>636814.57056205778</v>
      </c>
      <c r="N40" s="1102" t="str">
        <f>+'ASIGNACION INDEX'!D32</f>
        <v>IPC</v>
      </c>
      <c r="O40" s="1099">
        <f t="shared" si="11"/>
        <v>636814.57056205778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206574.74753547073</v>
      </c>
      <c r="M41" s="1097">
        <f t="shared" si="10"/>
        <v>206574.74753547073</v>
      </c>
      <c r="N41" s="1102" t="str">
        <f>+'ASIGNACION INDEX'!D33</f>
        <v>IPC</v>
      </c>
      <c r="O41" s="1099">
        <f t="shared" si="11"/>
        <v>206574.74753547073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118701.2416652956</v>
      </c>
      <c r="M42" s="1097">
        <f t="shared" si="10"/>
        <v>118701.2416652956</v>
      </c>
      <c r="N42" s="1102" t="str">
        <f>+'ASIGNACION INDEX'!D34</f>
        <v>IPC</v>
      </c>
      <c r="O42" s="1099">
        <f t="shared" si="11"/>
        <v>118701.2416652956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845220.44978061097</v>
      </c>
      <c r="M44" s="1097">
        <f t="shared" si="10"/>
        <v>845220.44978061097</v>
      </c>
      <c r="N44" s="1102" t="str">
        <f>+'ASIGNACION INDEX'!D36</f>
        <v>IPC</v>
      </c>
      <c r="O44" s="1099">
        <f t="shared" si="11"/>
        <v>845220.44978061097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199208.01214545229</v>
      </c>
      <c r="M45" s="1097">
        <f t="shared" si="10"/>
        <v>199208.01214545229</v>
      </c>
      <c r="N45" s="1102" t="str">
        <f>+'ASIGNACION INDEX'!D37</f>
        <v>IPC</v>
      </c>
      <c r="O45" s="1099">
        <f t="shared" si="11"/>
        <v>199208.01214545229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104974.34438117244</v>
      </c>
      <c r="M46" s="1097">
        <f t="shared" si="10"/>
        <v>104974.34438117244</v>
      </c>
      <c r="N46" s="1102" t="str">
        <f>+'ASIGNACION INDEX'!D38</f>
        <v>IPC</v>
      </c>
      <c r="O46" s="1099">
        <f t="shared" si="11"/>
        <v>104974.34438117244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1288934.0679051895</v>
      </c>
      <c r="M49" s="1097">
        <f t="shared" si="10"/>
        <v>1288934.0679051895</v>
      </c>
      <c r="N49" s="1102" t="str">
        <f>+'ASIGNACION INDEX'!D41</f>
        <v>IPC</v>
      </c>
      <c r="O49" s="1099">
        <f t="shared" si="11"/>
        <v>1288934.0679051895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28465.24617399359</v>
      </c>
      <c r="M50" s="1097">
        <f t="shared" si="10"/>
        <v>28465.24617399359</v>
      </c>
      <c r="N50" s="1102" t="str">
        <f>+'ASIGNACION INDEX'!D42</f>
        <v>IPC</v>
      </c>
      <c r="O50" s="1099">
        <f t="shared" si="11"/>
        <v>28465.24617399359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5680377.4564853106</v>
      </c>
      <c r="N52" s="1148">
        <f>+'ASIGNACION INDEX'!D44</f>
        <v>0</v>
      </c>
      <c r="O52" s="1149">
        <f>SUM(O36:O51)</f>
        <v>5680377.4564853106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7590891.214790171</v>
      </c>
      <c r="N60" s="15">
        <f>+'ASIGNACION INDEX'!D52</f>
        <v>0</v>
      </c>
      <c r="O60" s="336">
        <f>SUM(O22,O33,O52,O57,O14)</f>
        <v>41175402.384835593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1.6287326362371009</v>
      </c>
      <c r="M100" s="78">
        <f>+L100*E100</f>
        <v>936.52126583633299</v>
      </c>
      <c r="N100" s="15" t="str">
        <f>+'ASIGNACION INDEX'!D92</f>
        <v>IPC</v>
      </c>
      <c r="O100" s="335">
        <f>+J100+M100</f>
        <v>936.52126583633299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311402.90033719421</v>
      </c>
      <c r="M101" s="78">
        <f>+L101*E101</f>
        <v>311402.90033719421</v>
      </c>
      <c r="N101" s="15" t="str">
        <f>+'ASIGNACION INDEX'!D93</f>
        <v>IPC</v>
      </c>
      <c r="O101" s="335">
        <f>+J101+M101</f>
        <v>311402.90033719421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189993.65365017075</v>
      </c>
      <c r="M102" s="78">
        <f>+L102*E102</f>
        <v>189993.65365017075</v>
      </c>
      <c r="N102" s="15" t="str">
        <f>+'ASIGNACION INDEX'!D94</f>
        <v>IPC</v>
      </c>
      <c r="O102" s="335">
        <f>+J102+M102</f>
        <v>189993.65365017075</v>
      </c>
      <c r="P102" s="347" t="s">
        <v>617</v>
      </c>
      <c r="R102" s="78">
        <f>+HLOOKUP($F$82,SSEE!$B$4:$Y$150,140,FALSE)+HLOOKUP("CONV.IN-OUT.70",SSEE!$B$4:$Y$150,140,FALSE)</f>
        <v>184352.85039164562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56618.709152217132</v>
      </c>
      <c r="M103" s="78">
        <f>+L103*E103</f>
        <v>56618.709152217132</v>
      </c>
      <c r="N103" s="15" t="str">
        <f>+'ASIGNACION INDEX'!D95</f>
        <v>IPC</v>
      </c>
      <c r="O103" s="335">
        <f>+J103+M103</f>
        <v>56618.709152217132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3430.5329439212501</v>
      </c>
      <c r="M104" s="78">
        <f>+L104*E104</f>
        <v>3430.5329439212501</v>
      </c>
      <c r="N104" s="15" t="str">
        <f>+'ASIGNACION INDEX'!D96</f>
        <v>IPC</v>
      </c>
      <c r="O104" s="335">
        <f>+J104+M104</f>
        <v>3430.5329439212501</v>
      </c>
      <c r="P104" s="347" t="s">
        <v>617</v>
      </c>
      <c r="R104" s="78">
        <f>+HLOOKUP($F$82,SSEE!$B$4:$Y$150,147,FALSE)+HLOOKUP("CONV.IN-OUT.70",SSEE!$B$4:$Y$150,147,FALSE)</f>
        <v>3328.6823766166231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562382.31734933972</v>
      </c>
      <c r="N105" s="15">
        <f>+'ASIGNACION INDEX'!D97</f>
        <v>0</v>
      </c>
      <c r="O105" s="336">
        <f>SUM(O99:O104)</f>
        <v>562382.31734933972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136332.03978509959</v>
      </c>
      <c r="M108" s="78">
        <f t="shared" ref="M108:M118" si="22">+L108*E108</f>
        <v>136332.03978509959</v>
      </c>
      <c r="N108" s="15" t="str">
        <f>+'ASIGNACION INDEX'!D100</f>
        <v>IPC</v>
      </c>
      <c r="O108" s="335">
        <f t="shared" ref="O108:O118" si="23">+J108+M108</f>
        <v>136332.03978509959</v>
      </c>
      <c r="P108" s="347" t="s">
        <v>618</v>
      </c>
      <c r="R108" s="78">
        <f>+HLOOKUP($F$82,SSEE!$B$4:$Y$138,72,FALSE)+HLOOKUP("CONV.IN-OUT.70",SSEE!$B$4:$Y$138,72,FALSE)</f>
        <v>132284.41924890451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41668.968428181768</v>
      </c>
      <c r="M109" s="78">
        <f t="shared" si="22"/>
        <v>41668.968428181768</v>
      </c>
      <c r="N109" s="15" t="str">
        <f>+'ASIGNACION INDEX'!D101</f>
        <v>IPC</v>
      </c>
      <c r="O109" s="335">
        <f t="shared" si="23"/>
        <v>41668.968428181768</v>
      </c>
      <c r="P109" s="347" t="s">
        <v>618</v>
      </c>
      <c r="R109" s="78">
        <f>+HLOOKUP($F$82,SSEE!$B$4:$Y$138,86,FALSE)+HLOOKUP("CONV.IN-OUT.70",SSEE!$B$4:$Y$138,86,FALSE)</f>
        <v>40431.840511678558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41150.300221677702</v>
      </c>
      <c r="M110" s="78">
        <f t="shared" si="22"/>
        <v>41150.300221677702</v>
      </c>
      <c r="N110" s="15" t="str">
        <f>+'ASIGNACION INDEX'!D102</f>
        <v>IPC</v>
      </c>
      <c r="O110" s="335">
        <f t="shared" si="23"/>
        <v>41150.300221677702</v>
      </c>
      <c r="P110" s="347" t="s">
        <v>618</v>
      </c>
      <c r="R110" s="78">
        <f>+HLOOKUP($F$82,SSEE!$B$4:$Y$138,102,FALSE)+HLOOKUP("CONV.IN-OUT.70",SSEE!$B$4:$Y$138,102,FALSE)</f>
        <v>39928.571268524756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124025.20220230521</v>
      </c>
      <c r="M111" s="78">
        <f t="shared" si="22"/>
        <v>124025.20220230521</v>
      </c>
      <c r="N111" s="15" t="str">
        <f>+'ASIGNACION INDEX'!D103</f>
        <v>IPC</v>
      </c>
      <c r="O111" s="335">
        <f t="shared" si="23"/>
        <v>124025.20220230521</v>
      </c>
      <c r="P111" s="347" t="s">
        <v>618</v>
      </c>
      <c r="R111" s="78">
        <f>+HLOOKUP($F$82,SSEE!$B$4:$Y$138,106,FALSE)+HLOOKUP("CONV.IN-OUT.70",SSEE!$B$4:$Y$138,106,FALSE)</f>
        <v>120342.96465762304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15364.666100424682</v>
      </c>
      <c r="M112" s="78">
        <f t="shared" si="22"/>
        <v>15364.666100424682</v>
      </c>
      <c r="N112" s="15" t="str">
        <f>+'ASIGNACION INDEX'!D104</f>
        <v>IPC</v>
      </c>
      <c r="O112" s="335">
        <f t="shared" si="23"/>
        <v>15364.666100424682</v>
      </c>
      <c r="P112" s="347" t="s">
        <v>618</v>
      </c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12003.547959561007</v>
      </c>
      <c r="M113" s="78">
        <f t="shared" si="22"/>
        <v>12003.547959561007</v>
      </c>
      <c r="N113" s="15" t="str">
        <f>+'ASIGNACION INDEX'!D105</f>
        <v>IPC</v>
      </c>
      <c r="O113" s="335">
        <f t="shared" si="23"/>
        <v>12003.547959561007</v>
      </c>
      <c r="P113" s="347" t="s">
        <v>618</v>
      </c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68636.923264921454</v>
      </c>
      <c r="M114" s="78">
        <f t="shared" si="22"/>
        <v>68636.923264921454</v>
      </c>
      <c r="N114" s="15" t="str">
        <f>+'ASIGNACION INDEX'!D106</f>
        <v>IPC</v>
      </c>
      <c r="O114" s="335">
        <f t="shared" si="23"/>
        <v>68636.923264921454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5473.0441935014915</v>
      </c>
      <c r="M115" s="78">
        <f t="shared" si="22"/>
        <v>5473.0441935014915</v>
      </c>
      <c r="N115" s="15" t="str">
        <f>+'ASIGNACION INDEX'!D107</f>
        <v>IPC</v>
      </c>
      <c r="O115" s="335">
        <f t="shared" si="23"/>
        <v>5473.0441935014915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80418.408705035254</v>
      </c>
      <c r="M116" s="78">
        <f t="shared" si="22"/>
        <v>80418.408705035254</v>
      </c>
      <c r="N116" s="15" t="str">
        <f>+'ASIGNACION INDEX'!D108</f>
        <v>IPC</v>
      </c>
      <c r="O116" s="335">
        <f t="shared" si="23"/>
        <v>80418.408705035254</v>
      </c>
      <c r="P116" s="347" t="s">
        <v>618</v>
      </c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65958.26323150775</v>
      </c>
      <c r="M117" s="78">
        <f t="shared" si="22"/>
        <v>65958.26323150775</v>
      </c>
      <c r="N117" s="15" t="str">
        <f>+'ASIGNACION INDEX'!D109</f>
        <v>IPC</v>
      </c>
      <c r="O117" s="335">
        <f t="shared" si="23"/>
        <v>65958.26323150775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15865.593220952636</v>
      </c>
      <c r="M118" s="78">
        <f t="shared" si="22"/>
        <v>15865.593220952636</v>
      </c>
      <c r="N118" s="15" t="str">
        <f>+'ASIGNACION INDEX'!D110</f>
        <v>IPC</v>
      </c>
      <c r="O118" s="335">
        <f t="shared" si="23"/>
        <v>15865.593220952636</v>
      </c>
      <c r="P118" s="348"/>
      <c r="R118" s="78">
        <f>+(HLOOKUP($F$82,SSEE!$B$4:$Y$163,159,FALSE)+HLOOKUP("CONV.IN-OUT.70",SSEE!$B$4:$Y$163,159,FALSE))*VLOOKUP($C$5,'Data SSEE'!$A$2:$L$21,11,FALSE)</f>
        <v>15394.552803444969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606896.95731316856</v>
      </c>
      <c r="N119" s="15">
        <f>+'ASIGNACION INDEX'!D111</f>
        <v>0</v>
      </c>
      <c r="O119" s="336">
        <f>SUM(O108:O118)</f>
        <v>606896.95731316856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3130601.1860498851</v>
      </c>
      <c r="K127" s="15">
        <f>+'ASIGNACION INDEX'!C119</f>
        <v>0</v>
      </c>
      <c r="L127" s="88"/>
      <c r="M127" s="88">
        <f>+M124+M95+M79+M105+M119</f>
        <v>1676992.6678456359</v>
      </c>
      <c r="N127" s="15">
        <f>+'ASIGNACION INDEX'!D119</f>
        <v>0</v>
      </c>
      <c r="O127" s="336">
        <f>+O124+O95+O79+O105+O119</f>
        <v>4807593.8538955208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360709.25204730796</v>
      </c>
      <c r="M152" s="78">
        <f t="shared" ref="M152:M155" si="31">+L152*E152</f>
        <v>360709.25204730796</v>
      </c>
      <c r="N152" s="15" t="str">
        <f>+'ASIGNACION INDEX'!D144</f>
        <v>IPC</v>
      </c>
      <c r="O152" s="335">
        <f t="shared" ref="O152:O155" si="32">+J152+M152</f>
        <v>360709.25204730796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4.1120854733393113</v>
      </c>
      <c r="M153" s="78">
        <f t="shared" si="31"/>
        <v>1850.43846300269</v>
      </c>
      <c r="N153" s="15" t="str">
        <f>+'ASIGNACION INDEX'!D145</f>
        <v>IPC</v>
      </c>
      <c r="O153" s="335">
        <f t="shared" si="32"/>
        <v>1850.43846300269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1.0090779133097658</v>
      </c>
      <c r="M154" s="78">
        <f t="shared" si="31"/>
        <v>20181.558266195316</v>
      </c>
      <c r="N154" s="15" t="str">
        <f>+'ASIGNACION INDEX'!D146</f>
        <v>IPC</v>
      </c>
      <c r="O154" s="335">
        <f t="shared" si="32"/>
        <v>20181.558266195316</v>
      </c>
      <c r="P154" s="347" t="s">
        <v>617</v>
      </c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4.5552425544260036</v>
      </c>
      <c r="M155" s="78">
        <f t="shared" si="31"/>
        <v>22776.212772130017</v>
      </c>
      <c r="N155" s="15" t="str">
        <f>+'ASIGNACION INDEX'!D147</f>
        <v>IPC</v>
      </c>
      <c r="O155" s="335">
        <f t="shared" si="32"/>
        <v>22776.212772130017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405517.46154863597</v>
      </c>
      <c r="N158" s="15">
        <f>+'ASIGNACION INDEX'!D150</f>
        <v>0</v>
      </c>
      <c r="O158" s="336">
        <f>SUM(O151:O157)</f>
        <v>405517.46154863597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2195.1734481736171</v>
      </c>
      <c r="M161" s="78">
        <f t="shared" ref="M161:M176" si="35">+L161*E161</f>
        <v>29976.849573569281</v>
      </c>
      <c r="N161" s="15" t="str">
        <f>+'ASIGNACION INDEX'!D153</f>
        <v>IPC</v>
      </c>
      <c r="O161" s="335">
        <f t="shared" ref="O161:O177" si="36">+J161+M161</f>
        <v>29976.849573569281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7440.9165708044675</v>
      </c>
      <c r="M162" s="78">
        <f t="shared" si="35"/>
        <v>4092.5041139424575</v>
      </c>
      <c r="N162" s="15" t="str">
        <f>+'ASIGNACION INDEX'!D154</f>
        <v>IPC</v>
      </c>
      <c r="O162" s="335">
        <f t="shared" si="36"/>
        <v>4092.5041139424575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4019.3316656700031</v>
      </c>
      <c r="M163" s="78">
        <f t="shared" si="35"/>
        <v>2210.6324161185021</v>
      </c>
      <c r="N163" s="15" t="str">
        <f>+'ASIGNACION INDEX'!D155</f>
        <v>IPC</v>
      </c>
      <c r="O163" s="335">
        <f t="shared" si="36"/>
        <v>2210.6324161185021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865.08384619574383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1730.1676923914877</v>
      </c>
      <c r="M165" s="78">
        <f t="shared" si="35"/>
        <v>5190.5030771744632</v>
      </c>
      <c r="N165" s="15" t="str">
        <f>+'ASIGNACION INDEX'!D157</f>
        <v>IPC</v>
      </c>
      <c r="O165" s="335">
        <f t="shared" si="36"/>
        <v>5190.5030771744632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360.70925204730798</v>
      </c>
      <c r="M166" s="78">
        <f t="shared" si="35"/>
        <v>1082.127756141924</v>
      </c>
      <c r="N166" s="15" t="str">
        <f>+'ASIGNACION INDEX'!D158</f>
        <v>IPC</v>
      </c>
      <c r="O166" s="335">
        <f t="shared" si="36"/>
        <v>1082.127756141924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46.376903834653881</v>
      </c>
      <c r="M167" s="78">
        <f t="shared" si="35"/>
        <v>10228.283034858223</v>
      </c>
      <c r="N167" s="15" t="str">
        <f>+'ASIGNACION INDEX'!D159</f>
        <v>IPC</v>
      </c>
      <c r="O167" s="335">
        <f t="shared" si="36"/>
        <v>10228.283034858223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156.12527026470482</v>
      </c>
      <c r="M168" s="78">
        <f t="shared" si="35"/>
        <v>9046.121195237376</v>
      </c>
      <c r="N168" s="15" t="str">
        <f>+'ASIGNACION INDEX'!D160</f>
        <v>IPC</v>
      </c>
      <c r="O168" s="335">
        <f t="shared" si="36"/>
        <v>9046.121195237376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116.83887972743801</v>
      </c>
      <c r="M169" s="78">
        <f t="shared" si="35"/>
        <v>425.62734757852422</v>
      </c>
      <c r="N169" s="15" t="str">
        <f>+'ASIGNACION INDEX'!D161</f>
        <v>IPC</v>
      </c>
      <c r="O169" s="335">
        <f t="shared" si="36"/>
        <v>425.62734757852422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50.282869735394733</v>
      </c>
      <c r="M170" s="78">
        <f t="shared" si="35"/>
        <v>7995.7693206161603</v>
      </c>
      <c r="N170" s="15" t="str">
        <f>+'ASIGNACION INDEX'!D162</f>
        <v>IPC</v>
      </c>
      <c r="O170" s="335">
        <f t="shared" si="36"/>
        <v>7995.7693206161603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7.7088720151824681</v>
      </c>
      <c r="M171" s="78">
        <f t="shared" si="35"/>
        <v>283.46623667256677</v>
      </c>
      <c r="N171" s="15" t="str">
        <f>+'ASIGNACION INDEX'!D163</f>
        <v>IPC</v>
      </c>
      <c r="O171" s="335">
        <f t="shared" si="36"/>
        <v>283.46623667256677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2.9062859736383104</v>
      </c>
      <c r="M172" s="78">
        <f t="shared" si="35"/>
        <v>10878.817960197135</v>
      </c>
      <c r="N172" s="15" t="str">
        <f>+'ASIGNACION INDEX'!D164</f>
        <v>IPC</v>
      </c>
      <c r="O172" s="335">
        <f t="shared" si="36"/>
        <v>10878.817960197135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2205.0084093897021</v>
      </c>
      <c r="M173" s="78">
        <f t="shared" si="35"/>
        <v>2205.0084093897021</v>
      </c>
      <c r="N173" s="15" t="str">
        <f>+'ASIGNACION INDEX'!D165</f>
        <v>IPC</v>
      </c>
      <c r="O173" s="335">
        <f t="shared" si="36"/>
        <v>2205.0084093897021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618.35871779538513</v>
      </c>
      <c r="M174" s="78">
        <f t="shared" si="35"/>
        <v>1855.0761533861555</v>
      </c>
      <c r="N174" s="15" t="str">
        <f>+'ASIGNACION INDEX'!D166</f>
        <v>IPC</v>
      </c>
      <c r="O174" s="335">
        <f t="shared" si="36"/>
        <v>1855.0761533861555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83551.365900527322</v>
      </c>
      <c r="M175" s="78">
        <f t="shared" si="35"/>
        <v>83551.365900527322</v>
      </c>
      <c r="N175" s="15" t="str">
        <f>+'ASIGNACION INDEX'!D167</f>
        <v>IPC</v>
      </c>
      <c r="O175" s="335">
        <f t="shared" si="36"/>
        <v>83551.365900527322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779.33201801826033</v>
      </c>
      <c r="M176" s="78">
        <f t="shared" si="35"/>
        <v>779.33201801826033</v>
      </c>
      <c r="N176" s="15" t="str">
        <f>+'ASIGNACION INDEX'!D168</f>
        <v>IPC</v>
      </c>
      <c r="O176" s="335">
        <f t="shared" si="36"/>
        <v>779.33201801826033</v>
      </c>
      <c r="P176" s="348"/>
      <c r="R176" s="111">
        <f>+HLOOKUP($C$5,'Transporte LAT '!$A$3:$Z$41,39,FALSE)</f>
        <v>779.33201801826033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169801.48451342806</v>
      </c>
      <c r="N177" s="15">
        <f>+'ASIGNACION INDEX'!D169</f>
        <v>0</v>
      </c>
      <c r="O177" s="335">
        <f t="shared" si="36"/>
        <v>169801.48451342806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639809.30077272328</v>
      </c>
      <c r="N184" s="15">
        <f>+'ASIGNACION INDEX'!D176</f>
        <v>0</v>
      </c>
      <c r="O184" s="336">
        <f>+O182+O147+O177+O158</f>
        <v>746878.87328993436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1635545.628920737</v>
      </c>
      <c r="N188" s="15" t="str">
        <f>+'ASIGNACION INDEX'!D180</f>
        <v>IPC</v>
      </c>
      <c r="O188" s="335">
        <f t="shared" si="37"/>
        <v>1635545.628920737</v>
      </c>
      <c r="P188" s="347" t="s">
        <v>617</v>
      </c>
      <c r="Q188" s="78">
        <f>+$L188*($O$127+$O$61+$O$184)</f>
        <v>194406.54545149094</v>
      </c>
      <c r="R188" s="78">
        <f>+$L188*($O$127+$O$62+$O$184)</f>
        <v>194406.54545149094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233649.37556010525</v>
      </c>
      <c r="N192" s="15" t="str">
        <f>+'ASIGNACION INDEX'!D184</f>
        <v>IPC</v>
      </c>
      <c r="O192" s="335">
        <f t="shared" si="37"/>
        <v>233649.37556010525</v>
      </c>
      <c r="P192" s="347" t="s">
        <v>617</v>
      </c>
      <c r="Q192" s="78">
        <f t="shared" si="40"/>
        <v>27772.363635927275</v>
      </c>
      <c r="R192" s="78">
        <f t="shared" si="41"/>
        <v>27772.363635927275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934597.50224042102</v>
      </c>
      <c r="N193" s="15" t="str">
        <f>+'ASIGNACION INDEX'!D185</f>
        <v>IPC</v>
      </c>
      <c r="O193" s="335">
        <f t="shared" si="37"/>
        <v>934597.50224042102</v>
      </c>
      <c r="P193" s="347" t="s">
        <v>617</v>
      </c>
      <c r="Q193" s="78">
        <f t="shared" si="40"/>
        <v>111089.4545437091</v>
      </c>
      <c r="R193" s="78">
        <f t="shared" si="41"/>
        <v>111089.4545437091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467298.75112021051</v>
      </c>
      <c r="N194" s="15" t="str">
        <f>+'ASIGNACION INDEX'!D186</f>
        <v>IPC</v>
      </c>
      <c r="O194" s="335">
        <f t="shared" si="37"/>
        <v>467298.75112021051</v>
      </c>
      <c r="P194" s="347" t="s">
        <v>617</v>
      </c>
      <c r="Q194" s="78">
        <f t="shared" si="40"/>
        <v>55544.72727185455</v>
      </c>
      <c r="R194" s="78">
        <f t="shared" si="41"/>
        <v>55544.72727185455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233649.37556010525</v>
      </c>
      <c r="N195" s="15" t="str">
        <f>+'ASIGNACION INDEX'!D187</f>
        <v>IPC</v>
      </c>
      <c r="O195" s="335">
        <f t="shared" si="37"/>
        <v>233649.37556010525</v>
      </c>
      <c r="P195" s="347" t="s">
        <v>617</v>
      </c>
      <c r="Q195" s="78">
        <f t="shared" si="40"/>
        <v>27772.363635927275</v>
      </c>
      <c r="R195" s="78">
        <f t="shared" si="41"/>
        <v>27772.363635927275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467298.75112021051</v>
      </c>
      <c r="N197" s="15" t="str">
        <f>+'ASIGNACION INDEX'!D189</f>
        <v>IPC</v>
      </c>
      <c r="O197" s="335">
        <f t="shared" si="37"/>
        <v>467298.75112021051</v>
      </c>
      <c r="P197" s="347" t="s">
        <v>617</v>
      </c>
      <c r="Q197" s="78">
        <f t="shared" si="40"/>
        <v>55544.72727185455</v>
      </c>
      <c r="R197" s="78">
        <f>+$L197*($O$127+$O$62+$O$184)</f>
        <v>55544.72727185455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4092039.3845217898</v>
      </c>
      <c r="N200" s="182"/>
      <c r="O200" s="341">
        <f>SUM(O186:O199)</f>
        <v>4092039.3845217898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592130.18181076366</v>
      </c>
      <c r="N201" s="182"/>
      <c r="O201" s="341">
        <f>+M201</f>
        <v>592130.18181076366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592130.18181076366</v>
      </c>
      <c r="N202" s="182"/>
      <c r="O202" s="341">
        <f>+M202</f>
        <v>592130.18181076366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36822181.928612515</v>
      </c>
      <c r="K207" s="192"/>
      <c r="L207" s="191"/>
      <c r="M207" s="191">
        <f>+$M$127+M60+M200+$M$184</f>
        <v>13999732.56793032</v>
      </c>
      <c r="N207" s="193"/>
      <c r="O207" s="343">
        <f>+$O$127+O60+O200+$O$184</f>
        <v>50821914.496542841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9815530.3450377975</v>
      </c>
      <c r="O215" s="270">
        <f t="shared" ref="O215:O217" si="43">SUM(H215:N215)</f>
        <v>44781047.97726167</v>
      </c>
      <c r="P215" s="271">
        <f t="shared" ref="P215:V217" si="44">+H215/$O215</f>
        <v>0.74997153231202895</v>
      </c>
      <c r="Q215" s="271">
        <f t="shared" si="44"/>
        <v>0</v>
      </c>
      <c r="R215" s="271">
        <f t="shared" si="44"/>
        <v>3.0839083151418874E-2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0.21918938453655212</v>
      </c>
      <c r="W215" s="272">
        <f t="shared" ref="W215:W217" si="45">SUM(P215:V215)</f>
        <v>1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3130601.1860498851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2097983.8078340371</v>
      </c>
      <c r="O216" s="270">
        <f t="shared" si="43"/>
        <v>5228584.9938839227</v>
      </c>
      <c r="P216" s="271">
        <f t="shared" si="44"/>
        <v>0</v>
      </c>
      <c r="Q216" s="271">
        <f t="shared" si="44"/>
        <v>0</v>
      </c>
      <c r="R216" s="271">
        <f t="shared" si="44"/>
        <v>0.59874730729477854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0.40125269270522129</v>
      </c>
      <c r="W216" s="272">
        <f t="shared" si="45"/>
        <v>0.99999999999999978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705211.9528800355</v>
      </c>
      <c r="O217" s="270">
        <f t="shared" si="43"/>
        <v>812281.52539724659</v>
      </c>
      <c r="P217" s="271">
        <f t="shared" si="44"/>
        <v>0</v>
      </c>
      <c r="Q217" s="271">
        <f t="shared" si="44"/>
        <v>0</v>
      </c>
      <c r="R217" s="271">
        <f t="shared" si="44"/>
        <v>0.1318133789450015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0.86818662105499855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3130601.1860498851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1676992.6678456359</v>
      </c>
      <c r="O219" s="212">
        <f>SUM(H219:N219)</f>
        <v>4807593.8538955208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0.65117838178306309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0.34882161821693697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639809.30077272304</v>
      </c>
      <c r="O220" s="212">
        <f>SUM(H220:N220)</f>
        <v>746878.87328993413</v>
      </c>
      <c r="P220" s="264">
        <f>+H220/$O220</f>
        <v>0</v>
      </c>
      <c r="Q220" s="264">
        <f t="shared" si="48"/>
        <v>0</v>
      </c>
      <c r="R220" s="264">
        <f t="shared" si="48"/>
        <v>0.14335600637032256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0.85664399362967747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4618677.2207455477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12618726.10575187</v>
      </c>
      <c r="O224" s="214">
        <f>SUM(H224:N224)</f>
        <v>50821914.496542841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0.6608273517978156</v>
      </c>
      <c r="I225" s="216">
        <f t="shared" si="51"/>
        <v>0</v>
      </c>
      <c r="J225" s="216">
        <f t="shared" si="51"/>
        <v>9.087963856732971E-2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0.24829300963485465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3605645.5924260761</v>
      </c>
      <c r="I230" s="195">
        <f>+$O200*($O$127/(O60+$O$127+$O$184))</f>
        <v>420991.13998840138</v>
      </c>
      <c r="J230" s="1274">
        <f>+$O200*($O$184/(O60+$O$127+$O$184))</f>
        <v>65402.652107312439</v>
      </c>
      <c r="K230" s="265">
        <f>+SUM(H230:J230)</f>
        <v>4092039.3845217898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E5EE-CA51-4D2B-AE55-B77D1860E3A0}">
  <sheetPr codeName="Hoja4"/>
  <dimension ref="A2:W230"/>
  <sheetViews>
    <sheetView showGridLines="0" zoomScale="55" zoomScaleNormal="55" workbookViewId="0">
      <pane xSplit="3" ySplit="9" topLeftCell="D10" activePane="bottomRight" state="frozen"/>
      <selection activeCell="G225" sqref="G225"/>
      <selection pane="topRight" activeCell="G225" sqref="G225"/>
      <selection pane="bottomLeft" activeCell="G225" sqref="G225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767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20.104407357829047</v>
      </c>
      <c r="M27" s="78">
        <f t="shared" ref="M27" si="6">+L27*E27</f>
        <v>240790.05912303433</v>
      </c>
      <c r="N27" s="15" t="str">
        <f>+'ASIGNACION INDEX'!D19</f>
        <v>IPC</v>
      </c>
      <c r="O27" s="335">
        <f t="shared" ref="O27" si="7">+J27+M27</f>
        <v>240790.05912303433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240790.05912303433</v>
      </c>
      <c r="N33" s="15">
        <f>+'ASIGNACION INDEX'!D25</f>
        <v>0</v>
      </c>
      <c r="O33" s="336">
        <f>SUM(O26:O32)</f>
        <v>240790.05912303433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763430.46301491628</v>
      </c>
      <c r="M36" s="1137">
        <f t="shared" ref="M36:M51" si="10">+L36*E36</f>
        <v>763430.46301491628</v>
      </c>
      <c r="N36" s="1138" t="str">
        <f>+'ASIGNACION INDEX'!D28</f>
        <v>IPC</v>
      </c>
      <c r="O36" s="1139">
        <f t="shared" ref="O36:O51" si="11">+J36+M36</f>
        <v>763430.46301491628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57579.96896711312</v>
      </c>
      <c r="M38" s="1097">
        <f t="shared" si="10"/>
        <v>57579.96896711312</v>
      </c>
      <c r="N38" s="1102" t="str">
        <f>+'ASIGNACION INDEX'!D30</f>
        <v>IPC</v>
      </c>
      <c r="O38" s="1099">
        <f t="shared" si="11"/>
        <v>57579.96896711312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158523.29226337853</v>
      </c>
      <c r="M39" s="1097">
        <f t="shared" si="10"/>
        <v>158523.29226337853</v>
      </c>
      <c r="N39" s="1102" t="str">
        <f>+'ASIGNACION INDEX'!D31</f>
        <v>IPC</v>
      </c>
      <c r="O39" s="1099">
        <f t="shared" si="11"/>
        <v>158523.29226337853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591023.14894317929</v>
      </c>
      <c r="M40" s="1097">
        <f t="shared" si="10"/>
        <v>591023.14894317929</v>
      </c>
      <c r="N40" s="1102" t="str">
        <f>+'ASIGNACION INDEX'!D32</f>
        <v>IPC</v>
      </c>
      <c r="O40" s="1099">
        <f t="shared" si="11"/>
        <v>591023.14894317929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191720.57836678912</v>
      </c>
      <c r="M41" s="1097">
        <f t="shared" si="10"/>
        <v>191720.57836678912</v>
      </c>
      <c r="N41" s="1102" t="str">
        <f>+'ASIGNACION INDEX'!D33</f>
        <v>IPC</v>
      </c>
      <c r="O41" s="1099">
        <f t="shared" si="11"/>
        <v>191720.57836678912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110165.7921717601</v>
      </c>
      <c r="M42" s="1097">
        <f t="shared" si="10"/>
        <v>110165.7921717601</v>
      </c>
      <c r="N42" s="1102" t="str">
        <f>+'ASIGNACION INDEX'!D34</f>
        <v>IPC</v>
      </c>
      <c r="O42" s="1099">
        <f t="shared" si="11"/>
        <v>110165.7921717601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784443.18781777343</v>
      </c>
      <c r="M44" s="1097">
        <f t="shared" si="10"/>
        <v>784443.18781777343</v>
      </c>
      <c r="N44" s="1102" t="str">
        <f>+'ASIGNACION INDEX'!D36</f>
        <v>IPC</v>
      </c>
      <c r="O44" s="1099">
        <f t="shared" si="11"/>
        <v>784443.18781777343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184883.56277558327</v>
      </c>
      <c r="M45" s="1097">
        <f t="shared" si="10"/>
        <v>184883.56277558327</v>
      </c>
      <c r="N45" s="1102" t="str">
        <f>+'ASIGNACION INDEX'!D37</f>
        <v>IPC</v>
      </c>
      <c r="O45" s="1099">
        <f t="shared" si="11"/>
        <v>184883.56277558327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97425.954810750103</v>
      </c>
      <c r="M46" s="1097">
        <f t="shared" si="10"/>
        <v>97425.954810750103</v>
      </c>
      <c r="N46" s="1102" t="str">
        <f>+'ASIGNACION INDEX'!D38</f>
        <v>IPC</v>
      </c>
      <c r="O46" s="1099">
        <f t="shared" si="11"/>
        <v>97425.954810750103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461028.50219609641</v>
      </c>
      <c r="M47" s="1097">
        <f t="shared" si="10"/>
        <v>461028.50219609641</v>
      </c>
      <c r="N47" s="1102" t="str">
        <f>+'ASIGNACION INDEX'!D39</f>
        <v>IPC</v>
      </c>
      <c r="O47" s="1099">
        <f t="shared" si="11"/>
        <v>461028.50219609641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1196250.6933864669</v>
      </c>
      <c r="M49" s="1097">
        <f t="shared" si="10"/>
        <v>1196250.6933864669</v>
      </c>
      <c r="N49" s="1102" t="str">
        <f>+'ASIGNACION INDEX'!D41</f>
        <v>IPC</v>
      </c>
      <c r="O49" s="1099">
        <f t="shared" si="11"/>
        <v>1196250.6933864669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26418.395883039881</v>
      </c>
      <c r="M50" s="1097">
        <f t="shared" si="10"/>
        <v>26418.395883039881</v>
      </c>
      <c r="N50" s="1102" t="str">
        <f>+'ASIGNACION INDEX'!D42</f>
        <v>IPC</v>
      </c>
      <c r="O50" s="1099">
        <f t="shared" si="11"/>
        <v>26418.395883039881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5322203.8932413235</v>
      </c>
      <c r="N52" s="1148">
        <f>+'ASIGNACION INDEX'!D44</f>
        <v>0</v>
      </c>
      <c r="O52" s="1149">
        <f>SUM(O36:O51)</f>
        <v>5322203.8932413235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7454000.4145428082</v>
      </c>
      <c r="N60" s="15">
        <f>+'ASIGNACION INDEX'!D52</f>
        <v>0</v>
      </c>
      <c r="O60" s="336">
        <f>SUM(O22,O33,O52,O57,O14)</f>
        <v>41038511.58458823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20.104407357829047</v>
      </c>
      <c r="M100" s="78">
        <f>+L100*E100</f>
        <v>11560.034230751702</v>
      </c>
      <c r="N100" s="15" t="str">
        <f>+'ASIGNACION INDEX'!D92</f>
        <v>IPC</v>
      </c>
      <c r="O100" s="335">
        <f>+J100+M100</f>
        <v>11560.034230751702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289010.85379514279</v>
      </c>
      <c r="M101" s="78">
        <f>+L101*E101</f>
        <v>289010.85379514279</v>
      </c>
      <c r="N101" s="15" t="str">
        <f>+'ASIGNACION INDEX'!D93</f>
        <v>IPC</v>
      </c>
      <c r="O101" s="335">
        <f>+J101+M101</f>
        <v>289010.85379514279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176331.78110299053</v>
      </c>
      <c r="M102" s="78">
        <f>+L102*E102</f>
        <v>176331.78110299053</v>
      </c>
      <c r="N102" s="15" t="str">
        <f>+'ASIGNACION INDEX'!D94</f>
        <v>IPC</v>
      </c>
      <c r="O102" s="335">
        <f>+J102+M102</f>
        <v>176331.78110299053</v>
      </c>
      <c r="P102" s="347" t="s">
        <v>617</v>
      </c>
      <c r="R102" s="78">
        <f>+HLOOKUP($F$82,SSEE!$B$4:$Y$150,140,FALSE)+HLOOKUP("CONV.IN-OUT.70",SSEE!$B$4:$Y$150,140,FALSE)</f>
        <v>184352.85039164562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52547.427962753245</v>
      </c>
      <c r="M103" s="78">
        <f>+L103*E103</f>
        <v>52547.427962753245</v>
      </c>
      <c r="N103" s="15" t="str">
        <f>+'ASIGNACION INDEX'!D95</f>
        <v>IPC</v>
      </c>
      <c r="O103" s="335">
        <f>+J103+M103</f>
        <v>52547.427962753245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3183.8536314898429</v>
      </c>
      <c r="M104" s="78">
        <f>+L104*E104</f>
        <v>3183.8536314898429</v>
      </c>
      <c r="N104" s="15" t="str">
        <f>+'ASIGNACION INDEX'!D96</f>
        <v>IPC</v>
      </c>
      <c r="O104" s="335">
        <f>+J104+M104</f>
        <v>3183.8536314898429</v>
      </c>
      <c r="P104" s="347" t="s">
        <v>617</v>
      </c>
      <c r="R104" s="78">
        <f>+HLOOKUP($F$82,SSEE!$B$4:$Y$150,147,FALSE)+HLOOKUP("CONV.IN-OUT.70",SSEE!$B$4:$Y$150,147,FALSE)</f>
        <v>3328.6823766166231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532633.95072312804</v>
      </c>
      <c r="N105" s="15">
        <f>+'ASIGNACION INDEX'!D97</f>
        <v>0</v>
      </c>
      <c r="O105" s="336">
        <f>SUM(O99:O104)</f>
        <v>532633.95072312804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126528.81259378197</v>
      </c>
      <c r="M108" s="78">
        <f t="shared" ref="M108:M118" si="22">+L108*E108</f>
        <v>126528.81259378197</v>
      </c>
      <c r="N108" s="15" t="str">
        <f>+'ASIGNACION INDEX'!D100</f>
        <v>IPC</v>
      </c>
      <c r="O108" s="335">
        <f t="shared" ref="O108:O118" si="23">+J108+M108</f>
        <v>126528.81259378197</v>
      </c>
      <c r="P108" s="347" t="s">
        <v>618</v>
      </c>
      <c r="R108" s="78">
        <f>+HLOOKUP($F$82,SSEE!$B$4:$Y$138,72,FALSE)+HLOOKUP("CONV.IN-OUT.70",SSEE!$B$4:$Y$138,72,FALSE)</f>
        <v>132284.41924890451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38672.678157947339</v>
      </c>
      <c r="M109" s="78">
        <f t="shared" si="22"/>
        <v>38672.678157947339</v>
      </c>
      <c r="N109" s="15" t="str">
        <f>+'ASIGNACION INDEX'!D101</f>
        <v>IPC</v>
      </c>
      <c r="O109" s="335">
        <f t="shared" si="23"/>
        <v>38672.678157947339</v>
      </c>
      <c r="P109" s="347" t="s">
        <v>618</v>
      </c>
      <c r="R109" s="78">
        <f>+HLOOKUP($F$82,SSEE!$B$4:$Y$138,86,FALSE)+HLOOKUP("CONV.IN-OUT.70",SSEE!$B$4:$Y$138,86,FALSE)</f>
        <v>40431.840511678558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38191.305823149494</v>
      </c>
      <c r="M110" s="78">
        <f t="shared" si="22"/>
        <v>38191.305823149494</v>
      </c>
      <c r="N110" s="15" t="str">
        <f>+'ASIGNACION INDEX'!D102</f>
        <v>IPC</v>
      </c>
      <c r="O110" s="335">
        <f t="shared" si="23"/>
        <v>38191.305823149494</v>
      </c>
      <c r="P110" s="347" t="s">
        <v>618</v>
      </c>
      <c r="R110" s="78">
        <f>+HLOOKUP($F$82,SSEE!$B$4:$Y$138,102,FALSE)+HLOOKUP("CONV.IN-OUT.70",SSEE!$B$4:$Y$138,102,FALSE)</f>
        <v>39928.571268524756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115106.92270942265</v>
      </c>
      <c r="M111" s="78">
        <f t="shared" si="22"/>
        <v>115106.92270942265</v>
      </c>
      <c r="N111" s="15" t="str">
        <f>+'ASIGNACION INDEX'!D103</f>
        <v>IPC</v>
      </c>
      <c r="O111" s="335">
        <f t="shared" si="23"/>
        <v>115106.92270942265</v>
      </c>
      <c r="P111" s="347" t="s">
        <v>618</v>
      </c>
      <c r="R111" s="78">
        <f>+HLOOKUP($F$82,SSEE!$B$4:$Y$138,106,FALSE)+HLOOKUP("CONV.IN-OUT.70",SSEE!$B$4:$Y$138,106,FALSE)</f>
        <v>120342.96465762304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14259.839144570233</v>
      </c>
      <c r="M112" s="78">
        <f t="shared" si="22"/>
        <v>14259.839144570233</v>
      </c>
      <c r="N112" s="15" t="str">
        <f>+'ASIGNACION INDEX'!D104</f>
        <v>IPC</v>
      </c>
      <c r="O112" s="335">
        <f t="shared" si="23"/>
        <v>14259.839144570233</v>
      </c>
      <c r="P112" s="347" t="s">
        <v>618</v>
      </c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11140.408906298528</v>
      </c>
      <c r="M113" s="78">
        <f t="shared" si="22"/>
        <v>11140.408906298528</v>
      </c>
      <c r="N113" s="15" t="str">
        <f>+'ASIGNACION INDEX'!D105</f>
        <v>IPC</v>
      </c>
      <c r="O113" s="335">
        <f t="shared" si="23"/>
        <v>11140.408906298528</v>
      </c>
      <c r="P113" s="347" t="s">
        <v>618</v>
      </c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63701.448423206377</v>
      </c>
      <c r="M114" s="78">
        <f t="shared" si="22"/>
        <v>63701.448423206377</v>
      </c>
      <c r="N114" s="15" t="str">
        <f>+'ASIGNACION INDEX'!D106</f>
        <v>IPC</v>
      </c>
      <c r="O114" s="335">
        <f t="shared" si="23"/>
        <v>63701.448423206377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5079.4940365347884</v>
      </c>
      <c r="M115" s="78">
        <f t="shared" si="22"/>
        <v>5079.4940365347884</v>
      </c>
      <c r="N115" s="15" t="str">
        <f>+'ASIGNACION INDEX'!D107</f>
        <v>IPC</v>
      </c>
      <c r="O115" s="335">
        <f t="shared" si="23"/>
        <v>5079.4940365347884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74635.762658351086</v>
      </c>
      <c r="M116" s="78">
        <f t="shared" si="22"/>
        <v>74635.762658351086</v>
      </c>
      <c r="N116" s="15" t="str">
        <f>+'ASIGNACION INDEX'!D108</f>
        <v>IPC</v>
      </c>
      <c r="O116" s="335">
        <f t="shared" si="23"/>
        <v>74635.762658351086</v>
      </c>
      <c r="P116" s="347" t="s">
        <v>618</v>
      </c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61215.402781224417</v>
      </c>
      <c r="M117" s="78">
        <f t="shared" si="22"/>
        <v>61215.402781224417</v>
      </c>
      <c r="N117" s="15" t="str">
        <f>+'ASIGNACION INDEX'!D109</f>
        <v>IPC</v>
      </c>
      <c r="O117" s="335">
        <f t="shared" si="23"/>
        <v>61215.402781224417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1693.9973391172909</v>
      </c>
      <c r="M118" s="78">
        <f t="shared" si="22"/>
        <v>1693.9973391172909</v>
      </c>
      <c r="N118" s="15" t="str">
        <f>+'ASIGNACION INDEX'!D110</f>
        <v>IPC</v>
      </c>
      <c r="O118" s="335">
        <f t="shared" si="23"/>
        <v>1693.9973391172909</v>
      </c>
      <c r="P118" s="348"/>
      <c r="R118" s="78">
        <f>+(HLOOKUP($F$82,SSEE!$B$4:$Y$163,159,FALSE)+HLOOKUP("CONV.IN-OUT.70",SSEE!$B$4:$Y$163,159,FALSE))*VLOOKUP($C$5,'Data SSEE'!$A$2:$L$21,11,FALSE)</f>
        <v>1771.0547472989788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550226.0725736043</v>
      </c>
      <c r="N119" s="15">
        <f>+'ASIGNACION INDEX'!D111</f>
        <v>0</v>
      </c>
      <c r="O119" s="336">
        <f>SUM(O108:O118)</f>
        <v>550226.0725736043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3130601.1860498851</v>
      </c>
      <c r="K127" s="15">
        <f>+'ASIGNACION INDEX'!C119</f>
        <v>0</v>
      </c>
      <c r="L127" s="88"/>
      <c r="M127" s="88">
        <f>+M124+M95+M79+M105+M119</f>
        <v>1590573.41647986</v>
      </c>
      <c r="N127" s="15">
        <f>+'ASIGNACION INDEX'!D119</f>
        <v>0</v>
      </c>
      <c r="O127" s="336">
        <f>+O124+O95+O79+O105+O119</f>
        <v>4721174.6025297446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334771.73395982105</v>
      </c>
      <c r="M152" s="78">
        <f t="shared" ref="M152:M155" si="31">+L152*E152</f>
        <v>334771.73395982105</v>
      </c>
      <c r="N152" s="15" t="str">
        <f>+'ASIGNACION INDEX'!D144</f>
        <v>IPC</v>
      </c>
      <c r="O152" s="335">
        <f t="shared" ref="O152:O155" si="32">+J152+M152</f>
        <v>334771.73395982105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3.81639776714196</v>
      </c>
      <c r="M153" s="78">
        <f t="shared" si="31"/>
        <v>1717.378995213882</v>
      </c>
      <c r="N153" s="15" t="str">
        <f>+'ASIGNACION INDEX'!D145</f>
        <v>IPC</v>
      </c>
      <c r="O153" s="335">
        <f t="shared" si="32"/>
        <v>1717.378995213882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0.93651815367065649</v>
      </c>
      <c r="M154" s="78">
        <f t="shared" si="31"/>
        <v>18730.363073413129</v>
      </c>
      <c r="N154" s="15" t="str">
        <f>+'ASIGNACION INDEX'!D146</f>
        <v>IPC</v>
      </c>
      <c r="O154" s="335">
        <f t="shared" si="32"/>
        <v>18730.363073413129</v>
      </c>
      <c r="P154" s="347" t="s">
        <v>617</v>
      </c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4.2276887545783115</v>
      </c>
      <c r="M155" s="78">
        <f t="shared" si="31"/>
        <v>21138.443772891558</v>
      </c>
      <c r="N155" s="15" t="str">
        <f>+'ASIGNACION INDEX'!D147</f>
        <v>IPC</v>
      </c>
      <c r="O155" s="335">
        <f t="shared" si="32"/>
        <v>21138.443772891558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376357.91980133962</v>
      </c>
      <c r="N158" s="15">
        <f>+'ASIGNACION INDEX'!D150</f>
        <v>0</v>
      </c>
      <c r="O158" s="336">
        <f>SUM(O151:O157)</f>
        <v>376357.91980133962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2037.3251238126252</v>
      </c>
      <c r="M161" s="78">
        <f t="shared" ref="M161:M176" si="35">+L161*E161</f>
        <v>27821.304425760449</v>
      </c>
      <c r="N161" s="15" t="str">
        <f>+'ASIGNACION INDEX'!D153</f>
        <v>IPC</v>
      </c>
      <c r="O161" s="335">
        <f t="shared" ref="O161:O177" si="36">+J161+M161</f>
        <v>27821.304425760449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6905.8626262568796</v>
      </c>
      <c r="M162" s="78">
        <f t="shared" si="35"/>
        <v>3798.224444441284</v>
      </c>
      <c r="N162" s="15" t="str">
        <f>+'ASIGNACION INDEX'!D154</f>
        <v>IPC</v>
      </c>
      <c r="O162" s="335">
        <f t="shared" si="36"/>
        <v>3798.224444441284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3730.3136069808629</v>
      </c>
      <c r="M163" s="78">
        <f t="shared" si="35"/>
        <v>2051.6724838394748</v>
      </c>
      <c r="N163" s="15" t="str">
        <f>+'ASIGNACION INDEX'!D155</f>
        <v>IPC</v>
      </c>
      <c r="O163" s="335">
        <f t="shared" si="36"/>
        <v>2051.6724838394748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802.87826710249658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1605.7565342049932</v>
      </c>
      <c r="M165" s="78">
        <f t="shared" si="35"/>
        <v>4817.2696026149797</v>
      </c>
      <c r="N165" s="15" t="str">
        <f>+'ASIGNACION INDEX'!D157</f>
        <v>IPC</v>
      </c>
      <c r="O165" s="335">
        <f t="shared" si="36"/>
        <v>4817.2696026149797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334.77173395982106</v>
      </c>
      <c r="M166" s="78">
        <f t="shared" si="35"/>
        <v>1004.3152018794632</v>
      </c>
      <c r="N166" s="15" t="str">
        <f>+'ASIGNACION INDEX'!D158</f>
        <v>IPC</v>
      </c>
      <c r="O166" s="335">
        <f t="shared" si="36"/>
        <v>1004.3152018794632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43.042080080548423</v>
      </c>
      <c r="M167" s="78">
        <f t="shared" si="35"/>
        <v>9492.7979462035637</v>
      </c>
      <c r="N167" s="15" t="str">
        <f>+'ASIGNACION INDEX'!D159</f>
        <v>IPC</v>
      </c>
      <c r="O167" s="335">
        <f t="shared" si="36"/>
        <v>9492.7979462035637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144.89877136449513</v>
      </c>
      <c r="M168" s="78">
        <f t="shared" si="35"/>
        <v>8395.6418111036546</v>
      </c>
      <c r="N168" s="15" t="str">
        <f>+'ASIGNACION INDEX'!D160</f>
        <v>IPC</v>
      </c>
      <c r="O168" s="335">
        <f t="shared" si="36"/>
        <v>8395.6418111036546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108.43734708292833</v>
      </c>
      <c r="M169" s="78">
        <f t="shared" si="35"/>
        <v>395.02176437352466</v>
      </c>
      <c r="N169" s="15" t="str">
        <f>+'ASIGNACION INDEX'!D161</f>
        <v>IPC</v>
      </c>
      <c r="O169" s="335">
        <f t="shared" si="36"/>
        <v>395.02176437352466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46.667179713999055</v>
      </c>
      <c r="M170" s="78">
        <f t="shared" si="35"/>
        <v>7420.8175826173383</v>
      </c>
      <c r="N170" s="15" t="str">
        <f>+'ASIGNACION INDEX'!D162</f>
        <v>IPC</v>
      </c>
      <c r="O170" s="335">
        <f t="shared" si="36"/>
        <v>7420.8175826173383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7.1545502000556045</v>
      </c>
      <c r="M171" s="78">
        <f t="shared" si="35"/>
        <v>263.08303164204466</v>
      </c>
      <c r="N171" s="15" t="str">
        <f>+'ASIGNACION INDEX'!D163</f>
        <v>IPC</v>
      </c>
      <c r="O171" s="335">
        <f t="shared" si="36"/>
        <v>263.08303164204466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2.6973036850477015</v>
      </c>
      <c r="M172" s="78">
        <f t="shared" si="35"/>
        <v>10096.554860452514</v>
      </c>
      <c r="N172" s="15" t="str">
        <f>+'ASIGNACION INDEX'!D164</f>
        <v>IPC</v>
      </c>
      <c r="O172" s="335">
        <f t="shared" si="36"/>
        <v>10096.554860452514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2046.4528825297887</v>
      </c>
      <c r="M173" s="78">
        <f t="shared" si="35"/>
        <v>2046.4528825297887</v>
      </c>
      <c r="N173" s="15" t="str">
        <f>+'ASIGNACION INDEX'!D165</f>
        <v>IPC</v>
      </c>
      <c r="O173" s="335">
        <f t="shared" si="36"/>
        <v>2046.4528825297887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573.89440107397888</v>
      </c>
      <c r="M174" s="78">
        <f t="shared" si="35"/>
        <v>1721.6832032219368</v>
      </c>
      <c r="N174" s="15" t="str">
        <f>+'ASIGNACION INDEX'!D166</f>
        <v>IPC</v>
      </c>
      <c r="O174" s="335">
        <f t="shared" si="36"/>
        <v>1721.6832032219368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77543.438319022025</v>
      </c>
      <c r="M175" s="78">
        <f t="shared" si="35"/>
        <v>77543.438319022025</v>
      </c>
      <c r="N175" s="15" t="str">
        <f>+'ASIGNACION INDEX'!D167</f>
        <v>IPC</v>
      </c>
      <c r="O175" s="335">
        <f t="shared" si="36"/>
        <v>77543.438319022025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112.03221297855707</v>
      </c>
      <c r="M176" s="78">
        <f t="shared" si="35"/>
        <v>112.03221297855707</v>
      </c>
      <c r="N176" s="15" t="str">
        <f>+'ASIGNACION INDEX'!D168</f>
        <v>IPC</v>
      </c>
      <c r="O176" s="335">
        <f t="shared" si="36"/>
        <v>112.03221297855707</v>
      </c>
      <c r="P176" s="348"/>
      <c r="R176" s="111">
        <f>+HLOOKUP($C$5,'Transporte LAT '!$A$3:$Z$41,39,FALSE)</f>
        <v>112.03221297855707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156980.3097726806</v>
      </c>
      <c r="N177" s="15">
        <f>+'ASIGNACION INDEX'!D169</f>
        <v>0</v>
      </c>
      <c r="O177" s="335">
        <f t="shared" si="36"/>
        <v>156980.3097726806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597828.58428467938</v>
      </c>
      <c r="N184" s="15">
        <f>+'ASIGNACION INDEX'!D176</f>
        <v>0</v>
      </c>
      <c r="O184" s="336">
        <f>+O182+O147+O177+O158</f>
        <v>704898.15680189058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1626260.4520371952</v>
      </c>
      <c r="N188" s="15" t="str">
        <f>+'ASIGNACION INDEX'!D180</f>
        <v>IPC</v>
      </c>
      <c r="O188" s="335">
        <f t="shared" si="37"/>
        <v>1626260.4520371952</v>
      </c>
      <c r="P188" s="347" t="s">
        <v>617</v>
      </c>
      <c r="Q188" s="78">
        <f>+$L188*($O$127+$O$61+$O$184)</f>
        <v>189912.54657660724</v>
      </c>
      <c r="R188" s="78">
        <f>+$L188*($O$127+$O$62+$O$184)</f>
        <v>189912.54657660724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232322.92171959928</v>
      </c>
      <c r="N192" s="15" t="str">
        <f>+'ASIGNACION INDEX'!D184</f>
        <v>IPC</v>
      </c>
      <c r="O192" s="335">
        <f t="shared" si="37"/>
        <v>232322.92171959928</v>
      </c>
      <c r="P192" s="347" t="s">
        <v>617</v>
      </c>
      <c r="Q192" s="78">
        <f t="shared" si="40"/>
        <v>27130.363796658177</v>
      </c>
      <c r="R192" s="78">
        <f t="shared" si="41"/>
        <v>27130.363796658177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929291.68687839713</v>
      </c>
      <c r="N193" s="15" t="str">
        <f>+'ASIGNACION INDEX'!D185</f>
        <v>IPC</v>
      </c>
      <c r="O193" s="335">
        <f t="shared" si="37"/>
        <v>929291.68687839713</v>
      </c>
      <c r="P193" s="347" t="s">
        <v>617</v>
      </c>
      <c r="Q193" s="78">
        <f t="shared" si="40"/>
        <v>108521.45518663271</v>
      </c>
      <c r="R193" s="78">
        <f t="shared" si="41"/>
        <v>108521.45518663271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464645.84343919856</v>
      </c>
      <c r="N194" s="15" t="str">
        <f>+'ASIGNACION INDEX'!D186</f>
        <v>IPC</v>
      </c>
      <c r="O194" s="335">
        <f t="shared" si="37"/>
        <v>464645.84343919856</v>
      </c>
      <c r="P194" s="347" t="s">
        <v>617</v>
      </c>
      <c r="Q194" s="78">
        <f t="shared" si="40"/>
        <v>54260.727593316355</v>
      </c>
      <c r="R194" s="78">
        <f t="shared" si="41"/>
        <v>54260.727593316355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232322.92171959928</v>
      </c>
      <c r="N195" s="15" t="str">
        <f>+'ASIGNACION INDEX'!D187</f>
        <v>IPC</v>
      </c>
      <c r="O195" s="335">
        <f t="shared" si="37"/>
        <v>232322.92171959928</v>
      </c>
      <c r="P195" s="347" t="s">
        <v>617</v>
      </c>
      <c r="Q195" s="78">
        <f t="shared" si="40"/>
        <v>27130.363796658177</v>
      </c>
      <c r="R195" s="78">
        <f t="shared" si="41"/>
        <v>27130.363796658177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464645.84343919856</v>
      </c>
      <c r="N197" s="15" t="str">
        <f>+'ASIGNACION INDEX'!D189</f>
        <v>IPC</v>
      </c>
      <c r="O197" s="335">
        <f t="shared" si="37"/>
        <v>464645.84343919856</v>
      </c>
      <c r="P197" s="347" t="s">
        <v>617</v>
      </c>
      <c r="Q197" s="78">
        <f t="shared" si="40"/>
        <v>54260.727593316355</v>
      </c>
      <c r="R197" s="78">
        <f>+$L197*($O$127+$O$62+$O$184)</f>
        <v>54260.727593316355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4069489.6692331876</v>
      </c>
      <c r="N200" s="182"/>
      <c r="O200" s="341">
        <f>SUM(O186:O199)</f>
        <v>4069489.6692331876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581216.18454318901</v>
      </c>
      <c r="N201" s="182"/>
      <c r="O201" s="341">
        <f>+M201</f>
        <v>581216.18454318901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581216.18454318901</v>
      </c>
      <c r="N202" s="182"/>
      <c r="O202" s="341">
        <f>+M202</f>
        <v>581216.18454318901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36822181.928612515</v>
      </c>
      <c r="K207" s="192"/>
      <c r="L207" s="191"/>
      <c r="M207" s="191">
        <f>+$M$127+M60+M200+$M$184</f>
        <v>13711892.084540537</v>
      </c>
      <c r="N207" s="193"/>
      <c r="O207" s="343">
        <f>+$O$127+O60+O200+$O$184</f>
        <v>50534074.013153046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9667253.995627651</v>
      </c>
      <c r="O215" s="270">
        <f t="shared" ref="O215:O217" si="43">SUM(H215:N215)</f>
        <v>44632771.627851523</v>
      </c>
      <c r="P215" s="271">
        <f t="shared" ref="P215:V217" si="44">+H215/$O215</f>
        <v>0.75246304330085967</v>
      </c>
      <c r="Q215" s="271">
        <f t="shared" si="44"/>
        <v>0</v>
      </c>
      <c r="R215" s="271">
        <f t="shared" si="44"/>
        <v>3.0941534926248713E-2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0.21659542177289162</v>
      </c>
      <c r="W215" s="272">
        <f t="shared" ref="W215:W217" si="45">SUM(P215:V215)</f>
        <v>1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3130601.1860498851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2004066.2205784074</v>
      </c>
      <c r="O216" s="270">
        <f t="shared" si="43"/>
        <v>5134667.4066282921</v>
      </c>
      <c r="P216" s="271">
        <f t="shared" si="44"/>
        <v>0</v>
      </c>
      <c r="Q216" s="271">
        <f t="shared" si="44"/>
        <v>0</v>
      </c>
      <c r="R216" s="271">
        <f t="shared" si="44"/>
        <v>0.60969892266218106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0.39030107733781899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659565.40615602746</v>
      </c>
      <c r="O217" s="270">
        <f t="shared" si="43"/>
        <v>766634.97867323854</v>
      </c>
      <c r="P217" s="271">
        <f t="shared" si="44"/>
        <v>0</v>
      </c>
      <c r="Q217" s="271">
        <f t="shared" si="44"/>
        <v>0</v>
      </c>
      <c r="R217" s="271">
        <f t="shared" si="44"/>
        <v>0.13966173667487614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0.86033826332512386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3130601.1860498851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1590573.4164798597</v>
      </c>
      <c r="O219" s="212">
        <f>SUM(H219:N219)</f>
        <v>4721174.6025297446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0.66309794693304003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0.33690205306695997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597828.58428467938</v>
      </c>
      <c r="O220" s="212">
        <f>SUM(H220:N220)</f>
        <v>704898.15680189047</v>
      </c>
      <c r="P220" s="264">
        <f>+H220/$O220</f>
        <v>0</v>
      </c>
      <c r="Q220" s="264">
        <f t="shared" si="48"/>
        <v>0</v>
      </c>
      <c r="R220" s="264">
        <f t="shared" si="48"/>
        <v>0.15189367639005291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0.8481063236099472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4618677.2207455477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12330885.622362087</v>
      </c>
      <c r="O224" s="214">
        <f>SUM(H224:N224)</f>
        <v>50534074.013153054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0.66459140344204215</v>
      </c>
      <c r="I225" s="216">
        <f t="shared" si="51"/>
        <v>0</v>
      </c>
      <c r="J225" s="216">
        <f t="shared" si="51"/>
        <v>9.1397286107258918E-2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0.24401131045069893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3594260.0432632924</v>
      </c>
      <c r="I230" s="195">
        <f>+$O200*($O$127/(O60+$O$127+$O$184))</f>
        <v>413492.80409854761</v>
      </c>
      <c r="J230" s="1274">
        <f>+$O200*($O$184/(O60+$O$127+$O$184))</f>
        <v>61736.821871348082</v>
      </c>
      <c r="K230" s="265">
        <f>+SUM(H230:J230)</f>
        <v>4069489.669233188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6D1B2-15F9-4D44-BE75-773936AB37F9}">
  <sheetPr codeName="Hoja5"/>
  <dimension ref="A2:W230"/>
  <sheetViews>
    <sheetView showGridLines="0" zoomScale="55" zoomScaleNormal="55" workbookViewId="0">
      <pane xSplit="3" ySplit="9" topLeftCell="D10" activePane="bottomRight" state="frozen"/>
      <selection activeCell="G225" sqref="G225"/>
      <selection pane="topRight" activeCell="G225" sqref="G225"/>
      <selection pane="bottomLeft" activeCell="G225" sqref="G225"/>
      <selection pane="bottomRight" activeCell="C20" sqref="C20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768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70 MW '!$F$9</f>
        <v>32606321.524315942</v>
      </c>
      <c r="H13" s="1115">
        <f>+G13*0.03</f>
        <v>978189.64572947822</v>
      </c>
      <c r="I13" s="1115">
        <f>+G13*'BIENES DE CAPITAL'!$F13</f>
        <v>0</v>
      </c>
      <c r="J13" s="1115">
        <f>+G13*E13+H13*E13+E13*I13</f>
        <v>33584511.170045421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70 MW '!$K$15</f>
        <v>7557.3364331140501</v>
      </c>
      <c r="M19" s="1163">
        <f t="shared" si="0"/>
        <v>7557.3364331140501</v>
      </c>
      <c r="N19" s="1102" t="str">
        <f>+'ASIGNACION INDEX'!D11</f>
        <v>PPI</v>
      </c>
      <c r="O19" s="1164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1381006.4621784505</v>
      </c>
      <c r="N22" s="1118">
        <f>+'ASIGNACION INDEX'!D14</f>
        <v>0</v>
      </c>
      <c r="O22" s="1162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1167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2.2301110413770004</v>
      </c>
      <c r="M27" s="78">
        <f t="shared" ref="M27" si="6">+L27*E27</f>
        <v>26709.992488039483</v>
      </c>
      <c r="N27" s="15" t="str">
        <f>+'ASIGNACION INDEX'!D19</f>
        <v>IPC</v>
      </c>
      <c r="O27" s="335">
        <f t="shared" ref="O27" si="7">+J27+M27</f>
        <v>26709.992488039483</v>
      </c>
      <c r="P27" s="347" t="s">
        <v>616</v>
      </c>
    </row>
    <row r="28" spans="2:19" hidden="1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hidden="1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hidden="1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hidden="1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hidden="1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26709.992488039483</v>
      </c>
      <c r="N33" s="15">
        <f>+'ASIGNACION INDEX'!D25</f>
        <v>0</v>
      </c>
      <c r="O33" s="336">
        <f>SUM(O26:O32)</f>
        <v>26709.992488039483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779218.23887371272</v>
      </c>
      <c r="M36" s="1137">
        <f t="shared" ref="M36:M51" si="10">+L36*E36</f>
        <v>779218.23887371272</v>
      </c>
      <c r="N36" s="1138" t="str">
        <f>+'ASIGNACION INDEX'!D28</f>
        <v>IPC</v>
      </c>
      <c r="O36" s="1139">
        <f t="shared" ref="O36:O51" si="11">+J36+M36</f>
        <v>779218.23887371272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70 MW '!Q22)+VLOOKUP($C$5,'Factor Mano Obra'!$A$1:$C$21,3,FALSE)*'Caso Base 70 MW '!Q22)</f>
        <v>58770.725280948449</v>
      </c>
      <c r="M38" s="1097">
        <f t="shared" si="10"/>
        <v>58770.725280948449</v>
      </c>
      <c r="N38" s="1102" t="str">
        <f>+'ASIGNACION INDEX'!D30</f>
        <v>IPC</v>
      </c>
      <c r="O38" s="1099">
        <f t="shared" si="11"/>
        <v>58770.725280948449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70 MW '!Q23)+VLOOKUP($C$5,'Factor Mano Obra'!$A$1:$C$21,3,FALSE)*'Caso Base 70 MW '!Q23)</f>
        <v>161801.56098318964</v>
      </c>
      <c r="M39" s="1097">
        <f t="shared" si="10"/>
        <v>161801.56098318964</v>
      </c>
      <c r="N39" s="1102" t="str">
        <f>+'ASIGNACION INDEX'!D31</f>
        <v>IPC</v>
      </c>
      <c r="O39" s="1099">
        <f t="shared" si="11"/>
        <v>161801.56098318964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70 MW '!Q24)+VLOOKUP($C$5,'Factor Mano Obra'!$A$1:$C$21,3,FALSE)*'Caso Base 70 MW '!Q24)</f>
        <v>603245.5338949475</v>
      </c>
      <c r="M40" s="1097">
        <f t="shared" si="10"/>
        <v>603245.5338949475</v>
      </c>
      <c r="N40" s="1102" t="str">
        <f>+'ASIGNACION INDEX'!D32</f>
        <v>IPC</v>
      </c>
      <c r="O40" s="1099">
        <f t="shared" si="11"/>
        <v>603245.5338949475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70 MW '!Q25)+VLOOKUP($C$5,'Factor Mano Obra'!$A$1:$C$21,3,FALSE)*'Caso Base 70 MW '!Q25)</f>
        <v>195685.36843662756</v>
      </c>
      <c r="M41" s="1097">
        <f t="shared" si="10"/>
        <v>195685.36843662756</v>
      </c>
      <c r="N41" s="1102" t="str">
        <f>+'ASIGNACION INDEX'!D33</f>
        <v>IPC</v>
      </c>
      <c r="O41" s="1099">
        <f t="shared" si="11"/>
        <v>195685.36843662756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70 MW '!Q26)+VLOOKUP($C$5,'Factor Mano Obra'!$A$1:$C$21,3,FALSE)*'Caso Base 70 MW '!Q26)</f>
        <v>112444.02564340572</v>
      </c>
      <c r="M42" s="1097">
        <f t="shared" si="10"/>
        <v>112444.02564340572</v>
      </c>
      <c r="N42" s="1102" t="str">
        <f>+'ASIGNACION INDEX'!D34</f>
        <v>IPC</v>
      </c>
      <c r="O42" s="1099">
        <f t="shared" si="11"/>
        <v>112444.02564340572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70 MW '!Q28)+VLOOKUP($C$5,'Factor Mano Obra'!$A$1:$C$21,3,FALSE)*'Caso Base 70 MW '!Q28)</f>
        <v>800665.50775810936</v>
      </c>
      <c r="M44" s="1097">
        <f t="shared" si="10"/>
        <v>800665.50775810936</v>
      </c>
      <c r="N44" s="1102" t="str">
        <f>+'ASIGNACION INDEX'!D36</f>
        <v>IPC</v>
      </c>
      <c r="O44" s="1099">
        <f t="shared" si="11"/>
        <v>800665.50775810936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70 MW '!Q29)+VLOOKUP($C$5,'Factor Mano Obra'!$A$1:$C$21,3,FALSE)*'Caso Base 70 MW '!Q29)</f>
        <v>188706.96305954547</v>
      </c>
      <c r="M45" s="1097">
        <f t="shared" si="10"/>
        <v>188706.96305954547</v>
      </c>
      <c r="N45" s="1102" t="str">
        <f>+'ASIGNACION INDEX'!D37</f>
        <v>IPC</v>
      </c>
      <c r="O45" s="1099">
        <f t="shared" si="11"/>
        <v>188706.96305954547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70 MW '!Q30)+VLOOKUP($C$5,'Factor Mano Obra'!$A$1:$C$21,3,FALSE)*'Caso Base 70 MW '!Q30)</f>
        <v>99440.727880332604</v>
      </c>
      <c r="M46" s="1097">
        <f t="shared" si="10"/>
        <v>99440.727880332604</v>
      </c>
      <c r="N46" s="1102" t="str">
        <f>+'ASIGNACION INDEX'!D38</f>
        <v>IPC</v>
      </c>
      <c r="O46" s="1099">
        <f t="shared" si="11"/>
        <v>99440.727880332604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70 MW '!Q31)+VLOOKUP($C$5,'Factor Mano Obra'!$A$1:$C$21,3,FALSE)*'Caso Base 70 MW '!Q31)</f>
        <v>470562.59208352916</v>
      </c>
      <c r="M47" s="1097">
        <f t="shared" si="10"/>
        <v>470562.59208352916</v>
      </c>
      <c r="N47" s="1102" t="str">
        <f>+'ASIGNACION INDEX'!D39</f>
        <v>IPC</v>
      </c>
      <c r="O47" s="1099">
        <f t="shared" si="11"/>
        <v>470562.59208352916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70 MW '!Q33)+VLOOKUP($C$5,'Factor Mano Obra'!$A$1:$C$21,3,FALSE)*'Caso Base 70 MW '!Q33)</f>
        <v>1220989.2108193852</v>
      </c>
      <c r="M49" s="1097">
        <f t="shared" si="10"/>
        <v>1220989.2108193852</v>
      </c>
      <c r="N49" s="1102" t="str">
        <f>+'ASIGNACION INDEX'!D41</f>
        <v>IPC</v>
      </c>
      <c r="O49" s="1099">
        <f t="shared" si="11"/>
        <v>1220989.2108193852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70 MW '!Q34)+VLOOKUP($C$5,'Factor Mano Obra'!$A$1:$C$21,3,FALSE)*'Caso Base 70 MW '!Q34)</f>
        <v>26964.729482439667</v>
      </c>
      <c r="M50" s="1097">
        <f t="shared" si="10"/>
        <v>26964.729482439667</v>
      </c>
      <c r="N50" s="1102" t="str">
        <f>+'ASIGNACION INDEX'!D42</f>
        <v>IPC</v>
      </c>
      <c r="O50" s="1099">
        <f t="shared" si="11"/>
        <v>26964.729482439667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1" t="s">
        <v>617</v>
      </c>
      <c r="R51" s="95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5417805.5368406512</v>
      </c>
      <c r="N52" s="1148">
        <f>+'ASIGNACION INDEX'!D44</f>
        <v>0</v>
      </c>
      <c r="O52" s="1149">
        <f>SUM(O36:O51)</f>
        <v>5417805.5368406512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7335521.9915071409</v>
      </c>
      <c r="N60" s="15">
        <f>+'ASIGNACION INDEX'!D52</f>
        <v>0</v>
      </c>
      <c r="O60" s="336">
        <f>SUM(O22,O33,O52,O57,O14)</f>
        <v>40920033.161552563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2.2301110413770004</v>
      </c>
      <c r="M100" s="78">
        <f>+L100*E100</f>
        <v>1282.3138487917752</v>
      </c>
      <c r="N100" s="15" t="str">
        <f>+'ASIGNACION INDEX'!D92</f>
        <v>IPC</v>
      </c>
      <c r="O100" s="335">
        <f>+J100+M100</f>
        <v>1282.3138487917752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294987.61107891385</v>
      </c>
      <c r="M101" s="78">
        <f>+L101*E101</f>
        <v>294987.61107891385</v>
      </c>
      <c r="N101" s="15" t="str">
        <f>+'ASIGNACION INDEX'!D93</f>
        <v>IPC</v>
      </c>
      <c r="O101" s="335">
        <f>+J101+M101</f>
        <v>294987.61107891385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204397.47743375646</v>
      </c>
      <c r="M102" s="78">
        <f>+L102*E102</f>
        <v>204397.47743375646</v>
      </c>
      <c r="N102" s="15" t="str">
        <f>+'ASIGNACION INDEX'!D94</f>
        <v>IPC</v>
      </c>
      <c r="O102" s="335">
        <f>+J102+M102</f>
        <v>204397.47743375646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53634.11110525707</v>
      </c>
      <c r="M103" s="78">
        <f>+L103*E103</f>
        <v>53634.11110525707</v>
      </c>
      <c r="N103" s="15" t="str">
        <f>+'ASIGNACION INDEX'!D95</f>
        <v>IPC</v>
      </c>
      <c r="O103" s="335">
        <f>+J103+M103</f>
        <v>53634.11110525707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4028.6276782792124</v>
      </c>
      <c r="M104" s="78">
        <f>+L104*E104</f>
        <v>4028.6276782792124</v>
      </c>
      <c r="N104" s="15" t="str">
        <f>+'ASIGNACION INDEX'!D96</f>
        <v>IPC</v>
      </c>
      <c r="O104" s="335">
        <f>+J104+M104</f>
        <v>4028.6276782792124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558330.14114499837</v>
      </c>
      <c r="N105" s="15">
        <f>+'ASIGNACION INDEX'!D97</f>
        <v>0</v>
      </c>
      <c r="O105" s="336">
        <f>SUM(O99:O104)</f>
        <v>558330.14114499837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142525.3741246477</v>
      </c>
      <c r="M108" s="78">
        <f t="shared" ref="M108:M118" si="22">+L108*E108</f>
        <v>142525.3741246477</v>
      </c>
      <c r="N108" s="15" t="str">
        <f>+'ASIGNACION INDEX'!D100</f>
        <v>IPC</v>
      </c>
      <c r="O108" s="335">
        <f t="shared" ref="O108:O118" si="23">+J108+M108</f>
        <v>142525.3741246477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102230.1438670612</v>
      </c>
      <c r="M109" s="78">
        <f t="shared" si="22"/>
        <v>102230.1438670612</v>
      </c>
      <c r="N109" s="15" t="str">
        <f>+'ASIGNACION INDEX'!D101</f>
        <v>IPC</v>
      </c>
      <c r="O109" s="335">
        <f t="shared" si="23"/>
        <v>102230.1438670612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72949.963519704048</v>
      </c>
      <c r="M110" s="78">
        <f t="shared" si="22"/>
        <v>72949.963519704048</v>
      </c>
      <c r="N110" s="15" t="str">
        <f>+'ASIGNACION INDEX'!D102</f>
        <v>IPC</v>
      </c>
      <c r="O110" s="335">
        <f t="shared" si="23"/>
        <v>72949.963519704048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292282.29769003851</v>
      </c>
      <c r="M111" s="78">
        <f t="shared" si="22"/>
        <v>292282.29769003851</v>
      </c>
      <c r="N111" s="15" t="str">
        <f>+'ASIGNACION INDEX'!D103</f>
        <v>IPC</v>
      </c>
      <c r="O111" s="335">
        <f t="shared" si="23"/>
        <v>292282.29769003851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16583.400870446261</v>
      </c>
      <c r="M112" s="78">
        <f t="shared" si="22"/>
        <v>16583.400870446261</v>
      </c>
      <c r="N112" s="15" t="str">
        <f>+'ASIGNACION INDEX'!D104</f>
        <v>IPC</v>
      </c>
      <c r="O112" s="335">
        <f t="shared" si="23"/>
        <v>16583.400870446261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19492.788097594505</v>
      </c>
      <c r="M113" s="78">
        <f t="shared" si="22"/>
        <v>19492.788097594505</v>
      </c>
      <c r="N113" s="15" t="str">
        <f>+'ASIGNACION INDEX'!D105</f>
        <v>IPC</v>
      </c>
      <c r="O113" s="335">
        <f t="shared" si="23"/>
        <v>19492.788097594505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65018.797203885842</v>
      </c>
      <c r="M114" s="78">
        <f t="shared" si="22"/>
        <v>65018.797203885842</v>
      </c>
      <c r="N114" s="15" t="str">
        <f>+'ASIGNACION INDEX'!D106</f>
        <v>IPC</v>
      </c>
      <c r="O114" s="335">
        <f t="shared" si="23"/>
        <v>65018.797203885842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5184.5381986555994</v>
      </c>
      <c r="M115" s="78">
        <f t="shared" si="22"/>
        <v>5184.5381986555994</v>
      </c>
      <c r="N115" s="15" t="str">
        <f>+'ASIGNACION INDEX'!D107</f>
        <v>IPC</v>
      </c>
      <c r="O115" s="335">
        <f t="shared" si="23"/>
        <v>5184.5381986555994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73454.141766671804</v>
      </c>
      <c r="M116" s="78">
        <f t="shared" si="22"/>
        <v>73454.141766671804</v>
      </c>
      <c r="N116" s="15" t="str">
        <f>+'ASIGNACION INDEX'!D108</f>
        <v>IPC</v>
      </c>
      <c r="O116" s="335">
        <f t="shared" si="23"/>
        <v>73454.141766671804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62481.340027688515</v>
      </c>
      <c r="M117" s="78">
        <f t="shared" si="22"/>
        <v>62481.340027688515</v>
      </c>
      <c r="N117" s="15" t="str">
        <f>+'ASIGNACION INDEX'!D109</f>
        <v>IPC</v>
      </c>
      <c r="O117" s="335">
        <f t="shared" si="23"/>
        <v>62481.340027688515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6885.4739142796607</v>
      </c>
      <c r="M118" s="78">
        <f t="shared" si="22"/>
        <v>6885.4739142796607</v>
      </c>
      <c r="N118" s="15" t="str">
        <f>+'ASIGNACION INDEX'!D110</f>
        <v>IPC</v>
      </c>
      <c r="O118" s="335">
        <f t="shared" si="23"/>
        <v>6885.4739142796607</v>
      </c>
      <c r="P118" s="348"/>
      <c r="R118" s="78">
        <f>+(HLOOKUP($F$82,SSEE!$B$4:$Y$163,159,FALSE)+HLOOKUP("CONV.IN-OUT.70",SSEE!$B$4:$Y$163,159,FALSE))*VLOOKUP($C$5,'Data SSEE'!$A$2:$L$21,11,FALSE)</f>
        <v>7052.8309783147388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859088.25928067369</v>
      </c>
      <c r="N119" s="15">
        <f>+'ASIGNACION INDEX'!D111</f>
        <v>0</v>
      </c>
      <c r="O119" s="336">
        <f>SUM(O108:O118)</f>
        <v>859088.25928067369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2801199.4309213017</v>
      </c>
      <c r="K127" s="15">
        <f>+'ASIGNACION INDEX'!C119</f>
        <v>0</v>
      </c>
      <c r="L127" s="88"/>
      <c r="M127" s="88">
        <f>+M124+M95+M79+M105+M119</f>
        <v>2002140.6330563945</v>
      </c>
      <c r="N127" s="15">
        <f>+'ASIGNACION INDEX'!D119</f>
        <v>0</v>
      </c>
      <c r="O127" s="336">
        <f>+O124+O95+O79+O105+O119</f>
        <v>4803340.063977696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341694.82827642158</v>
      </c>
      <c r="M152" s="78">
        <f t="shared" ref="M152:M155" si="31">+L152*E152</f>
        <v>341694.82827642158</v>
      </c>
      <c r="N152" s="15" t="str">
        <f>+'ASIGNACION INDEX'!D144</f>
        <v>IPC</v>
      </c>
      <c r="O152" s="335">
        <f t="shared" ref="O152:O155" si="32">+J152+M152</f>
        <v>341694.82827642158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95">
        <f>+R153*((1-'Caso Base 70 MW '!Q126)+VLOOKUP($C$5,'Factor Mano Obra'!$A$1:$C$21,3,FALSE)*'Caso Base 70 MW '!Q126)</f>
        <v>3.8953210423512061</v>
      </c>
      <c r="M153" s="78">
        <f t="shared" si="31"/>
        <v>1752.8944690580427</v>
      </c>
      <c r="N153" s="15" t="str">
        <f>+'ASIGNACION INDEX'!D145</f>
        <v>IPC</v>
      </c>
      <c r="O153" s="335">
        <f t="shared" si="32"/>
        <v>1752.8944690580427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95">
        <f>+R154*((1-'Caso Base 70 MW '!Q127)+VLOOKUP($C$5,'Factor Mano Obra'!$A$1:$C$21,3,FALSE)*'Caso Base 70 MW '!Q127)</f>
        <v>1.6727994336452625</v>
      </c>
      <c r="M154" s="78">
        <f t="shared" si="31"/>
        <v>33455.988672905252</v>
      </c>
      <c r="N154" s="15" t="str">
        <f>+'ASIGNACION INDEX'!D146</f>
        <v>IPC</v>
      </c>
      <c r="O154" s="335">
        <f t="shared" si="32"/>
        <v>33455.988672905252</v>
      </c>
      <c r="P154" s="347" t="s">
        <v>617</v>
      </c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95">
        <f>+R155*((1-'Caso Base 70 MW '!Q128)+VLOOKUP($C$5,'Factor Mano Obra'!$A$1:$C$21,3,FALSE)*'Caso Base 70 MW '!Q128)</f>
        <v>4.3151175456622379</v>
      </c>
      <c r="M155" s="78">
        <f t="shared" si="31"/>
        <v>43151.175456622383</v>
      </c>
      <c r="N155" s="15" t="str">
        <f>+'ASIGNACION INDEX'!D147</f>
        <v>IPC</v>
      </c>
      <c r="O155" s="335">
        <f t="shared" si="32"/>
        <v>43151.175456622383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420054.88687500724</v>
      </c>
      <c r="N158" s="15">
        <f>+'ASIGNACION INDEX'!D150</f>
        <v>0</v>
      </c>
      <c r="O158" s="336">
        <f>SUM(O151:O157)</f>
        <v>420054.88687500724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95">
        <f>+R161*((1-'Caso Base 70 MW '!Q134)+VLOOKUP($C$5,'Factor Mano Obra'!$A$1:$C$21,3,FALSE)*'Caso Base 70 MW '!Q134)</f>
        <v>2079.4570977965086</v>
      </c>
      <c r="M161" s="78">
        <f t="shared" ref="M161:M176" si="35">+L161*E161</f>
        <v>28396.650236089565</v>
      </c>
      <c r="N161" s="15" t="str">
        <f>+'ASIGNACION INDEX'!D153</f>
        <v>IPC</v>
      </c>
      <c r="O161" s="335">
        <f t="shared" ref="O161:O177" si="36">+J161+M161</f>
        <v>28396.650236089565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95">
        <f>+R162*((1-'Caso Base 70 MW '!Q135)+VLOOKUP($C$5,'Factor Mano Obra'!$A$1:$C$21,3,FALSE)*'Caso Base 70 MW '!Q135)</f>
        <v>7048.6761718736107</v>
      </c>
      <c r="M162" s="78">
        <f t="shared" si="35"/>
        <v>3876.771894530486</v>
      </c>
      <c r="N162" s="15" t="str">
        <f>+'ASIGNACION INDEX'!D154</f>
        <v>IPC</v>
      </c>
      <c r="O162" s="335">
        <f t="shared" si="36"/>
        <v>3876.771894530486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95">
        <f>+R163*((1-'Caso Base 70 MW '!Q136)+VLOOKUP($C$5,'Factor Mano Obra'!$A$1:$C$21,3,FALSE)*'Caso Base 70 MW '!Q136)</f>
        <v>3807.456657937269</v>
      </c>
      <c r="M163" s="78">
        <f t="shared" si="35"/>
        <v>2094.1011618654979</v>
      </c>
      <c r="N163" s="15" t="str">
        <f>+'ASIGNACION INDEX'!D155</f>
        <v>IPC</v>
      </c>
      <c r="O163" s="335">
        <f t="shared" si="36"/>
        <v>2094.1011618654979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95">
        <f>+R164*((1-'Caso Base 70 MW '!Q137)+VLOOKUP($C$5,'Factor Mano Obra'!$A$1:$C$21,3,FALSE)*'Caso Base 70 MW '!Q137)</f>
        <v>819.4818253006523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95">
        <f>+R165*((1-'Caso Base 70 MW '!Q138)+VLOOKUP($C$5,'Factor Mano Obra'!$A$1:$C$21,3,FALSE)*'Caso Base 70 MW '!Q138)</f>
        <v>1638.9636506013046</v>
      </c>
      <c r="M165" s="78">
        <f t="shared" si="35"/>
        <v>4916.8909518039136</v>
      </c>
      <c r="N165" s="15" t="str">
        <f>+'ASIGNACION INDEX'!D157</f>
        <v>IPC</v>
      </c>
      <c r="O165" s="335">
        <f t="shared" si="36"/>
        <v>4916.8909518039136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95">
        <f>+R166*((1-'Caso Base 70 MW '!Q139)+VLOOKUP($C$5,'Factor Mano Obra'!$A$1:$C$21,3,FALSE)*'Caso Base 70 MW '!Q139)</f>
        <v>341.69482827642156</v>
      </c>
      <c r="M166" s="78">
        <f t="shared" si="35"/>
        <v>1025.0844848292647</v>
      </c>
      <c r="N166" s="15" t="str">
        <f>+'ASIGNACION INDEX'!D158</f>
        <v>IPC</v>
      </c>
      <c r="O166" s="335">
        <f t="shared" si="36"/>
        <v>1025.0844848292647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95">
        <f>+R167*((1-'Caso Base 70 MW '!Q140)+VLOOKUP($C$5,'Factor Mano Obra'!$A$1:$C$21,3,FALSE)*'Caso Base 70 MW '!Q140)</f>
        <v>43.932192206968487</v>
      </c>
      <c r="M167" s="78">
        <f t="shared" si="35"/>
        <v>9689.109429053804</v>
      </c>
      <c r="N167" s="15" t="str">
        <f>+'ASIGNACION INDEX'!D159</f>
        <v>IPC</v>
      </c>
      <c r="O167" s="335">
        <f t="shared" si="36"/>
        <v>9689.109429053804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95">
        <f>+R168*((1-'Caso Base 70 MW '!Q141)+VLOOKUP($C$5,'Factor Mano Obra'!$A$1:$C$21,3,FALSE)*'Caso Base 70 MW '!Q141)</f>
        <v>147.89528438741459</v>
      </c>
      <c r="M168" s="78">
        <f t="shared" si="35"/>
        <v>8569.264056384498</v>
      </c>
      <c r="N168" s="15" t="str">
        <f>+'ASIGNACION INDEX'!D160</f>
        <v>IPC</v>
      </c>
      <c r="O168" s="335">
        <f t="shared" si="36"/>
        <v>8569.264056384498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95">
        <f>+R169*((1-'Caso Base 70 MW '!Q142)+VLOOKUP($C$5,'Factor Mano Obra'!$A$1:$C$21,3,FALSE)*'Caso Base 70 MW '!Q142)</f>
        <v>110.67983623342262</v>
      </c>
      <c r="M169" s="78">
        <f t="shared" si="35"/>
        <v>403.19083199318243</v>
      </c>
      <c r="N169" s="15" t="str">
        <f>+'ASIGNACION INDEX'!D161</f>
        <v>IPC</v>
      </c>
      <c r="O169" s="335">
        <f t="shared" si="36"/>
        <v>403.19083199318243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95">
        <f>+R170*((1-'Caso Base 70 MW '!Q143)+VLOOKUP($C$5,'Factor Mano Obra'!$A$1:$C$21,3,FALSE)*'Caso Base 70 MW '!Q143)</f>
        <v>47.632259061733166</v>
      </c>
      <c r="M170" s="78">
        <f t="shared" si="35"/>
        <v>7574.2804195870604</v>
      </c>
      <c r="N170" s="15" t="str">
        <f>+'ASIGNACION INDEX'!D162</f>
        <v>IPC</v>
      </c>
      <c r="O170" s="335">
        <f t="shared" si="36"/>
        <v>7574.2804195870604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95">
        <f>+R171*((1-'Caso Base 70 MW '!Q144)+VLOOKUP($C$5,'Factor Mano Obra'!$A$1:$C$21,3,FALSE)*'Caso Base 70 MW '!Q144)</f>
        <v>7.3025066157360961</v>
      </c>
      <c r="M171" s="78">
        <f t="shared" si="35"/>
        <v>268.52360041292445</v>
      </c>
      <c r="N171" s="15" t="str">
        <f>+'ASIGNACION INDEX'!D163</f>
        <v>IPC</v>
      </c>
      <c r="O171" s="335">
        <f t="shared" si="36"/>
        <v>268.52360041292445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95">
        <f>+R172*((1-'Caso Base 70 MW '!Q145)+VLOOKUP($C$5,'Factor Mano Obra'!$A$1:$C$21,3,FALSE)*'Caso Base 70 MW '!Q145)</f>
        <v>2.7530840449700258</v>
      </c>
      <c r="M172" s="78">
        <f t="shared" si="35"/>
        <v>10305.352063086215</v>
      </c>
      <c r="N172" s="15" t="str">
        <f>+'ASIGNACION INDEX'!D164</f>
        <v>IPC</v>
      </c>
      <c r="O172" s="335">
        <f t="shared" si="36"/>
        <v>10305.352063086215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95">
        <f>+R173*((1-'Caso Base 70 MW '!Q146)+VLOOKUP($C$5,'Factor Mano Obra'!$A$1:$C$21,3,FALSE)*'Caso Base 70 MW '!Q146)</f>
        <v>2088.773618969064</v>
      </c>
      <c r="M173" s="78">
        <f t="shared" si="35"/>
        <v>2088.773618969064</v>
      </c>
      <c r="N173" s="15" t="str">
        <f>+'ASIGNACION INDEX'!D165</f>
        <v>IPC</v>
      </c>
      <c r="O173" s="335">
        <f t="shared" si="36"/>
        <v>2088.773618969064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95">
        <f>+R174*((1-'Caso Base 70 MW '!Q147)+VLOOKUP($C$5,'Factor Mano Obra'!$A$1:$C$21,3,FALSE)*'Caso Base 70 MW '!Q147)</f>
        <v>585.76256275957985</v>
      </c>
      <c r="M174" s="78">
        <f t="shared" si="35"/>
        <v>1757.2876882787396</v>
      </c>
      <c r="N174" s="15" t="str">
        <f>+'ASIGNACION INDEX'!D166</f>
        <v>IPC</v>
      </c>
      <c r="O174" s="335">
        <f t="shared" si="36"/>
        <v>1757.2876882787396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95">
        <f>+R175*((1-'Caso Base 70 MW '!Q148)+VLOOKUP($C$5,'Factor Mano Obra'!$A$1:$C$21,3,FALSE)*'Caso Base 70 MW '!Q148)</f>
        <v>79147.040065101697</v>
      </c>
      <c r="M175" s="78">
        <f t="shared" si="35"/>
        <v>79147.040065101697</v>
      </c>
      <c r="N175" s="15" t="str">
        <f>+'ASIGNACION INDEX'!D167</f>
        <v>IPC</v>
      </c>
      <c r="O175" s="335">
        <f t="shared" si="36"/>
        <v>79147.040065101697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95">
        <f>+R176*((1-'Caso Base 70 MW '!Q149)+VLOOKUP($C$5,'Factor Mano Obra'!$A$1:$C$21,3,FALSE)*'Caso Base 70 MW '!Q149)</f>
        <v>366.25915781451346</v>
      </c>
      <c r="M176" s="78">
        <f t="shared" si="35"/>
        <v>366.25915781451346</v>
      </c>
      <c r="N176" s="15" t="str">
        <f>+'ASIGNACION INDEX'!D168</f>
        <v>IPC</v>
      </c>
      <c r="O176" s="335">
        <f t="shared" si="36"/>
        <v>366.25915781451346</v>
      </c>
      <c r="P176" s="348"/>
      <c r="R176" s="111">
        <f>+HLOOKUP($C$5,'Transporte LAT '!$A$3:$Z$41,39,FALSE)</f>
        <v>366.25915781451346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160478.57965980042</v>
      </c>
      <c r="N177" s="15">
        <f>+'ASIGNACION INDEX'!D169</f>
        <v>0</v>
      </c>
      <c r="O177" s="335">
        <f t="shared" si="36"/>
        <v>160478.57965980042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645023.82124546682</v>
      </c>
      <c r="N184" s="15">
        <f>+'ASIGNACION INDEX'!D176</f>
        <v>0</v>
      </c>
      <c r="O184" s="336">
        <f>+O182+O147+O177+O158</f>
        <v>752093.39376267791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1626641.3316752529</v>
      </c>
      <c r="N188" s="15" t="str">
        <f>+'ASIGNACION INDEX'!D180</f>
        <v>IPC</v>
      </c>
      <c r="O188" s="335">
        <f t="shared" si="37"/>
        <v>1626641.3316752529</v>
      </c>
      <c r="P188" s="347" t="s">
        <v>617</v>
      </c>
      <c r="Q188" s="78">
        <f>+$L188*($O$127+$O$61+$O$184)</f>
        <v>194440.17102091311</v>
      </c>
      <c r="R188" s="78">
        <f>+$L188*($O$127+$O$62+$O$184)</f>
        <v>194440.17102091311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232377.33309646469</v>
      </c>
      <c r="N192" s="15" t="str">
        <f>+'ASIGNACION INDEX'!D184</f>
        <v>IPC</v>
      </c>
      <c r="O192" s="335">
        <f t="shared" si="37"/>
        <v>232377.33309646469</v>
      </c>
      <c r="P192" s="347" t="s">
        <v>617</v>
      </c>
      <c r="Q192" s="78">
        <f t="shared" si="40"/>
        <v>27777.167288701869</v>
      </c>
      <c r="R192" s="78">
        <f t="shared" si="41"/>
        <v>27777.167288701869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929509.33238585875</v>
      </c>
      <c r="N193" s="15" t="str">
        <f>+'ASIGNACION INDEX'!D185</f>
        <v>IPC</v>
      </c>
      <c r="O193" s="335">
        <f t="shared" si="37"/>
        <v>929509.33238585875</v>
      </c>
      <c r="P193" s="347" t="s">
        <v>617</v>
      </c>
      <c r="Q193" s="78">
        <f t="shared" si="40"/>
        <v>111108.66915480747</v>
      </c>
      <c r="R193" s="78">
        <f t="shared" si="41"/>
        <v>111108.66915480747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464754.66619292938</v>
      </c>
      <c r="N194" s="15" t="str">
        <f>+'ASIGNACION INDEX'!D186</f>
        <v>IPC</v>
      </c>
      <c r="O194" s="335">
        <f t="shared" si="37"/>
        <v>464754.66619292938</v>
      </c>
      <c r="P194" s="347" t="s">
        <v>617</v>
      </c>
      <c r="Q194" s="78">
        <f t="shared" si="40"/>
        <v>55554.334577403737</v>
      </c>
      <c r="R194" s="78">
        <f t="shared" si="41"/>
        <v>55554.334577403737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232377.33309646469</v>
      </c>
      <c r="N195" s="15" t="str">
        <f>+'ASIGNACION INDEX'!D187</f>
        <v>IPC</v>
      </c>
      <c r="O195" s="335">
        <f t="shared" si="37"/>
        <v>232377.33309646469</v>
      </c>
      <c r="P195" s="347" t="s">
        <v>617</v>
      </c>
      <c r="Q195" s="78">
        <f t="shared" si="40"/>
        <v>27777.167288701869</v>
      </c>
      <c r="R195" s="78">
        <f t="shared" si="41"/>
        <v>27777.167288701869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464754.66619292938</v>
      </c>
      <c r="N197" s="15" t="str">
        <f>+'ASIGNACION INDEX'!D189</f>
        <v>IPC</v>
      </c>
      <c r="O197" s="335">
        <f t="shared" si="37"/>
        <v>464754.66619292938</v>
      </c>
      <c r="P197" s="347" t="s">
        <v>617</v>
      </c>
      <c r="Q197" s="78">
        <f t="shared" si="40"/>
        <v>55554.334577403737</v>
      </c>
      <c r="R197" s="78">
        <f>+$L197*($O$127+$O$62+$O$184)</f>
        <v>55554.334577403737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4070414.6626398996</v>
      </c>
      <c r="N200" s="182"/>
      <c r="O200" s="341">
        <f>SUM(O186:O199)</f>
        <v>4070414.6626398996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592211.84390793182</v>
      </c>
      <c r="N201" s="182"/>
      <c r="O201" s="341">
        <f>+M201</f>
        <v>592211.84390793182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592211.84390793182</v>
      </c>
      <c r="N202" s="182"/>
      <c r="O202" s="341">
        <f>+M202</f>
        <v>592211.84390793182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36492780.173483931</v>
      </c>
      <c r="K207" s="192"/>
      <c r="L207" s="191"/>
      <c r="M207" s="191">
        <f>+$M$127+M60+M200+$M$184</f>
        <v>14053101.108448902</v>
      </c>
      <c r="N207" s="193"/>
      <c r="O207" s="343">
        <f>+$O$127+O60+O200+$O$184</f>
        <v>50545881.281932838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9538374.1776106916</v>
      </c>
      <c r="O215" s="270">
        <f t="shared" ref="O215:O217" si="43">SUM(H215:N215)</f>
        <v>44503891.80983457</v>
      </c>
      <c r="P215" s="271">
        <f t="shared" ref="P215:V217" si="44">+H215/$O215</f>
        <v>0.75464211789729008</v>
      </c>
      <c r="Q215" s="271">
        <f t="shared" si="44"/>
        <v>0</v>
      </c>
      <c r="R215" s="271">
        <f t="shared" si="44"/>
        <v>3.1031139210914417E-2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0.21432674289179537</v>
      </c>
      <c r="W215" s="272">
        <f t="shared" ref="W215:W217" si="45">SUM(P215:V215)</f>
        <v>0.99999999999999978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2801199.4309213017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2422826.798215718</v>
      </c>
      <c r="O216" s="270">
        <f t="shared" si="43"/>
        <v>5224026.2291370202</v>
      </c>
      <c r="P216" s="271">
        <f t="shared" si="44"/>
        <v>0</v>
      </c>
      <c r="Q216" s="271">
        <f t="shared" si="44"/>
        <v>0</v>
      </c>
      <c r="R216" s="271">
        <f t="shared" si="44"/>
        <v>0.53621465667565071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0.46378534332434918</v>
      </c>
      <c r="W216" s="272">
        <f t="shared" si="45"/>
        <v>0.99999999999999989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710893.67044404126</v>
      </c>
      <c r="O217" s="270">
        <f t="shared" si="43"/>
        <v>817963.24296125234</v>
      </c>
      <c r="P217" s="271">
        <f t="shared" si="44"/>
        <v>0</v>
      </c>
      <c r="Q217" s="271">
        <f t="shared" si="44"/>
        <v>0</v>
      </c>
      <c r="R217" s="271">
        <f t="shared" si="44"/>
        <v>0.13089777986794343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0.86910222013205662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2801199.4309213017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2002140.6330563948</v>
      </c>
      <c r="O219" s="212">
        <f>SUM(H219:N219)</f>
        <v>4803340.063977696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0.58317741271926504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0.41682258728073507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645023.82124546682</v>
      </c>
      <c r="O220" s="212">
        <f>SUM(H220:N220)</f>
        <v>752093.39376267791</v>
      </c>
      <c r="P220" s="264">
        <f>+H220/$O220</f>
        <v>0</v>
      </c>
      <c r="Q220" s="264">
        <f t="shared" si="48"/>
        <v>0</v>
      </c>
      <c r="R220" s="264">
        <f t="shared" si="48"/>
        <v>0.14236207019655964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0.85763792980344045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4289275.4656169638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12672094.64627045</v>
      </c>
      <c r="O224" s="214">
        <f>SUM(H224:N224)</f>
        <v>50545881.281932831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0.66443615816527268</v>
      </c>
      <c r="I225" s="216">
        <f t="shared" si="51"/>
        <v>0</v>
      </c>
      <c r="J225" s="216">
        <f t="shared" si="51"/>
        <v>8.4859049972685438E-2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0.25070479186204192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3583858.6482820017</v>
      </c>
      <c r="I230" s="195">
        <f>+$O200*($O$127/(O60+$O$127+$O$184))</f>
        <v>420686.16515932337</v>
      </c>
      <c r="J230" s="1274">
        <f>+$O200*($O$184/(O60+$O$127+$O$184))</f>
        <v>65869.849198574491</v>
      </c>
      <c r="K230" s="265">
        <f>+SUM(H230:J230)</f>
        <v>4070414.6626398996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4DBB0-B745-4379-A056-57CEA6DCD541}">
  <sheetPr codeName="Hoja6"/>
  <dimension ref="A2:W230"/>
  <sheetViews>
    <sheetView showGridLines="0" zoomScale="55" zoomScaleNormal="55" workbookViewId="0">
      <pane xSplit="3" ySplit="9" topLeftCell="D125" activePane="bottomRight" state="frozen"/>
      <selection activeCell="G225" sqref="G225"/>
      <selection pane="topRight" activeCell="G225" sqref="G225"/>
      <selection pane="bottomLeft" activeCell="G225" sqref="G225"/>
      <selection pane="bottomRight" activeCell="C90" sqref="C90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769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10.966799717119908</v>
      </c>
      <c r="M27" s="78">
        <f t="shared" ref="M27" si="6">+L27*E27</f>
        <v>131349.12684941397</v>
      </c>
      <c r="N27" s="15" t="str">
        <f>+'ASIGNACION INDEX'!D19</f>
        <v>IPC</v>
      </c>
      <c r="O27" s="335">
        <f t="shared" ref="O27" si="7">+J27+M27</f>
        <v>131349.12684941397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131349.12684941397</v>
      </c>
      <c r="N33" s="15">
        <f>+'ASIGNACION INDEX'!D25</f>
        <v>0</v>
      </c>
      <c r="O33" s="336">
        <f>SUM(O26:O32)</f>
        <v>131349.12684941397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856969.61955342884</v>
      </c>
      <c r="M36" s="1137">
        <f t="shared" ref="M36:M51" si="10">+L36*E36</f>
        <v>856969.61955342884</v>
      </c>
      <c r="N36" s="1138" t="str">
        <f>+'ASIGNACION INDEX'!D28</f>
        <v>IPC</v>
      </c>
      <c r="O36" s="1139">
        <f t="shared" ref="O36:O51" si="11">+J36+M36</f>
        <v>856969.61955342884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64634.942526102808</v>
      </c>
      <c r="M38" s="1097">
        <f t="shared" si="10"/>
        <v>64634.942526102808</v>
      </c>
      <c r="N38" s="1102" t="str">
        <f>+'ASIGNACION INDEX'!D30</f>
        <v>IPC</v>
      </c>
      <c r="O38" s="1099">
        <f t="shared" si="11"/>
        <v>64634.942526102808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177946.32522890327</v>
      </c>
      <c r="M39" s="1097">
        <f t="shared" si="10"/>
        <v>177946.32522890327</v>
      </c>
      <c r="N39" s="1102" t="str">
        <f>+'ASIGNACION INDEX'!D31</f>
        <v>IPC</v>
      </c>
      <c r="O39" s="1099">
        <f t="shared" si="11"/>
        <v>177946.32522890327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663438.13567105425</v>
      </c>
      <c r="M40" s="1097">
        <f t="shared" si="10"/>
        <v>663438.13567105425</v>
      </c>
      <c r="N40" s="1102" t="str">
        <f>+'ASIGNACION INDEX'!D32</f>
        <v>IPC</v>
      </c>
      <c r="O40" s="1099">
        <f t="shared" si="11"/>
        <v>663438.13567105425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215211.10181365721</v>
      </c>
      <c r="M41" s="1097">
        <f t="shared" si="10"/>
        <v>215211.10181365721</v>
      </c>
      <c r="N41" s="1102" t="str">
        <f>+'ASIGNACION INDEX'!D33</f>
        <v>IPC</v>
      </c>
      <c r="O41" s="1099">
        <f t="shared" si="11"/>
        <v>215211.10181365721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123663.83263303281</v>
      </c>
      <c r="M42" s="1097">
        <f t="shared" si="10"/>
        <v>123663.83263303281</v>
      </c>
      <c r="N42" s="1102" t="str">
        <f>+'ASIGNACION INDEX'!D34</f>
        <v>IPC</v>
      </c>
      <c r="O42" s="1099">
        <f t="shared" si="11"/>
        <v>123663.83263303281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880556.92403296405</v>
      </c>
      <c r="M44" s="1097">
        <f t="shared" si="10"/>
        <v>880556.92403296405</v>
      </c>
      <c r="N44" s="1102" t="str">
        <f>+'ASIGNACION INDEX'!D36</f>
        <v>IPC</v>
      </c>
      <c r="O44" s="1099">
        <f t="shared" si="11"/>
        <v>880556.92403296405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207536.38232848246</v>
      </c>
      <c r="M45" s="1097">
        <f t="shared" si="10"/>
        <v>207536.38232848246</v>
      </c>
      <c r="N45" s="1102" t="str">
        <f>+'ASIGNACION INDEX'!D37</f>
        <v>IPC</v>
      </c>
      <c r="O45" s="1099">
        <f t="shared" si="11"/>
        <v>207536.38232848246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109363.0493851105</v>
      </c>
      <c r="M46" s="1097">
        <f t="shared" si="10"/>
        <v>109363.0493851105</v>
      </c>
      <c r="N46" s="1102" t="str">
        <f>+'ASIGNACION INDEX'!D38</f>
        <v>IPC</v>
      </c>
      <c r="O46" s="1099">
        <f t="shared" si="11"/>
        <v>109363.0493851105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517515.92223607196</v>
      </c>
      <c r="M47" s="1097">
        <f t="shared" si="10"/>
        <v>517515.92223607196</v>
      </c>
      <c r="N47" s="1102" t="str">
        <f>+'ASIGNACION INDEX'!D39</f>
        <v>IPC</v>
      </c>
      <c r="O47" s="1099">
        <f t="shared" si="11"/>
        <v>517515.92223607196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1342821.0574063719</v>
      </c>
      <c r="M49" s="1097">
        <f t="shared" si="10"/>
        <v>1342821.0574063719</v>
      </c>
      <c r="N49" s="1102" t="str">
        <f>+'ASIGNACION INDEX'!D41</f>
        <v>IPC</v>
      </c>
      <c r="O49" s="1099">
        <f t="shared" si="11"/>
        <v>1342821.0574063719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29655.304269222237</v>
      </c>
      <c r="M50" s="1097">
        <f t="shared" si="10"/>
        <v>29655.304269222237</v>
      </c>
      <c r="N50" s="1102" t="str">
        <f>+'ASIGNACION INDEX'!D42</f>
        <v>IPC</v>
      </c>
      <c r="O50" s="1099">
        <f t="shared" si="11"/>
        <v>29655.304269222237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5888622.9497288801</v>
      </c>
      <c r="N52" s="1148">
        <f>+'ASIGNACION INDEX'!D44</f>
        <v>0</v>
      </c>
      <c r="O52" s="1149">
        <f>SUM(O36:O51)</f>
        <v>5888622.9497288801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7910978.5387567449</v>
      </c>
      <c r="N60" s="15">
        <f>+'ASIGNACION INDEX'!D52</f>
        <v>0</v>
      </c>
      <c r="O60" s="336">
        <f>SUM(O22,O33,O52,O57,O14)</f>
        <v>41495489.708802164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10.966799717119908</v>
      </c>
      <c r="M100" s="78">
        <f>+L100*E100</f>
        <v>6305.9098373439474</v>
      </c>
      <c r="N100" s="15" t="str">
        <f>+'ASIGNACION INDEX'!D92</f>
        <v>IPC</v>
      </c>
      <c r="O100" s="335">
        <f>+J100+M100</f>
        <v>6305.9098373439474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324421.84772864636</v>
      </c>
      <c r="M101" s="78">
        <f>+L101*E101</f>
        <v>324421.84772864636</v>
      </c>
      <c r="N101" s="15" t="str">
        <f>+'ASIGNACION INDEX'!D93</f>
        <v>IPC</v>
      </c>
      <c r="O101" s="335">
        <f>+J101+M101</f>
        <v>324421.84772864636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197936.79540929687</v>
      </c>
      <c r="M102" s="78">
        <f>+L102*E102</f>
        <v>197936.79540929687</v>
      </c>
      <c r="N102" s="15" t="str">
        <f>+'ASIGNACION INDEX'!D94</f>
        <v>IPC</v>
      </c>
      <c r="O102" s="335">
        <f>+J102+M102</f>
        <v>197936.79540929687</v>
      </c>
      <c r="P102" s="347" t="s">
        <v>617</v>
      </c>
      <c r="R102" s="78">
        <f>+HLOOKUP($F$82,SSEE!$B$4:$Y$150,140,FALSE)+HLOOKUP("CONV.IN-OUT.70",SSEE!$B$4:$Y$150,140,FALSE)</f>
        <v>184352.85039164562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58985.790496117523</v>
      </c>
      <c r="M103" s="78">
        <f>+L103*E103</f>
        <v>58985.790496117523</v>
      </c>
      <c r="N103" s="15" t="str">
        <f>+'ASIGNACION INDEX'!D95</f>
        <v>IPC</v>
      </c>
      <c r="O103" s="335">
        <f>+J103+M103</f>
        <v>58985.790496117523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3573.9546264848786</v>
      </c>
      <c r="M104" s="78">
        <f>+L104*E104</f>
        <v>3573.9546264848786</v>
      </c>
      <c r="N104" s="15" t="str">
        <f>+'ASIGNACION INDEX'!D96</f>
        <v>IPC</v>
      </c>
      <c r="O104" s="335">
        <f>+J104+M104</f>
        <v>3573.9546264848786</v>
      </c>
      <c r="P104" s="347" t="s">
        <v>617</v>
      </c>
      <c r="R104" s="78">
        <f>+HLOOKUP($F$82,SSEE!$B$4:$Y$150,147,FALSE)+HLOOKUP("CONV.IN-OUT.70",SSEE!$B$4:$Y$150,147,FALSE)</f>
        <v>3328.6823766166231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591224.29809788964</v>
      </c>
      <c r="N105" s="15">
        <f>+'ASIGNACION INDEX'!D97</f>
        <v>0</v>
      </c>
      <c r="O105" s="336">
        <f>SUM(O99:O104)</f>
        <v>591224.29809788964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142031.72868269711</v>
      </c>
      <c r="M108" s="78">
        <f t="shared" ref="M108:M118" si="22">+L108*E108</f>
        <v>142031.72868269711</v>
      </c>
      <c r="N108" s="15" t="str">
        <f>+'ASIGNACION INDEX'!D100</f>
        <v>IPC</v>
      </c>
      <c r="O108" s="335">
        <f t="shared" ref="O108:O118" si="23">+J108+M108</f>
        <v>142031.72868269711</v>
      </c>
      <c r="P108" s="347" t="s">
        <v>618</v>
      </c>
      <c r="R108" s="78">
        <f>+HLOOKUP($F$82,SSEE!$B$4:$Y$138,72,FALSE)+HLOOKUP("CONV.IN-OUT.70",SSEE!$B$4:$Y$138,72,FALSE)</f>
        <v>132284.41924890451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43411.039896479473</v>
      </c>
      <c r="M109" s="78">
        <f t="shared" si="22"/>
        <v>43411.039896479473</v>
      </c>
      <c r="N109" s="15" t="str">
        <f>+'ASIGNACION INDEX'!D101</f>
        <v>IPC</v>
      </c>
      <c r="O109" s="335">
        <f t="shared" si="23"/>
        <v>43411.039896479473</v>
      </c>
      <c r="P109" s="347" t="s">
        <v>618</v>
      </c>
      <c r="R109" s="78">
        <f>+HLOOKUP($F$82,SSEE!$B$4:$Y$138,86,FALSE)+HLOOKUP("CONV.IN-OUT.70",SSEE!$B$4:$Y$138,86,FALSE)</f>
        <v>40431.840511678558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42870.687517840903</v>
      </c>
      <c r="M110" s="78">
        <f t="shared" si="22"/>
        <v>42870.687517840903</v>
      </c>
      <c r="N110" s="15" t="str">
        <f>+'ASIGNACION INDEX'!D102</f>
        <v>IPC</v>
      </c>
      <c r="O110" s="335">
        <f t="shared" si="23"/>
        <v>42870.687517840903</v>
      </c>
      <c r="P110" s="347" t="s">
        <v>618</v>
      </c>
      <c r="R110" s="78">
        <f>+HLOOKUP($F$82,SSEE!$B$4:$Y$138,102,FALSE)+HLOOKUP("CONV.IN-OUT.70",SSEE!$B$4:$Y$138,102,FALSE)</f>
        <v>39928.571268524756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129210.37414815935</v>
      </c>
      <c r="M111" s="78">
        <f t="shared" si="22"/>
        <v>129210.37414815935</v>
      </c>
      <c r="N111" s="15" t="str">
        <f>+'ASIGNACION INDEX'!D103</f>
        <v>IPC</v>
      </c>
      <c r="O111" s="335">
        <f t="shared" si="23"/>
        <v>129210.37414815935</v>
      </c>
      <c r="P111" s="347" t="s">
        <v>618</v>
      </c>
      <c r="R111" s="78">
        <f>+HLOOKUP($F$82,SSEE!$B$4:$Y$138,106,FALSE)+HLOOKUP("CONV.IN-OUT.70",SSEE!$B$4:$Y$138,106,FALSE)</f>
        <v>120342.96465762304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16007.022929574503</v>
      </c>
      <c r="M112" s="78">
        <f t="shared" si="22"/>
        <v>16007.022929574503</v>
      </c>
      <c r="N112" s="15" t="str">
        <f>+'ASIGNACION INDEX'!D104</f>
        <v>IPC</v>
      </c>
      <c r="O112" s="335">
        <f t="shared" si="23"/>
        <v>16007.022929574503</v>
      </c>
      <c r="P112" s="347" t="s">
        <v>618</v>
      </c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12505.385158980413</v>
      </c>
      <c r="M113" s="78">
        <f t="shared" si="22"/>
        <v>12505.385158980413</v>
      </c>
      <c r="N113" s="15" t="str">
        <f>+'ASIGNACION INDEX'!D105</f>
        <v>IPC</v>
      </c>
      <c r="O113" s="335">
        <f t="shared" si="23"/>
        <v>12505.385158980413</v>
      </c>
      <c r="P113" s="347" t="s">
        <v>618</v>
      </c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71506.454962055825</v>
      </c>
      <c r="M114" s="78">
        <f t="shared" si="22"/>
        <v>71506.454962055825</v>
      </c>
      <c r="N114" s="15" t="str">
        <f>+'ASIGNACION INDEX'!D106</f>
        <v>IPC</v>
      </c>
      <c r="O114" s="335">
        <f t="shared" si="23"/>
        <v>71506.454962055825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5701.8579725290283</v>
      </c>
      <c r="M115" s="78">
        <f t="shared" si="22"/>
        <v>5701.8579725290283</v>
      </c>
      <c r="N115" s="15" t="str">
        <f>+'ASIGNACION INDEX'!D107</f>
        <v>IPC</v>
      </c>
      <c r="O115" s="335">
        <f t="shared" si="23"/>
        <v>5701.8579725290283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83780.493743747094</v>
      </c>
      <c r="M116" s="78">
        <f t="shared" si="22"/>
        <v>83780.493743747094</v>
      </c>
      <c r="N116" s="15" t="str">
        <f>+'ASIGNACION INDEX'!D108</f>
        <v>IPC</v>
      </c>
      <c r="O116" s="335">
        <f t="shared" si="23"/>
        <v>83780.493743747094</v>
      </c>
      <c r="P116" s="347" t="s">
        <v>618</v>
      </c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68715.807101885075</v>
      </c>
      <c r="M117" s="78">
        <f t="shared" si="22"/>
        <v>68715.807101885075</v>
      </c>
      <c r="N117" s="15" t="str">
        <f>+'ASIGNACION INDEX'!D109</f>
        <v>IPC</v>
      </c>
      <c r="O117" s="335">
        <f t="shared" si="23"/>
        <v>68715.807101885075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8703.266411953522</v>
      </c>
      <c r="M118" s="78">
        <f t="shared" si="22"/>
        <v>8703.266411953522</v>
      </c>
      <c r="N118" s="15" t="str">
        <f>+'ASIGNACION INDEX'!D110</f>
        <v>IPC</v>
      </c>
      <c r="O118" s="335">
        <f t="shared" si="23"/>
        <v>8703.266411953522</v>
      </c>
      <c r="P118" s="348"/>
      <c r="R118" s="78">
        <f>+(HLOOKUP($F$82,SSEE!$B$4:$Y$163,159,FALSE)+HLOOKUP("CONV.IN-OUT.70",SSEE!$B$4:$Y$163,159,FALSE))*VLOOKUP($C$5,'Data SSEE'!$A$2:$L$21,11,FALSE)</f>
        <v>8105.9813434068647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624444.11852590227</v>
      </c>
      <c r="N119" s="15">
        <f>+'ASIGNACION INDEX'!D111</f>
        <v>0</v>
      </c>
      <c r="O119" s="336">
        <f>SUM(O108:O118)</f>
        <v>624444.11852590227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3130601.1860498851</v>
      </c>
      <c r="K127" s="15">
        <f>+'ASIGNACION INDEX'!C119</f>
        <v>0</v>
      </c>
      <c r="L127" s="88"/>
      <c r="M127" s="88">
        <f>+M124+M95+M79+M105+M119</f>
        <v>1723381.8098069197</v>
      </c>
      <c r="N127" s="15">
        <f>+'ASIGNACION INDEX'!D119</f>
        <v>0</v>
      </c>
      <c r="O127" s="336">
        <f>+O124+O95+O79+O105+O119</f>
        <v>4853982.9958568048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375789.57008843403</v>
      </c>
      <c r="M152" s="78">
        <f t="shared" ref="M152:M155" si="31">+L152*E152</f>
        <v>375789.57008843403</v>
      </c>
      <c r="N152" s="15" t="str">
        <f>+'ASIGNACION INDEX'!D144</f>
        <v>IPC</v>
      </c>
      <c r="O152" s="335">
        <f t="shared" ref="O152:O155" si="32">+J152+M152</f>
        <v>375789.57008843403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4.2840010990081483</v>
      </c>
      <c r="M153" s="78">
        <f t="shared" si="31"/>
        <v>1927.8004945536668</v>
      </c>
      <c r="N153" s="15" t="str">
        <f>+'ASIGNACION INDEX'!D145</f>
        <v>IPC</v>
      </c>
      <c r="O153" s="335">
        <f t="shared" si="32"/>
        <v>1927.8004945536668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1.8397134752803241</v>
      </c>
      <c r="M154" s="78">
        <f t="shared" si="31"/>
        <v>36794.269505606484</v>
      </c>
      <c r="N154" s="15" t="str">
        <f>+'ASIGNACION INDEX'!D146</f>
        <v>IPC</v>
      </c>
      <c r="O154" s="335">
        <f t="shared" si="32"/>
        <v>36794.269505606484</v>
      </c>
      <c r="P154" s="347" t="s">
        <v>617</v>
      </c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4.745685427973938</v>
      </c>
      <c r="M155" s="78">
        <f t="shared" si="31"/>
        <v>47456.854279739382</v>
      </c>
      <c r="N155" s="15" t="str">
        <f>+'ASIGNACION INDEX'!D147</f>
        <v>IPC</v>
      </c>
      <c r="O155" s="335">
        <f t="shared" si="32"/>
        <v>47456.854279739382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461968.49436833354</v>
      </c>
      <c r="N158" s="15">
        <f>+'ASIGNACION INDEX'!D150</f>
        <v>0</v>
      </c>
      <c r="O158" s="336">
        <f>SUM(O151:O157)</f>
        <v>461968.49436833354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2286.9479551096128</v>
      </c>
      <c r="M161" s="78">
        <f t="shared" ref="M161:M176" si="35">+L161*E161</f>
        <v>31230.103885385852</v>
      </c>
      <c r="N161" s="15" t="str">
        <f>+'ASIGNACION INDEX'!D153</f>
        <v>IPC</v>
      </c>
      <c r="O161" s="335">
        <f t="shared" ref="O161:O177" si="36">+J161+M161</f>
        <v>31230.103885385852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7752.0019886814098</v>
      </c>
      <c r="M162" s="78">
        <f t="shared" si="35"/>
        <v>4263.601093774776</v>
      </c>
      <c r="N162" s="15" t="str">
        <f>+'ASIGNACION INDEX'!D154</f>
        <v>IPC</v>
      </c>
      <c r="O162" s="335">
        <f t="shared" si="36"/>
        <v>4263.601093774776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4187.3694952711221</v>
      </c>
      <c r="M163" s="78">
        <f t="shared" si="35"/>
        <v>2303.0532223991172</v>
      </c>
      <c r="N163" s="15" t="str">
        <f>+'ASIGNACION INDEX'!D155</f>
        <v>IPC</v>
      </c>
      <c r="O163" s="335">
        <f t="shared" si="36"/>
        <v>2303.0532223991172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901.25075752066152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1802.501515041323</v>
      </c>
      <c r="M165" s="78">
        <f t="shared" si="35"/>
        <v>5407.5045451239694</v>
      </c>
      <c r="N165" s="15" t="str">
        <f>+'ASIGNACION INDEX'!D157</f>
        <v>IPC</v>
      </c>
      <c r="O165" s="335">
        <f t="shared" si="36"/>
        <v>5407.5045451239694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375.789570088434</v>
      </c>
      <c r="M166" s="78">
        <f t="shared" si="35"/>
        <v>1127.3687102653021</v>
      </c>
      <c r="N166" s="15" t="str">
        <f>+'ASIGNACION INDEX'!D158</f>
        <v>IPC</v>
      </c>
      <c r="O166" s="335">
        <f t="shared" si="36"/>
        <v>1127.3687102653021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48.315801868512942</v>
      </c>
      <c r="M167" s="78">
        <f t="shared" si="35"/>
        <v>10655.901013340477</v>
      </c>
      <c r="N167" s="15" t="str">
        <f>+'ASIGNACION INDEX'!D159</f>
        <v>IPC</v>
      </c>
      <c r="O167" s="335">
        <f t="shared" si="36"/>
        <v>10655.901013340477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162.65246277913391</v>
      </c>
      <c r="M168" s="78">
        <f t="shared" si="35"/>
        <v>9424.3160540841327</v>
      </c>
      <c r="N168" s="15" t="str">
        <f>+'ASIGNACION INDEX'!D160</f>
        <v>IPC</v>
      </c>
      <c r="O168" s="335">
        <f t="shared" si="36"/>
        <v>9424.3160540841327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121.72361017407361</v>
      </c>
      <c r="M169" s="78">
        <f t="shared" si="35"/>
        <v>443.42172277698251</v>
      </c>
      <c r="N169" s="15" t="str">
        <f>+'ASIGNACION INDEX'!D161</f>
        <v>IPC</v>
      </c>
      <c r="O169" s="335">
        <f t="shared" si="36"/>
        <v>443.42172277698251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52.385066070327703</v>
      </c>
      <c r="M170" s="78">
        <f t="shared" si="35"/>
        <v>8330.0516925098418</v>
      </c>
      <c r="N170" s="15" t="str">
        <f>+'ASIGNACION INDEX'!D162</f>
        <v>IPC</v>
      </c>
      <c r="O170" s="335">
        <f t="shared" si="36"/>
        <v>8330.0516925098418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8.0311599550328179</v>
      </c>
      <c r="M171" s="78">
        <f t="shared" si="35"/>
        <v>295.31722463220677</v>
      </c>
      <c r="N171" s="15" t="str">
        <f>+'ASIGNACION INDEX'!D163</f>
        <v>IPC</v>
      </c>
      <c r="O171" s="335">
        <f t="shared" si="36"/>
        <v>295.31722463220677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3.0277902504268113</v>
      </c>
      <c r="M172" s="78">
        <f t="shared" si="35"/>
        <v>11333.633116226927</v>
      </c>
      <c r="N172" s="15" t="str">
        <f>+'ASIGNACION INDEX'!D164</f>
        <v>IPC</v>
      </c>
      <c r="O172" s="335">
        <f t="shared" si="36"/>
        <v>11333.633116226927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2297.1940905393308</v>
      </c>
      <c r="M173" s="78">
        <f t="shared" si="35"/>
        <v>2297.1940905393308</v>
      </c>
      <c r="N173" s="15" t="str">
        <f>+'ASIGNACION INDEX'!D165</f>
        <v>IPC</v>
      </c>
      <c r="O173" s="335">
        <f t="shared" si="36"/>
        <v>2297.1940905393308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644.21069158017258</v>
      </c>
      <c r="M174" s="78">
        <f t="shared" si="35"/>
        <v>1932.6320747405177</v>
      </c>
      <c r="N174" s="15" t="str">
        <f>+'ASIGNACION INDEX'!D166</f>
        <v>IPC</v>
      </c>
      <c r="O174" s="335">
        <f t="shared" si="36"/>
        <v>1932.6320747405177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87044.431751760858</v>
      </c>
      <c r="M175" s="78">
        <f t="shared" si="35"/>
        <v>87044.431751760858</v>
      </c>
      <c r="N175" s="15" t="str">
        <f>+'ASIGNACION INDEX'!D167</f>
        <v>IPC</v>
      </c>
      <c r="O175" s="335">
        <f t="shared" si="36"/>
        <v>87044.431751760858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7754.9318295822659</v>
      </c>
      <c r="M176" s="78">
        <f t="shared" si="35"/>
        <v>7754.9318295822659</v>
      </c>
      <c r="N176" s="15" t="str">
        <f>+'ASIGNACION INDEX'!D168</f>
        <v>IPC</v>
      </c>
      <c r="O176" s="335">
        <f t="shared" si="36"/>
        <v>7754.9318295822659</v>
      </c>
      <c r="P176" s="348"/>
      <c r="R176" s="111">
        <f>+HLOOKUP($C$5,'Transporte LAT '!$A$3:$Z$41,39,FALSE)</f>
        <v>7754.9318295822659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183843.46202714255</v>
      </c>
      <c r="N177" s="15">
        <f>+'ASIGNACION INDEX'!D169</f>
        <v>0</v>
      </c>
      <c r="O177" s="335">
        <f t="shared" si="36"/>
        <v>183843.46202714255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710302.31110613525</v>
      </c>
      <c r="N184" s="15">
        <f>+'ASIGNACION INDEX'!D176</f>
        <v>0</v>
      </c>
      <c r="O184" s="336">
        <f>+O182+O147+O177+O158</f>
        <v>817371.88362334645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1650839.5605898811</v>
      </c>
      <c r="N188" s="15" t="str">
        <f>+'ASIGNACION INDEX'!D180</f>
        <v>IPC</v>
      </c>
      <c r="O188" s="335">
        <f t="shared" si="37"/>
        <v>1650839.5605898811</v>
      </c>
      <c r="P188" s="347" t="s">
        <v>617</v>
      </c>
      <c r="Q188" s="78">
        <f>+$L188*($O$127+$O$61+$O$184)</f>
        <v>198497.42078180533</v>
      </c>
      <c r="R188" s="78">
        <f>+$L188*($O$127+$O$62+$O$184)</f>
        <v>198497.42078180533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235834.2229414116</v>
      </c>
      <c r="N192" s="15" t="str">
        <f>+'ASIGNACION INDEX'!D184</f>
        <v>IPC</v>
      </c>
      <c r="O192" s="335">
        <f t="shared" si="37"/>
        <v>235834.2229414116</v>
      </c>
      <c r="P192" s="347" t="s">
        <v>617</v>
      </c>
      <c r="Q192" s="78">
        <f t="shared" si="40"/>
        <v>28356.774397400757</v>
      </c>
      <c r="R192" s="78">
        <f t="shared" si="41"/>
        <v>28356.774397400757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943336.8917656464</v>
      </c>
      <c r="N193" s="15" t="str">
        <f>+'ASIGNACION INDEX'!D185</f>
        <v>IPC</v>
      </c>
      <c r="O193" s="335">
        <f t="shared" si="37"/>
        <v>943336.8917656464</v>
      </c>
      <c r="P193" s="347" t="s">
        <v>617</v>
      </c>
      <c r="Q193" s="78">
        <f t="shared" si="40"/>
        <v>113427.09758960303</v>
      </c>
      <c r="R193" s="78">
        <f t="shared" si="41"/>
        <v>113427.09758960303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471668.4458828232</v>
      </c>
      <c r="N194" s="15" t="str">
        <f>+'ASIGNACION INDEX'!D186</f>
        <v>IPC</v>
      </c>
      <c r="O194" s="335">
        <f t="shared" si="37"/>
        <v>471668.4458828232</v>
      </c>
      <c r="P194" s="347" t="s">
        <v>617</v>
      </c>
      <c r="Q194" s="78">
        <f t="shared" si="40"/>
        <v>56713.548794801514</v>
      </c>
      <c r="R194" s="78">
        <f t="shared" si="41"/>
        <v>56713.548794801514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235834.2229414116</v>
      </c>
      <c r="N195" s="15" t="str">
        <f>+'ASIGNACION INDEX'!D187</f>
        <v>IPC</v>
      </c>
      <c r="O195" s="335">
        <f t="shared" si="37"/>
        <v>235834.2229414116</v>
      </c>
      <c r="P195" s="347" t="s">
        <v>617</v>
      </c>
      <c r="Q195" s="78">
        <f t="shared" si="40"/>
        <v>28356.774397400757</v>
      </c>
      <c r="R195" s="78">
        <f t="shared" si="41"/>
        <v>28356.774397400757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471668.4458828232</v>
      </c>
      <c r="N197" s="15" t="str">
        <f>+'ASIGNACION INDEX'!D189</f>
        <v>IPC</v>
      </c>
      <c r="O197" s="335">
        <f t="shared" si="37"/>
        <v>471668.4458828232</v>
      </c>
      <c r="P197" s="347" t="s">
        <v>617</v>
      </c>
      <c r="Q197" s="78">
        <f t="shared" si="40"/>
        <v>56713.548794801514</v>
      </c>
      <c r="R197" s="78">
        <f>+$L197*($O$127+$O$62+$O$184)</f>
        <v>56713.548794801514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4129181.7900039973</v>
      </c>
      <c r="N200" s="182"/>
      <c r="O200" s="341">
        <f>SUM(O186:O199)</f>
        <v>4129181.7900039973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602065.16475581285</v>
      </c>
      <c r="N201" s="182"/>
      <c r="O201" s="341">
        <f>+M201</f>
        <v>602065.16475581285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602065.16475581285</v>
      </c>
      <c r="N202" s="182"/>
      <c r="O202" s="341">
        <f>+M202</f>
        <v>602065.16475581285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36822181.928612515</v>
      </c>
      <c r="K207" s="192"/>
      <c r="L207" s="191"/>
      <c r="M207" s="191">
        <f>+$M$127+M60+M200+$M$184</f>
        <v>14473844.449673796</v>
      </c>
      <c r="N207" s="193"/>
      <c r="O207" s="343">
        <f>+$O$127+O60+O200+$O$184</f>
        <v>51296026.378286317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10162659.867515467</v>
      </c>
      <c r="O215" s="270">
        <f t="shared" ref="O215:O217" si="43">SUM(H215:N215)</f>
        <v>45128177.499739341</v>
      </c>
      <c r="P215" s="271">
        <f t="shared" ref="P215:V217" si="44">+H215/$O215</f>
        <v>0.74420269177144149</v>
      </c>
      <c r="Q215" s="271">
        <f t="shared" si="44"/>
        <v>0</v>
      </c>
      <c r="R215" s="271">
        <f t="shared" si="44"/>
        <v>3.0601866476580562E-2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0.22519544175197784</v>
      </c>
      <c r="W215" s="272">
        <f t="shared" ref="W215:W217" si="45">SUM(P215:V215)</f>
        <v>0.99999999999999989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3130601.1860498851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2148319.6739026718</v>
      </c>
      <c r="O216" s="270">
        <f t="shared" si="43"/>
        <v>5278920.8599525569</v>
      </c>
      <c r="P216" s="271">
        <f t="shared" si="44"/>
        <v>0</v>
      </c>
      <c r="Q216" s="271">
        <f t="shared" si="44"/>
        <v>0</v>
      </c>
      <c r="R216" s="271">
        <f t="shared" si="44"/>
        <v>0.5930380979566382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0.4069619020433618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781858.44607720885</v>
      </c>
      <c r="O217" s="270">
        <f t="shared" si="43"/>
        <v>888928.01859441993</v>
      </c>
      <c r="P217" s="271">
        <f t="shared" si="44"/>
        <v>0</v>
      </c>
      <c r="Q217" s="271">
        <f t="shared" si="44"/>
        <v>0</v>
      </c>
      <c r="R217" s="271">
        <f t="shared" si="44"/>
        <v>0.12044796685170346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0.87955203314829655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3130601.1860498851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1723381.8098069199</v>
      </c>
      <c r="O219" s="212">
        <f>SUM(H219:N219)</f>
        <v>4853982.9958568048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0.64495512009870248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0.35504487990129757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710302.31110613514</v>
      </c>
      <c r="O220" s="212">
        <f>SUM(H220:N220)</f>
        <v>817371.88362334622</v>
      </c>
      <c r="P220" s="264">
        <f>+H220/$O220</f>
        <v>0</v>
      </c>
      <c r="Q220" s="264">
        <f t="shared" si="48"/>
        <v>0</v>
      </c>
      <c r="R220" s="264">
        <f t="shared" si="48"/>
        <v>0.13099248293516044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0.86900751706483959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4618677.2207455477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13092837.987495348</v>
      </c>
      <c r="O224" s="214">
        <f>SUM(H224:N224)</f>
        <v>51296026.378286317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0.6547195473266092</v>
      </c>
      <c r="I225" s="216">
        <f t="shared" si="51"/>
        <v>0</v>
      </c>
      <c r="J225" s="216">
        <f t="shared" si="51"/>
        <v>9.0039668700354542E-2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0.25524078397303629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3632687.7909371713</v>
      </c>
      <c r="I230" s="195">
        <f>+$O200*($O$127/(O60+$O$127+$O$184))</f>
        <v>424937.86409575195</v>
      </c>
      <c r="J230" s="1274">
        <f>+$O200*($O$184/(O60+$O$127+$O$184))</f>
        <v>71556.134971073741</v>
      </c>
      <c r="K230" s="265">
        <f>+SUM(H230:J230)</f>
        <v>4129181.7900039973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02969-2DD5-4506-967A-4E030401EA93}">
  <sheetPr codeName="Hoja7"/>
  <dimension ref="A2:W230"/>
  <sheetViews>
    <sheetView showGridLines="0" zoomScale="70" zoomScaleNormal="70" workbookViewId="0">
      <pane xSplit="3" ySplit="9" topLeftCell="D29" activePane="bottomRight" state="frozen"/>
      <selection activeCell="G225" sqref="G225"/>
      <selection pane="topRight" activeCell="G225" sqref="G225"/>
      <selection pane="bottomLeft" activeCell="G225" sqref="G225"/>
      <selection pane="bottomRight" activeCell="C52" sqref="C52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770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1.3948632182562855</v>
      </c>
      <c r="M27" s="78">
        <f t="shared" ref="M27" si="6">+L27*E27</f>
        <v>16706.247083761107</v>
      </c>
      <c r="N27" s="15" t="str">
        <f>+'ASIGNACION INDEX'!D19</f>
        <v>IPC</v>
      </c>
      <c r="O27" s="335">
        <f t="shared" ref="O27" si="7">+J27+M27</f>
        <v>16706.247083761107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16706.247083761107</v>
      </c>
      <c r="N33" s="15">
        <f>+'ASIGNACION INDEX'!D25</f>
        <v>0</v>
      </c>
      <c r="O33" s="336">
        <f>SUM(O26:O32)</f>
        <v>16706.247083761107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759374.8588237348</v>
      </c>
      <c r="M36" s="1137">
        <f t="shared" ref="M36:M51" si="10">+L36*E36</f>
        <v>759374.8588237348</v>
      </c>
      <c r="N36" s="1138" t="str">
        <f>+'ASIGNACION INDEX'!D28</f>
        <v>IPC</v>
      </c>
      <c r="O36" s="1139">
        <f t="shared" ref="O36:O51" si="11">+J36+M36</f>
        <v>759374.8588237348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57274.084443526117</v>
      </c>
      <c r="M38" s="1097">
        <f t="shared" si="10"/>
        <v>57274.084443526117</v>
      </c>
      <c r="N38" s="1102" t="str">
        <f>+'ASIGNACION INDEX'!D30</f>
        <v>IPC</v>
      </c>
      <c r="O38" s="1099">
        <f t="shared" si="11"/>
        <v>57274.084443526117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157681.16222056586</v>
      </c>
      <c r="M39" s="1097">
        <f t="shared" si="10"/>
        <v>157681.16222056586</v>
      </c>
      <c r="N39" s="1102" t="str">
        <f>+'ASIGNACION INDEX'!D31</f>
        <v>IPC</v>
      </c>
      <c r="O39" s="1099">
        <f t="shared" si="11"/>
        <v>157681.16222056586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587883.43147569278</v>
      </c>
      <c r="M40" s="1097">
        <f t="shared" si="10"/>
        <v>587883.43147569278</v>
      </c>
      <c r="N40" s="1102" t="str">
        <f>+'ASIGNACION INDEX'!D32</f>
        <v>IPC</v>
      </c>
      <c r="O40" s="1099">
        <f t="shared" si="11"/>
        <v>587883.43147569278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190702.09296591918</v>
      </c>
      <c r="M41" s="1097">
        <f t="shared" si="10"/>
        <v>190702.09296591918</v>
      </c>
      <c r="N41" s="1102" t="str">
        <f>+'ASIGNACION INDEX'!D33</f>
        <v>IPC</v>
      </c>
      <c r="O41" s="1099">
        <f t="shared" si="11"/>
        <v>190702.09296591918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109580.5537380039</v>
      </c>
      <c r="M42" s="1097">
        <f t="shared" si="10"/>
        <v>109580.5537380039</v>
      </c>
      <c r="N42" s="1102" t="str">
        <f>+'ASIGNACION INDEX'!D34</f>
        <v>IPC</v>
      </c>
      <c r="O42" s="1099">
        <f t="shared" si="11"/>
        <v>109580.5537380039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780275.95683291892</v>
      </c>
      <c r="M44" s="1097">
        <f t="shared" si="10"/>
        <v>780275.95683291892</v>
      </c>
      <c r="N44" s="1102" t="str">
        <f>+'ASIGNACION INDEX'!D36</f>
        <v>IPC</v>
      </c>
      <c r="O44" s="1099">
        <f t="shared" si="11"/>
        <v>780275.95683291892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183901.39794407776</v>
      </c>
      <c r="M45" s="1097">
        <f t="shared" si="10"/>
        <v>183901.39794407776</v>
      </c>
      <c r="N45" s="1102" t="str">
        <f>+'ASIGNACION INDEX'!D37</f>
        <v>IPC</v>
      </c>
      <c r="O45" s="1099">
        <f t="shared" si="11"/>
        <v>183901.39794407776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96908.394758063791</v>
      </c>
      <c r="M46" s="1097">
        <f t="shared" si="10"/>
        <v>96908.394758063791</v>
      </c>
      <c r="N46" s="1102" t="str">
        <f>+'ASIGNACION INDEX'!D38</f>
        <v>IPC</v>
      </c>
      <c r="O46" s="1099">
        <f t="shared" si="11"/>
        <v>96908.394758063791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458579.36083176488</v>
      </c>
      <c r="M47" s="1097">
        <f t="shared" si="10"/>
        <v>458579.36083176488</v>
      </c>
      <c r="N47" s="1102" t="str">
        <f>+'ASIGNACION INDEX'!D39</f>
        <v>IPC</v>
      </c>
      <c r="O47" s="1099">
        <f t="shared" si="11"/>
        <v>458579.36083176488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1189895.7998357925</v>
      </c>
      <c r="M49" s="1097">
        <f t="shared" si="10"/>
        <v>1189895.7998357925</v>
      </c>
      <c r="N49" s="1102" t="str">
        <f>+'ASIGNACION INDEX'!D41</f>
        <v>IPC</v>
      </c>
      <c r="O49" s="1099">
        <f t="shared" si="11"/>
        <v>1189895.7998357925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26278.052312461856</v>
      </c>
      <c r="M50" s="1097">
        <f t="shared" si="10"/>
        <v>26278.052312461856</v>
      </c>
      <c r="N50" s="1102" t="str">
        <f>+'ASIGNACION INDEX'!D42</f>
        <v>IPC</v>
      </c>
      <c r="O50" s="1099">
        <f t="shared" si="11"/>
        <v>26278.052312461856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5297645.4988269992</v>
      </c>
      <c r="N52" s="1148">
        <f>+'ASIGNACION INDEX'!D44</f>
        <v>0</v>
      </c>
      <c r="O52" s="1149">
        <f>SUM(O36:O51)</f>
        <v>5297645.4988269992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7205358.208089211</v>
      </c>
      <c r="N60" s="15">
        <f>+'ASIGNACION INDEX'!D52</f>
        <v>0</v>
      </c>
      <c r="O60" s="336">
        <f>SUM(O22,O33,O52,O57,O14)</f>
        <v>40789869.378134631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203372.23199533951</v>
      </c>
      <c r="H84" s="14">
        <f t="shared" ref="H84:H92" si="17">+G84*0.03</f>
        <v>6101.1669598601848</v>
      </c>
      <c r="I84" s="14">
        <f>+G84*'BIENES DE CAPITAL'!$F137</f>
        <v>0</v>
      </c>
      <c r="J84" s="14">
        <f t="shared" ref="J84:J92" si="18">+G84*E84+H84*E84+E84*I84</f>
        <v>209473.39895519969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209473.39895519969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32413.972172000002</v>
      </c>
      <c r="H85" s="14">
        <f t="shared" si="17"/>
        <v>972.41916516000003</v>
      </c>
      <c r="I85" s="14">
        <f>+G85*'BIENES DE CAPITAL'!$F138</f>
        <v>0</v>
      </c>
      <c r="J85" s="14">
        <f t="shared" si="18"/>
        <v>33386.391337159999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33386.391337159999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21215.75</v>
      </c>
      <c r="M86" s="78">
        <f t="shared" si="19"/>
        <v>21215.75</v>
      </c>
      <c r="N86" s="15" t="str">
        <f>+'ASIGNACION INDEX'!D78</f>
        <v>IPC</v>
      </c>
      <c r="O86" s="335">
        <f t="shared" si="16"/>
        <v>21215.75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74933.033352981976</v>
      </c>
      <c r="H92" s="14">
        <f t="shared" si="17"/>
        <v>2247.9910005894594</v>
      </c>
      <c r="I92" s="14">
        <f>+G92*'BIENES DE CAPITAL'!$F145</f>
        <v>0</v>
      </c>
      <c r="J92" s="14">
        <f t="shared" si="18"/>
        <v>77181.02435357144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77181.02435357144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479175.81464593112</v>
      </c>
      <c r="K95" s="15">
        <f>+'ASIGNACION INDEX'!C87</f>
        <v>0</v>
      </c>
      <c r="L95" s="88"/>
      <c r="M95" s="88">
        <f>SUM(M82:M94)</f>
        <v>180419.54804665357</v>
      </c>
      <c r="N95" s="15">
        <f>+'ASIGNACION INDEX'!D87</f>
        <v>0</v>
      </c>
      <c r="O95" s="336">
        <f>SUM(O82:O94)</f>
        <v>659595.36269258475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1.3948632182562855</v>
      </c>
      <c r="M100" s="78">
        <f>+L100*E100</f>
        <v>802.04635049736419</v>
      </c>
      <c r="N100" s="15" t="str">
        <f>+'ASIGNACION INDEX'!D92</f>
        <v>IPC</v>
      </c>
      <c r="O100" s="335">
        <f>+J100+M100</f>
        <v>802.04635049736419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287475.5291169532</v>
      </c>
      <c r="M101" s="78">
        <f>+L101*E101</f>
        <v>287475.5291169532</v>
      </c>
      <c r="N101" s="15" t="str">
        <f>+'ASIGNACION INDEX'!D93</f>
        <v>IPC</v>
      </c>
      <c r="O101" s="335">
        <f>+J101+M101</f>
        <v>287475.5291169532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171878.98725464317</v>
      </c>
      <c r="M102" s="78">
        <f>+L102*E102</f>
        <v>171878.98725464317</v>
      </c>
      <c r="N102" s="15" t="str">
        <f>+'ASIGNACION INDEX'!D94</f>
        <v>IPC</v>
      </c>
      <c r="O102" s="335">
        <f>+J102+M102</f>
        <v>171878.98725464317</v>
      </c>
      <c r="P102" s="347" t="s">
        <v>617</v>
      </c>
      <c r="R102" s="78">
        <f>+HLOOKUP($F$82,SSEE!$B$4:$Y$150,140,FALSE)+HLOOKUP("CONV.IN-OUT.70",SSEE!$B$4:$Y$150,140,FALSE)</f>
        <v>180657.2186468961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52268.278021264225</v>
      </c>
      <c r="M103" s="78">
        <f>+L103*E103</f>
        <v>52268.278021264225</v>
      </c>
      <c r="N103" s="15" t="str">
        <f>+'ASIGNACION INDEX'!D95</f>
        <v>IPC</v>
      </c>
      <c r="O103" s="335">
        <f>+J103+M103</f>
        <v>52268.278021264225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4092.0295422949371</v>
      </c>
      <c r="M104" s="78">
        <f>+L104*E104</f>
        <v>4092.0295422949371</v>
      </c>
      <c r="N104" s="15" t="str">
        <f>+'ASIGNACION INDEX'!D96</f>
        <v>IPC</v>
      </c>
      <c r="O104" s="335">
        <f>+J104+M104</f>
        <v>4092.0295422949371</v>
      </c>
      <c r="P104" s="347" t="s">
        <v>617</v>
      </c>
      <c r="R104" s="78">
        <f>+HLOOKUP($F$82,SSEE!$B$4:$Y$150,147,FALSE)+HLOOKUP("CONV.IN-OUT.70",SSEE!$B$4:$Y$150,147,FALSE)</f>
        <v>4301.0183358638815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516516.87028565287</v>
      </c>
      <c r="N105" s="15">
        <f>+'ASIGNACION INDEX'!D97</f>
        <v>0</v>
      </c>
      <c r="O105" s="336">
        <f>SUM(O99:O104)</f>
        <v>516516.87028565287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112101.88340004126</v>
      </c>
      <c r="M108" s="78">
        <f t="shared" ref="M108:M118" si="22">+L108*E108</f>
        <v>112101.88340004126</v>
      </c>
      <c r="N108" s="15" t="str">
        <f>+'ASIGNACION INDEX'!D100</f>
        <v>IPC</v>
      </c>
      <c r="O108" s="335">
        <f t="shared" ref="O108:O118" si="23">+J108+M108</f>
        <v>112101.88340004126</v>
      </c>
      <c r="P108" s="347" t="s">
        <v>618</v>
      </c>
      <c r="R108" s="78">
        <f>+HLOOKUP($F$82,SSEE!$B$4:$Y$138,72,FALSE)+HLOOKUP("CONV.IN-OUT.70",SSEE!$B$4:$Y$138,72,FALSE)</f>
        <v>117827.16889136788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74041.660136613005</v>
      </c>
      <c r="M109" s="78">
        <f t="shared" si="22"/>
        <v>74041.660136613005</v>
      </c>
      <c r="N109" s="15" t="str">
        <f>+'ASIGNACION INDEX'!D101</f>
        <v>IPC</v>
      </c>
      <c r="O109" s="335">
        <f t="shared" si="23"/>
        <v>74041.660136613005</v>
      </c>
      <c r="P109" s="347" t="s">
        <v>618</v>
      </c>
      <c r="R109" s="78">
        <f>+HLOOKUP($F$82,SSEE!$B$4:$Y$138,86,FALSE)+HLOOKUP("CONV.IN-OUT.70",SSEE!$B$4:$Y$138,86,FALSE)</f>
        <v>77823.127759428433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57378.316480959074</v>
      </c>
      <c r="M110" s="78">
        <f t="shared" si="22"/>
        <v>57378.316480959074</v>
      </c>
      <c r="N110" s="15" t="str">
        <f>+'ASIGNACION INDEX'!D102</f>
        <v>IPC</v>
      </c>
      <c r="O110" s="335">
        <f t="shared" si="23"/>
        <v>57378.316480959074</v>
      </c>
      <c r="P110" s="347" t="s">
        <v>618</v>
      </c>
      <c r="R110" s="78">
        <f>+HLOOKUP($F$82,SSEE!$B$4:$Y$138,102,FALSE)+HLOOKUP("CONV.IN-OUT.70",SSEE!$B$4:$Y$138,102,FALSE)</f>
        <v>60308.751125780225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211308.79056406542</v>
      </c>
      <c r="M111" s="78">
        <f t="shared" si="22"/>
        <v>211308.79056406542</v>
      </c>
      <c r="N111" s="15" t="str">
        <f>+'ASIGNACION INDEX'!D103</f>
        <v>IPC</v>
      </c>
      <c r="O111" s="335">
        <f t="shared" si="23"/>
        <v>211308.79056406542</v>
      </c>
      <c r="P111" s="347" t="s">
        <v>618</v>
      </c>
      <c r="R111" s="78">
        <f>+HLOOKUP($F$82,SSEE!$B$4:$Y$138,106,FALSE)+HLOOKUP("CONV.IN-OUT.70",SSEE!$B$4:$Y$138,106,FALSE)</f>
        <v>222100.78723809964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15181.914527931081</v>
      </c>
      <c r="M112" s="78">
        <f t="shared" si="22"/>
        <v>15181.914527931081</v>
      </c>
      <c r="N112" s="15" t="str">
        <f>+'ASIGNACION INDEX'!D104</f>
        <v>IPC</v>
      </c>
      <c r="O112" s="335">
        <f t="shared" si="23"/>
        <v>15181.914527931081</v>
      </c>
      <c r="P112" s="347" t="s">
        <v>618</v>
      </c>
      <c r="R112" s="78">
        <f>+HLOOKUP($F$82,SSEE!$B$4:$Y$138,115,FALSE)+HLOOKUP("CONV.IN-OUT.70",SSEE!$B$4:$Y$138,115,FALSE)</f>
        <v>15957.287718291704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18996.389549463314</v>
      </c>
      <c r="M113" s="78">
        <f t="shared" si="22"/>
        <v>18996.389549463314</v>
      </c>
      <c r="N113" s="15" t="str">
        <f>+'ASIGNACION INDEX'!D105</f>
        <v>IPC</v>
      </c>
      <c r="O113" s="335">
        <f t="shared" si="23"/>
        <v>18996.389549463314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63363.044503366407</v>
      </c>
      <c r="M114" s="78">
        <f t="shared" si="22"/>
        <v>63363.044503366407</v>
      </c>
      <c r="N114" s="15" t="str">
        <f>+'ASIGNACION INDEX'!D106</f>
        <v>IPC</v>
      </c>
      <c r="O114" s="335">
        <f t="shared" si="23"/>
        <v>63363.044503366407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5052.5100238425293</v>
      </c>
      <c r="M115" s="78">
        <f t="shared" si="22"/>
        <v>5052.5100238425293</v>
      </c>
      <c r="N115" s="15" t="str">
        <f>+'ASIGNACION INDEX'!D107</f>
        <v>IPC</v>
      </c>
      <c r="O115" s="335">
        <f t="shared" si="23"/>
        <v>5052.5100238425293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67534.755265098836</v>
      </c>
      <c r="M116" s="78">
        <f t="shared" si="22"/>
        <v>67534.755265098836</v>
      </c>
      <c r="N116" s="15" t="str">
        <f>+'ASIGNACION INDEX'!D108</f>
        <v>IPC</v>
      </c>
      <c r="O116" s="335">
        <f t="shared" si="23"/>
        <v>67534.755265098836</v>
      </c>
      <c r="P116" s="347" t="s">
        <v>618</v>
      </c>
      <c r="R116" s="78">
        <f>+HLOOKUP($F$82,SSEE!$B$4:$Y$138,132,FALSE)+HLOOKUP("CONV.IN-OUT.70",SSEE!$B$4:$Y$138,132,FALSE)</f>
        <v>70983.901191575045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60890.205587620228</v>
      </c>
      <c r="M117" s="78">
        <f t="shared" si="22"/>
        <v>60890.205587620228</v>
      </c>
      <c r="N117" s="15" t="str">
        <f>+'ASIGNACION INDEX'!D109</f>
        <v>IPC</v>
      </c>
      <c r="O117" s="335">
        <f t="shared" si="23"/>
        <v>60890.205587620228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9626.1065081311044</v>
      </c>
      <c r="M118" s="78">
        <f t="shared" si="22"/>
        <v>9626.1065081311044</v>
      </c>
      <c r="N118" s="15" t="str">
        <f>+'ASIGNACION INDEX'!D110</f>
        <v>IPC</v>
      </c>
      <c r="O118" s="335">
        <f t="shared" si="23"/>
        <v>9626.1065081311044</v>
      </c>
      <c r="P118" s="348"/>
      <c r="R118" s="78">
        <f>+(HLOOKUP($F$82,SSEE!$B$4:$Y$163,159,FALSE)+HLOOKUP("CONV.IN-OUT.70",SSEE!$B$4:$Y$163,159,FALSE))*VLOOKUP($C$5,'Data SSEE'!$A$2:$L$21,11,FALSE)</f>
        <v>10117.732574147292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695475.57654713234</v>
      </c>
      <c r="N119" s="15">
        <f>+'ASIGNACION INDEX'!D111</f>
        <v>0</v>
      </c>
      <c r="O119" s="336">
        <f>SUM(O108:O118)</f>
        <v>695475.57654713234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2608854.6980192252</v>
      </c>
      <c r="K127" s="15">
        <f>+'ASIGNACION INDEX'!C119</f>
        <v>0</v>
      </c>
      <c r="L127" s="88"/>
      <c r="M127" s="88">
        <f>+M124+M95+M79+M105+M119</f>
        <v>1788032.0829595979</v>
      </c>
      <c r="N127" s="15">
        <f>+'ASIGNACION INDEX'!D119</f>
        <v>0</v>
      </c>
      <c r="O127" s="336">
        <f>+O124+O95+O79+O105+O119</f>
        <v>4396886.7809788231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332993.31180729816</v>
      </c>
      <c r="M152" s="78">
        <f t="shared" ref="M152:M155" si="31">+L152*E152</f>
        <v>332993.31180729816</v>
      </c>
      <c r="N152" s="15" t="str">
        <f>+'ASIGNACION INDEX'!D144</f>
        <v>IPC</v>
      </c>
      <c r="O152" s="335">
        <f t="shared" ref="O152:O155" si="32">+J152+M152</f>
        <v>332993.31180729816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3.7961237546031987</v>
      </c>
      <c r="M153" s="78">
        <f t="shared" si="31"/>
        <v>1708.2556895714395</v>
      </c>
      <c r="N153" s="15" t="str">
        <f>+'ASIGNACION INDEX'!D145</f>
        <v>IPC</v>
      </c>
      <c r="O153" s="335">
        <f t="shared" si="32"/>
        <v>1708.2556895714395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1.6302003346339387</v>
      </c>
      <c r="M154" s="78">
        <f t="shared" si="31"/>
        <v>32604.006692678773</v>
      </c>
      <c r="N154" s="15" t="str">
        <f>+'ASIGNACION INDEX'!D146</f>
        <v>IPC</v>
      </c>
      <c r="O154" s="335">
        <f t="shared" si="32"/>
        <v>32604.006692678773</v>
      </c>
      <c r="P154" s="347" t="s">
        <v>617</v>
      </c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4.2052298233950216</v>
      </c>
      <c r="M155" s="78">
        <f t="shared" si="31"/>
        <v>42052.29823395022</v>
      </c>
      <c r="N155" s="15" t="str">
        <f>+'ASIGNACION INDEX'!D147</f>
        <v>IPC</v>
      </c>
      <c r="O155" s="335">
        <f t="shared" si="32"/>
        <v>42052.29823395022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409357.8724234986</v>
      </c>
      <c r="N158" s="15">
        <f>+'ASIGNACION INDEX'!D150</f>
        <v>0</v>
      </c>
      <c r="O158" s="336">
        <f>SUM(O151:O157)</f>
        <v>409357.8724234986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2026.5021547129857</v>
      </c>
      <c r="M161" s="78">
        <f t="shared" ref="M161:M176" si="35">+L161*E161</f>
        <v>27673.50812432959</v>
      </c>
      <c r="N161" s="15" t="str">
        <f>+'ASIGNACION INDEX'!D153</f>
        <v>IPC</v>
      </c>
      <c r="O161" s="335">
        <f t="shared" ref="O161:O177" si="36">+J161+M161</f>
        <v>27673.50812432959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6869.1763178534075</v>
      </c>
      <c r="M162" s="78">
        <f t="shared" si="35"/>
        <v>3778.0469748193746</v>
      </c>
      <c r="N162" s="15" t="str">
        <f>+'ASIGNACION INDEX'!D154</f>
        <v>IPC</v>
      </c>
      <c r="O162" s="335">
        <f t="shared" si="36"/>
        <v>3778.0469748193746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3710.4969029956078</v>
      </c>
      <c r="M163" s="78">
        <f t="shared" si="35"/>
        <v>2040.7732966475844</v>
      </c>
      <c r="N163" s="15" t="str">
        <f>+'ASIGNACION INDEX'!D155</f>
        <v>IPC</v>
      </c>
      <c r="O163" s="335">
        <f t="shared" si="36"/>
        <v>2040.7732966475844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798.61310266013163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1597.2262053202633</v>
      </c>
      <c r="M165" s="78">
        <f t="shared" si="35"/>
        <v>4791.67861596079</v>
      </c>
      <c r="N165" s="15" t="str">
        <f>+'ASIGNACION INDEX'!D157</f>
        <v>IPC</v>
      </c>
      <c r="O165" s="335">
        <f t="shared" si="36"/>
        <v>4791.67861596079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332.99331180729814</v>
      </c>
      <c r="M166" s="78">
        <f t="shared" si="35"/>
        <v>998.97993542189442</v>
      </c>
      <c r="N166" s="15" t="str">
        <f>+'ASIGNACION INDEX'!D158</f>
        <v>IPC</v>
      </c>
      <c r="O166" s="335">
        <f t="shared" si="36"/>
        <v>998.97993542189442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42.813425803795475</v>
      </c>
      <c r="M167" s="78">
        <f t="shared" si="35"/>
        <v>9442.3689510274689</v>
      </c>
      <c r="N167" s="15" t="str">
        <f>+'ASIGNACION INDEX'!D159</f>
        <v>IPC</v>
      </c>
      <c r="O167" s="335">
        <f t="shared" si="36"/>
        <v>9442.3689510274689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144.12901944482169</v>
      </c>
      <c r="M168" s="78">
        <f t="shared" si="35"/>
        <v>8351.041285232177</v>
      </c>
      <c r="N168" s="15" t="str">
        <f>+'ASIGNACION INDEX'!D160</f>
        <v>IPC</v>
      </c>
      <c r="O168" s="335">
        <f t="shared" si="36"/>
        <v>8351.041285232177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107.8612907416954</v>
      </c>
      <c r="M169" s="78">
        <f t="shared" si="35"/>
        <v>392.92327341617613</v>
      </c>
      <c r="N169" s="15" t="str">
        <f>+'ASIGNACION INDEX'!D161</f>
        <v>IPC</v>
      </c>
      <c r="O169" s="335">
        <f t="shared" si="36"/>
        <v>392.92327341617613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46.419267665937362</v>
      </c>
      <c r="M170" s="78">
        <f t="shared" si="35"/>
        <v>7381.3956570483715</v>
      </c>
      <c r="N170" s="15" t="str">
        <f>+'ASIGNACION INDEX'!D162</f>
        <v>IPC</v>
      </c>
      <c r="O170" s="335">
        <f t="shared" si="36"/>
        <v>7381.3956570483715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7.1165427780531152</v>
      </c>
      <c r="M171" s="78">
        <f t="shared" si="35"/>
        <v>261.68544443869598</v>
      </c>
      <c r="N171" s="15" t="str">
        <f>+'ASIGNACION INDEX'!D163</f>
        <v>IPC</v>
      </c>
      <c r="O171" s="335">
        <f t="shared" si="36"/>
        <v>261.68544443869598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2.6829746837045167</v>
      </c>
      <c r="M172" s="78">
        <f t="shared" si="35"/>
        <v>10042.9185016847</v>
      </c>
      <c r="N172" s="15" t="str">
        <f>+'ASIGNACION INDEX'!D164</f>
        <v>IPC</v>
      </c>
      <c r="O172" s="335">
        <f t="shared" si="36"/>
        <v>10042.9185016847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2035.58142364843</v>
      </c>
      <c r="M173" s="78">
        <f t="shared" si="35"/>
        <v>2035.58142364843</v>
      </c>
      <c r="N173" s="15" t="str">
        <f>+'ASIGNACION INDEX'!D165</f>
        <v>IPC</v>
      </c>
      <c r="O173" s="335">
        <f t="shared" si="36"/>
        <v>2035.58142364843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570.84567738393969</v>
      </c>
      <c r="M174" s="78">
        <f t="shared" si="35"/>
        <v>1712.5370321518189</v>
      </c>
      <c r="N174" s="15" t="str">
        <f>+'ASIGNACION INDEX'!D166</f>
        <v>IPC</v>
      </c>
      <c r="O174" s="335">
        <f t="shared" si="36"/>
        <v>1712.5370321518189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77131.501006220424</v>
      </c>
      <c r="M175" s="78">
        <f t="shared" si="35"/>
        <v>77131.501006220424</v>
      </c>
      <c r="N175" s="15" t="str">
        <f>+'ASIGNACION INDEX'!D167</f>
        <v>IPC</v>
      </c>
      <c r="O175" s="335">
        <f t="shared" si="36"/>
        <v>77131.501006220424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586.01465250322155</v>
      </c>
      <c r="M176" s="78">
        <f t="shared" si="35"/>
        <v>586.01465250322155</v>
      </c>
      <c r="N176" s="15" t="str">
        <f>+'ASIGNACION INDEX'!D168</f>
        <v>IPC</v>
      </c>
      <c r="O176" s="335">
        <f t="shared" si="36"/>
        <v>586.01465250322155</v>
      </c>
      <c r="P176" s="348"/>
      <c r="R176" s="111">
        <f>+HLOOKUP($C$5,'Transporte LAT '!$A$3:$Z$41,39,FALSE)</f>
        <v>586.01465250322155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156620.95417455069</v>
      </c>
      <c r="N177" s="15">
        <f>+'ASIGNACION INDEX'!D169</f>
        <v>0</v>
      </c>
      <c r="O177" s="335">
        <f t="shared" si="36"/>
        <v>156620.95417455069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630469.18130870839</v>
      </c>
      <c r="N184" s="15">
        <f>+'ASIGNACION INDEX'!D176</f>
        <v>0</v>
      </c>
      <c r="O184" s="336">
        <f>+O182+O147+O177+O158</f>
        <v>737538.75382591959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1607350.321952878</v>
      </c>
      <c r="N188" s="15" t="str">
        <f>+'ASIGNACION INDEX'!D180</f>
        <v>IPC</v>
      </c>
      <c r="O188" s="335">
        <f t="shared" si="37"/>
        <v>1607350.321952878</v>
      </c>
      <c r="P188" s="347" t="s">
        <v>617</v>
      </c>
      <c r="Q188" s="78">
        <f>+$L188*($O$127+$O$61+$O$184)</f>
        <v>179704.89371816601</v>
      </c>
      <c r="R188" s="78">
        <f>+$L188*($O$127+$O$62+$O$184)</f>
        <v>179704.89371816601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229621.47456469687</v>
      </c>
      <c r="N192" s="15" t="str">
        <f>+'ASIGNACION INDEX'!D184</f>
        <v>IPC</v>
      </c>
      <c r="O192" s="335">
        <f t="shared" si="37"/>
        <v>229621.47456469687</v>
      </c>
      <c r="P192" s="347" t="s">
        <v>617</v>
      </c>
      <c r="Q192" s="78">
        <f t="shared" si="40"/>
        <v>25672.127674023715</v>
      </c>
      <c r="R192" s="78">
        <f t="shared" si="41"/>
        <v>25672.127674023715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918485.89825878746</v>
      </c>
      <c r="N193" s="15" t="str">
        <f>+'ASIGNACION INDEX'!D185</f>
        <v>IPC</v>
      </c>
      <c r="O193" s="335">
        <f t="shared" si="37"/>
        <v>918485.89825878746</v>
      </c>
      <c r="P193" s="347" t="s">
        <v>617</v>
      </c>
      <c r="Q193" s="78">
        <f t="shared" si="40"/>
        <v>102688.51069609486</v>
      </c>
      <c r="R193" s="78">
        <f t="shared" si="41"/>
        <v>102688.51069609486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459242.94912939373</v>
      </c>
      <c r="N194" s="15" t="str">
        <f>+'ASIGNACION INDEX'!D186</f>
        <v>IPC</v>
      </c>
      <c r="O194" s="335">
        <f t="shared" si="37"/>
        <v>459242.94912939373</v>
      </c>
      <c r="P194" s="347" t="s">
        <v>617</v>
      </c>
      <c r="Q194" s="78">
        <f t="shared" si="40"/>
        <v>51344.255348047431</v>
      </c>
      <c r="R194" s="78">
        <f t="shared" si="41"/>
        <v>51344.255348047431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229621.47456469687</v>
      </c>
      <c r="N195" s="15" t="str">
        <f>+'ASIGNACION INDEX'!D187</f>
        <v>IPC</v>
      </c>
      <c r="O195" s="335">
        <f t="shared" si="37"/>
        <v>229621.47456469687</v>
      </c>
      <c r="P195" s="347" t="s">
        <v>617</v>
      </c>
      <c r="Q195" s="78">
        <f t="shared" si="40"/>
        <v>25672.127674023715</v>
      </c>
      <c r="R195" s="78">
        <f t="shared" si="41"/>
        <v>25672.127674023715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459242.94912939373</v>
      </c>
      <c r="N197" s="15" t="str">
        <f>+'ASIGNACION INDEX'!D189</f>
        <v>IPC</v>
      </c>
      <c r="O197" s="335">
        <f t="shared" si="37"/>
        <v>459242.94912939373</v>
      </c>
      <c r="P197" s="347" t="s">
        <v>617</v>
      </c>
      <c r="Q197" s="78">
        <f t="shared" si="40"/>
        <v>51344.255348047431</v>
      </c>
      <c r="R197" s="78">
        <f>+$L197*($O$127+$O$62+$O$184)</f>
        <v>51344.255348047431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4023565.0675998465</v>
      </c>
      <c r="N200" s="182"/>
      <c r="O200" s="341">
        <f>SUM(O186:O199)</f>
        <v>4023565.0675998465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556426.17045840318</v>
      </c>
      <c r="N201" s="182"/>
      <c r="O201" s="341">
        <f>+M201</f>
        <v>556426.17045840318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556426.17045840318</v>
      </c>
      <c r="N202" s="182"/>
      <c r="O202" s="341">
        <f>+M202</f>
        <v>556426.17045840318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36300435.440581851</v>
      </c>
      <c r="K207" s="192"/>
      <c r="L207" s="191"/>
      <c r="M207" s="191">
        <f>+$M$127+M60+M200+$M$184</f>
        <v>13647424.539957365</v>
      </c>
      <c r="N207" s="193"/>
      <c r="O207" s="343">
        <f>+$O$127+O60+O200+$O$184</f>
        <v>49947859.980539218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9398074.4095456358</v>
      </c>
      <c r="O215" s="270">
        <f t="shared" ref="O215:O217" si="43">SUM(H215:N215)</f>
        <v>44363592.041769512</v>
      </c>
      <c r="P215" s="271">
        <f t="shared" ref="P215:V217" si="44">+H215/$O215</f>
        <v>0.75702867203414692</v>
      </c>
      <c r="Q215" s="271">
        <f t="shared" si="44"/>
        <v>0</v>
      </c>
      <c r="R215" s="271">
        <f t="shared" si="44"/>
        <v>3.1129275124480361E-2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0.21184205284137264</v>
      </c>
      <c r="W215" s="272">
        <f t="shared" ref="W215:W217" si="45">SUM(P215:V215)</f>
        <v>1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2608854.6980192252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2173256.5070182751</v>
      </c>
      <c r="O216" s="270">
        <f t="shared" si="43"/>
        <v>4782111.2050375007</v>
      </c>
      <c r="P216" s="271">
        <f t="shared" si="44"/>
        <v>0</v>
      </c>
      <c r="Q216" s="271">
        <f t="shared" si="44"/>
        <v>0</v>
      </c>
      <c r="R216" s="271">
        <f t="shared" si="44"/>
        <v>0.54554454845613876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0.45445545154386108</v>
      </c>
      <c r="W216" s="272">
        <f t="shared" si="45"/>
        <v>0.99999999999999978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695087.1612150037</v>
      </c>
      <c r="O217" s="270">
        <f t="shared" si="43"/>
        <v>802156.73373221478</v>
      </c>
      <c r="P217" s="271">
        <f t="shared" si="44"/>
        <v>0</v>
      </c>
      <c r="Q217" s="271">
        <f t="shared" si="44"/>
        <v>0</v>
      </c>
      <c r="R217" s="271">
        <f t="shared" si="44"/>
        <v>0.133477122381116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0.86652287761888402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2608854.6980192252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1788032.0829595975</v>
      </c>
      <c r="O219" s="212">
        <f>SUM(H219:N219)</f>
        <v>4396886.7809788231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0.59334134081079271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0.40665865918920718</v>
      </c>
      <c r="W219" s="216">
        <f>SUM(P219:V219)</f>
        <v>0.99999999999999989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630469.1813087085</v>
      </c>
      <c r="O220" s="212">
        <f>SUM(H220:N220)</f>
        <v>737538.75382591959</v>
      </c>
      <c r="P220" s="264">
        <f>+H220/$O220</f>
        <v>0</v>
      </c>
      <c r="Q220" s="264">
        <f t="shared" si="48"/>
        <v>0</v>
      </c>
      <c r="R220" s="264">
        <f t="shared" si="48"/>
        <v>0.14517145297355133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0.85482854702644873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4096930.7327148868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12266418.077778915</v>
      </c>
      <c r="O224" s="214">
        <f>SUM(H224:N224)</f>
        <v>49947859.980539218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0.67239139340765919</v>
      </c>
      <c r="I225" s="216">
        <f t="shared" si="51"/>
        <v>0</v>
      </c>
      <c r="J225" s="216">
        <f t="shared" si="51"/>
        <v>8.202414946928939E-2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0.24558445712305152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3573722.6636348739</v>
      </c>
      <c r="I230" s="195">
        <f>+$O200*($O$127/(O60+$O$127+$O$184))</f>
        <v>385224.42405867769</v>
      </c>
      <c r="J230" s="1274">
        <f>+$O200*($O$184/(O60+$O$127+$O$184))</f>
        <v>64617.979906295244</v>
      </c>
      <c r="K230" s="265">
        <f>+SUM(H230:J230)</f>
        <v>4023565.067599847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E9D47-5E5B-4EAE-8505-734D800DA2BD}">
  <sheetPr codeName="Hoja9"/>
  <dimension ref="A2:W230"/>
  <sheetViews>
    <sheetView showGridLines="0" zoomScale="70" zoomScaleNormal="70" workbookViewId="0">
      <pane xSplit="3" ySplit="9" topLeftCell="G127" activePane="bottomRight" state="frozen"/>
      <selection activeCell="G225" sqref="G225"/>
      <selection pane="topRight" activeCell="G225" sqref="G225"/>
      <selection pane="bottomLeft" activeCell="G225" sqref="G225"/>
      <selection pane="bottomRight" activeCell="C216" sqref="C21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771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0.67655048024927888</v>
      </c>
      <c r="M27" s="78">
        <f t="shared" ref="M27" si="6">+L27*E27</f>
        <v>8103.0307056279435</v>
      </c>
      <c r="N27" s="15" t="str">
        <f>+'ASIGNACION INDEX'!D19</f>
        <v>IPC</v>
      </c>
      <c r="O27" s="335">
        <f t="shared" ref="O27" si="7">+J27+M27</f>
        <v>8103.0307056279435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8103.0307056279435</v>
      </c>
      <c r="N33" s="15">
        <f>+'ASIGNACION INDEX'!D25</f>
        <v>0</v>
      </c>
      <c r="O33" s="336">
        <f>SUM(O26:O32)</f>
        <v>8103.0307056279435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784616.27869905857</v>
      </c>
      <c r="M36" s="1137">
        <f t="shared" ref="M36:M51" si="10">+L36*E36</f>
        <v>784616.27869905857</v>
      </c>
      <c r="N36" s="1138" t="str">
        <f>+'ASIGNACION INDEX'!D28</f>
        <v>IPC</v>
      </c>
      <c r="O36" s="1139">
        <f t="shared" ref="O36:O51" si="11">+J36+M36</f>
        <v>784616.27869905857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59177.859893312707</v>
      </c>
      <c r="M38" s="1097">
        <f t="shared" si="10"/>
        <v>59177.859893312707</v>
      </c>
      <c r="N38" s="1102" t="str">
        <f>+'ASIGNACION INDEX'!D30</f>
        <v>IPC</v>
      </c>
      <c r="O38" s="1099">
        <f t="shared" si="11"/>
        <v>59177.859893312707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162922.44243387639</v>
      </c>
      <c r="M39" s="1097">
        <f t="shared" si="10"/>
        <v>162922.44243387639</v>
      </c>
      <c r="N39" s="1102" t="str">
        <f>+'ASIGNACION INDEX'!D31</f>
        <v>IPC</v>
      </c>
      <c r="O39" s="1099">
        <f t="shared" si="11"/>
        <v>162922.44243387639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607424.52156999684</v>
      </c>
      <c r="M40" s="1097">
        <f t="shared" si="10"/>
        <v>607424.52156999684</v>
      </c>
      <c r="N40" s="1102" t="str">
        <f>+'ASIGNACION INDEX'!D32</f>
        <v>IPC</v>
      </c>
      <c r="O40" s="1099">
        <f t="shared" si="11"/>
        <v>607424.52156999684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197040.98020154872</v>
      </c>
      <c r="M41" s="1097">
        <f t="shared" si="10"/>
        <v>197040.98020154872</v>
      </c>
      <c r="N41" s="1102" t="str">
        <f>+'ASIGNACION INDEX'!D33</f>
        <v>IPC</v>
      </c>
      <c r="O41" s="1099">
        <f t="shared" si="11"/>
        <v>197040.98020154872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113222.98242119192</v>
      </c>
      <c r="M42" s="1097">
        <f t="shared" si="10"/>
        <v>113222.98242119192</v>
      </c>
      <c r="N42" s="1102" t="str">
        <f>+'ASIGNACION INDEX'!D34</f>
        <v>IPC</v>
      </c>
      <c r="O42" s="1099">
        <f t="shared" si="11"/>
        <v>113222.98242119192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806212.12368936115</v>
      </c>
      <c r="M44" s="1097">
        <f t="shared" si="10"/>
        <v>806212.12368936115</v>
      </c>
      <c r="N44" s="1102" t="str">
        <f>+'ASIGNACION INDEX'!D36</f>
        <v>IPC</v>
      </c>
      <c r="O44" s="1099">
        <f t="shared" si="11"/>
        <v>806212.12368936115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190014.23187217984</v>
      </c>
      <c r="M45" s="1097">
        <f t="shared" si="10"/>
        <v>190014.23187217984</v>
      </c>
      <c r="N45" s="1102" t="str">
        <f>+'ASIGNACION INDEX'!D37</f>
        <v>IPC</v>
      </c>
      <c r="O45" s="1099">
        <f t="shared" si="11"/>
        <v>190014.23187217984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100129.60422149124</v>
      </c>
      <c r="M46" s="1097">
        <f t="shared" si="10"/>
        <v>100129.60422149124</v>
      </c>
      <c r="N46" s="1102" t="str">
        <f>+'ASIGNACION INDEX'!D38</f>
        <v>IPC</v>
      </c>
      <c r="O46" s="1099">
        <f t="shared" si="11"/>
        <v>100129.60422149124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473822.41774681996</v>
      </c>
      <c r="M47" s="1097">
        <f t="shared" si="10"/>
        <v>473822.41774681996</v>
      </c>
      <c r="N47" s="1102" t="str">
        <f>+'ASIGNACION INDEX'!D39</f>
        <v>IPC</v>
      </c>
      <c r="O47" s="1099">
        <f t="shared" si="11"/>
        <v>473822.41774681996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1229447.6221571986</v>
      </c>
      <c r="M49" s="1097">
        <f t="shared" si="10"/>
        <v>1229447.6221571986</v>
      </c>
      <c r="N49" s="1102" t="str">
        <f>+'ASIGNACION INDEX'!D41</f>
        <v>IPC</v>
      </c>
      <c r="O49" s="1099">
        <f t="shared" si="11"/>
        <v>1229447.6221571986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27151.527835409783</v>
      </c>
      <c r="M50" s="1097">
        <f t="shared" si="10"/>
        <v>27151.527835409783</v>
      </c>
      <c r="N50" s="1102" t="str">
        <f>+'ASIGNACION INDEX'!D42</f>
        <v>IPC</v>
      </c>
      <c r="O50" s="1099">
        <f t="shared" si="11"/>
        <v>27151.527835409783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5450492.9453859236</v>
      </c>
      <c r="N52" s="1148">
        <f>+'ASIGNACION INDEX'!D44</f>
        <v>0</v>
      </c>
      <c r="O52" s="1149">
        <f>SUM(O36:O51)</f>
        <v>5450492.9453859236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7349602.4382700026</v>
      </c>
      <c r="N60" s="15">
        <f>+'ASIGNACION INDEX'!D52</f>
        <v>0</v>
      </c>
      <c r="O60" s="336">
        <f>SUM(O22,O33,O52,O57,O14)</f>
        <v>40934113.608315423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0.67655048024927888</v>
      </c>
      <c r="M100" s="78">
        <f>+L100*E100</f>
        <v>389.01652614333534</v>
      </c>
      <c r="N100" s="15" t="str">
        <f>+'ASIGNACION INDEX'!D92</f>
        <v>IPC</v>
      </c>
      <c r="O100" s="335">
        <f>+J100+M100</f>
        <v>389.01652614333534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297031.13982753397</v>
      </c>
      <c r="M101" s="78">
        <f>+L101*E101</f>
        <v>297031.13982753397</v>
      </c>
      <c r="N101" s="15" t="str">
        <f>+'ASIGNACION INDEX'!D93</f>
        <v>IPC</v>
      </c>
      <c r="O101" s="335">
        <f>+J101+M101</f>
        <v>297031.13982753397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205813.44239497502</v>
      </c>
      <c r="M102" s="78">
        <f>+L102*E102</f>
        <v>205813.44239497502</v>
      </c>
      <c r="N102" s="15" t="str">
        <f>+'ASIGNACION INDEX'!D94</f>
        <v>IPC</v>
      </c>
      <c r="O102" s="335">
        <f>+J102+M102</f>
        <v>205813.44239497502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54005.661786824363</v>
      </c>
      <c r="M103" s="78">
        <f>+L103*E103</f>
        <v>54005.661786824363</v>
      </c>
      <c r="N103" s="15" t="str">
        <f>+'ASIGNACION INDEX'!D95</f>
        <v>IPC</v>
      </c>
      <c r="O103" s="335">
        <f>+J103+M103</f>
        <v>54005.661786824363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4056.5360248295628</v>
      </c>
      <c r="M104" s="78">
        <f>+L104*E104</f>
        <v>4056.5360248295628</v>
      </c>
      <c r="N104" s="15" t="str">
        <f>+'ASIGNACION INDEX'!D96</f>
        <v>IPC</v>
      </c>
      <c r="O104" s="335">
        <f>+J104+M104</f>
        <v>4056.5360248295628</v>
      </c>
      <c r="P104" s="347" t="s">
        <v>617</v>
      </c>
      <c r="R104" s="78">
        <f>+HLOOKUP($F$82,SSEE!$B$4:$Y$150,147,FALSE)+HLOOKUP("CONV.IN-OUT.70",SSEE!$B$4:$Y$150,147,FALSE)</f>
        <v>4126.5467625312076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561295.79656030633</v>
      </c>
      <c r="N105" s="15">
        <f>+'ASIGNACION INDEX'!D97</f>
        <v>0</v>
      </c>
      <c r="O105" s="336">
        <f>SUM(O99:O104)</f>
        <v>561295.79656030633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143512.71965541862</v>
      </c>
      <c r="M108" s="78">
        <f t="shared" ref="M108:M118" si="22">+L108*E108</f>
        <v>143512.71965541862</v>
      </c>
      <c r="N108" s="15" t="str">
        <f>+'ASIGNACION INDEX'!D100</f>
        <v>IPC</v>
      </c>
      <c r="O108" s="335">
        <f t="shared" ref="O108:O118" si="23">+J108+M108</f>
        <v>143512.71965541862</v>
      </c>
      <c r="P108" s="347" t="s">
        <v>618</v>
      </c>
      <c r="R108" s="78">
        <f>+HLOOKUP($F$82,SSEE!$B$4:$Y$138,72,FALSE)+HLOOKUP("CONV.IN-OUT.70",SSEE!$B$4:$Y$138,72,FALSE)</f>
        <v>145989.56968488861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102938.34390706905</v>
      </c>
      <c r="M109" s="78">
        <f t="shared" si="22"/>
        <v>102938.34390706905</v>
      </c>
      <c r="N109" s="15" t="str">
        <f>+'ASIGNACION INDEX'!D101</f>
        <v>IPC</v>
      </c>
      <c r="O109" s="335">
        <f t="shared" si="23"/>
        <v>102938.34390706905</v>
      </c>
      <c r="P109" s="347" t="s">
        <v>618</v>
      </c>
      <c r="R109" s="78">
        <f>+HLOOKUP($F$82,SSEE!$B$4:$Y$138,86,FALSE)+HLOOKUP("CONV.IN-OUT.70",SSEE!$B$4:$Y$138,86,FALSE)</f>
        <v>104714.93096326863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73455.324904604451</v>
      </c>
      <c r="M110" s="78">
        <f t="shared" si="22"/>
        <v>73455.324904604451</v>
      </c>
      <c r="N110" s="15" t="str">
        <f>+'ASIGNACION INDEX'!D102</f>
        <v>IPC</v>
      </c>
      <c r="O110" s="335">
        <f t="shared" si="23"/>
        <v>73455.324904604451</v>
      </c>
      <c r="P110" s="347" t="s">
        <v>618</v>
      </c>
      <c r="R110" s="78">
        <f>+HLOOKUP($F$82,SSEE!$B$4:$Y$138,102,FALSE)+HLOOKUP("CONV.IN-OUT.70",SSEE!$B$4:$Y$138,102,FALSE)</f>
        <v>74723.071931429251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294307.08536114701</v>
      </c>
      <c r="M111" s="78">
        <f t="shared" si="22"/>
        <v>294307.08536114701</v>
      </c>
      <c r="N111" s="15" t="str">
        <f>+'ASIGNACION INDEX'!D103</f>
        <v>IPC</v>
      </c>
      <c r="O111" s="335">
        <f t="shared" si="23"/>
        <v>294307.08536114701</v>
      </c>
      <c r="P111" s="347" t="s">
        <v>618</v>
      </c>
      <c r="R111" s="78">
        <f>+HLOOKUP($F$82,SSEE!$B$4:$Y$138,106,FALSE)+HLOOKUP("CONV.IN-OUT.70",SSEE!$B$4:$Y$138,106,FALSE)</f>
        <v>299386.45752272435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16698.282496507443</v>
      </c>
      <c r="M112" s="78">
        <f t="shared" si="22"/>
        <v>16698.282496507443</v>
      </c>
      <c r="N112" s="15" t="str">
        <f>+'ASIGNACION INDEX'!D104</f>
        <v>IPC</v>
      </c>
      <c r="O112" s="335">
        <f t="shared" si="23"/>
        <v>16698.282496507443</v>
      </c>
      <c r="P112" s="347" t="s">
        <v>618</v>
      </c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19627.824524115949</v>
      </c>
      <c r="M113" s="78">
        <f t="shared" si="22"/>
        <v>19627.824524115949</v>
      </c>
      <c r="N113" s="15" t="str">
        <f>+'ASIGNACION INDEX'!D105</f>
        <v>IPC</v>
      </c>
      <c r="O113" s="335">
        <f t="shared" si="23"/>
        <v>19627.824524115949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65469.215378401306</v>
      </c>
      <c r="M114" s="78">
        <f t="shared" si="22"/>
        <v>65469.215378401306</v>
      </c>
      <c r="N114" s="15" t="str">
        <f>+'ASIGNACION INDEX'!D106</f>
        <v>IPC</v>
      </c>
      <c r="O114" s="335">
        <f t="shared" si="23"/>
        <v>65469.215378401306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5220.4541234584121</v>
      </c>
      <c r="M115" s="78">
        <f t="shared" si="22"/>
        <v>5220.4541234584121</v>
      </c>
      <c r="N115" s="15" t="str">
        <f>+'ASIGNACION INDEX'!D107</f>
        <v>IPC</v>
      </c>
      <c r="O115" s="335">
        <f t="shared" si="23"/>
        <v>5220.4541234584121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73962.995849920932</v>
      </c>
      <c r="M116" s="78">
        <f t="shared" si="22"/>
        <v>73962.995849920932</v>
      </c>
      <c r="N116" s="15" t="str">
        <f>+'ASIGNACION INDEX'!D108</f>
        <v>IPC</v>
      </c>
      <c r="O116" s="335">
        <f t="shared" si="23"/>
        <v>73962.995849920932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62914.179949785219</v>
      </c>
      <c r="M117" s="78">
        <f t="shared" si="22"/>
        <v>62914.179949785219</v>
      </c>
      <c r="N117" s="15" t="str">
        <f>+'ASIGNACION INDEX'!D109</f>
        <v>IPC</v>
      </c>
      <c r="O117" s="335">
        <f t="shared" si="23"/>
        <v>62914.179949785219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11500.910643904588</v>
      </c>
      <c r="M118" s="78">
        <f t="shared" si="22"/>
        <v>11500.910643904588</v>
      </c>
      <c r="N118" s="15" t="str">
        <f>+'ASIGNACION INDEX'!D110</f>
        <v>IPC</v>
      </c>
      <c r="O118" s="335">
        <f t="shared" si="23"/>
        <v>11500.910643904588</v>
      </c>
      <c r="P118" s="348"/>
      <c r="R118" s="78">
        <f>+(HLOOKUP($F$82,SSEE!$B$4:$Y$163,159,FALSE)+HLOOKUP("CONV.IN-OUT.70",SSEE!$B$4:$Y$163,159,FALSE))*VLOOKUP($C$5,'Data SSEE'!$A$2:$L$21,11,FALSE)</f>
        <v>11699.401975792684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869607.33679433295</v>
      </c>
      <c r="N119" s="15">
        <f>+'ASIGNACION INDEX'!D111</f>
        <v>0</v>
      </c>
      <c r="O119" s="336">
        <f>SUM(O108:O118)</f>
        <v>869607.33679433295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2801199.4309213017</v>
      </c>
      <c r="K127" s="15">
        <f>+'ASIGNACION INDEX'!C119</f>
        <v>0</v>
      </c>
      <c r="L127" s="88"/>
      <c r="M127" s="88">
        <f>+M124+M95+M79+M105+M119</f>
        <v>2015625.3659853619</v>
      </c>
      <c r="N127" s="15">
        <f>+'ASIGNACION INDEX'!D119</f>
        <v>0</v>
      </c>
      <c r="O127" s="336">
        <f>+O124+O95+O79+O105+O119</f>
        <v>4816824.7969066631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344061.92160038796</v>
      </c>
      <c r="M152" s="78">
        <f t="shared" ref="M152:M155" si="31">+L152*E152</f>
        <v>344061.92160038796</v>
      </c>
      <c r="N152" s="15" t="str">
        <f>+'ASIGNACION INDEX'!D144</f>
        <v>IPC</v>
      </c>
      <c r="O152" s="335">
        <f t="shared" ref="O152:O155" si="32">+J152+M152</f>
        <v>344061.92160038796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3.9223059062444228</v>
      </c>
      <c r="M153" s="78">
        <f t="shared" si="31"/>
        <v>1765.0376578099902</v>
      </c>
      <c r="N153" s="15" t="str">
        <f>+'ASIGNACION INDEX'!D145</f>
        <v>IPC</v>
      </c>
      <c r="O153" s="335">
        <f t="shared" si="32"/>
        <v>1765.0376578099902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1.6084003455753637</v>
      </c>
      <c r="M154" s="78">
        <f t="shared" si="31"/>
        <v>32168.006911507273</v>
      </c>
      <c r="N154" s="15" t="str">
        <f>+'ASIGNACION INDEX'!D146</f>
        <v>IPC</v>
      </c>
      <c r="O154" s="335">
        <f t="shared" si="32"/>
        <v>32168.006911507273</v>
      </c>
      <c r="P154" s="347" t="s">
        <v>617</v>
      </c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4.3450105527820417</v>
      </c>
      <c r="M155" s="78">
        <f t="shared" si="31"/>
        <v>65175.15829173063</v>
      </c>
      <c r="N155" s="15" t="str">
        <f>+'ASIGNACION INDEX'!D147</f>
        <v>IPC</v>
      </c>
      <c r="O155" s="335">
        <f t="shared" si="32"/>
        <v>65175.15829173063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443170.12446143583</v>
      </c>
      <c r="N158" s="15">
        <f>+'ASIGNACION INDEX'!D150</f>
        <v>0</v>
      </c>
      <c r="O158" s="336">
        <f>SUM(O151:O157)</f>
        <v>443170.12446143583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2093.8625514537894</v>
      </c>
      <c r="M161" s="78">
        <f t="shared" ref="M161:M176" si="35">+L161*E161</f>
        <v>28593.36823014266</v>
      </c>
      <c r="N161" s="15" t="str">
        <f>+'ASIGNACION INDEX'!D153</f>
        <v>IPC</v>
      </c>
      <c r="O161" s="335">
        <f t="shared" ref="O161:O177" si="36">+J161+M161</f>
        <v>28593.36823014266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7097.5059255851456</v>
      </c>
      <c r="M162" s="78">
        <f t="shared" si="35"/>
        <v>3903.6282590718306</v>
      </c>
      <c r="N162" s="15" t="str">
        <f>+'ASIGNACION INDEX'!D154</f>
        <v>IPC</v>
      </c>
      <c r="O162" s="335">
        <f t="shared" si="36"/>
        <v>3903.6282590718306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3833.8328406900368</v>
      </c>
      <c r="M163" s="78">
        <f t="shared" si="35"/>
        <v>2108.6080623795206</v>
      </c>
      <c r="N163" s="15" t="str">
        <f>+'ASIGNACION INDEX'!D155</f>
        <v>IPC</v>
      </c>
      <c r="O163" s="335">
        <f t="shared" si="36"/>
        <v>2108.6080623795206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825.15879140390189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1650.3175828078038</v>
      </c>
      <c r="M165" s="78">
        <f t="shared" si="35"/>
        <v>4950.9527484234113</v>
      </c>
      <c r="N165" s="15" t="str">
        <f>+'ASIGNACION INDEX'!D157</f>
        <v>IPC</v>
      </c>
      <c r="O165" s="335">
        <f t="shared" si="36"/>
        <v>4950.9527484234113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344.0619216003879</v>
      </c>
      <c r="M166" s="78">
        <f t="shared" si="35"/>
        <v>1032.1857648011637</v>
      </c>
      <c r="N166" s="15" t="str">
        <f>+'ASIGNACION INDEX'!D158</f>
        <v>IPC</v>
      </c>
      <c r="O166" s="335">
        <f t="shared" si="36"/>
        <v>1032.1857648011637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44.236532777192735</v>
      </c>
      <c r="M167" s="78">
        <f t="shared" si="35"/>
        <v>9756.2308027087165</v>
      </c>
      <c r="N167" s="15" t="str">
        <f>+'ASIGNACION INDEX'!D159</f>
        <v>IPC</v>
      </c>
      <c r="O167" s="335">
        <f t="shared" si="36"/>
        <v>9756.2308027087165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148.91983000926507</v>
      </c>
      <c r="M168" s="78">
        <f t="shared" si="35"/>
        <v>8628.6276933511181</v>
      </c>
      <c r="N168" s="15" t="str">
        <f>+'ASIGNACION INDEX'!D160</f>
        <v>IPC</v>
      </c>
      <c r="O168" s="335">
        <f t="shared" si="36"/>
        <v>8628.6276933511181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111.44657157667423</v>
      </c>
      <c r="M169" s="78">
        <f t="shared" si="35"/>
        <v>405.98393931502761</v>
      </c>
      <c r="N169" s="15" t="str">
        <f>+'ASIGNACION INDEX'!D161</f>
        <v>IPC</v>
      </c>
      <c r="O169" s="335">
        <f t="shared" si="36"/>
        <v>405.98393931502761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47.962231871094076</v>
      </c>
      <c r="M170" s="78">
        <f t="shared" si="35"/>
        <v>7626.7513004180382</v>
      </c>
      <c r="N170" s="15" t="str">
        <f>+'ASIGNACION INDEX'!D162</f>
        <v>IPC</v>
      </c>
      <c r="O170" s="335">
        <f t="shared" si="36"/>
        <v>7626.7513004180382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7.3530947816311478</v>
      </c>
      <c r="M171" s="78">
        <f t="shared" si="35"/>
        <v>270.38379954169392</v>
      </c>
      <c r="N171" s="15" t="str">
        <f>+'ASIGNACION INDEX'!D163</f>
        <v>IPC</v>
      </c>
      <c r="O171" s="335">
        <f t="shared" si="36"/>
        <v>270.38379954169392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2.7721560540374117</v>
      </c>
      <c r="M172" s="78">
        <f t="shared" si="35"/>
        <v>10376.74246191871</v>
      </c>
      <c r="N172" s="15" t="str">
        <f>+'ASIGNACION INDEX'!D164</f>
        <v>IPC</v>
      </c>
      <c r="O172" s="335">
        <f t="shared" si="36"/>
        <v>10376.74246191871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2103.2436128922345</v>
      </c>
      <c r="M173" s="78">
        <f t="shared" si="35"/>
        <v>2103.2436128922345</v>
      </c>
      <c r="N173" s="15" t="str">
        <f>+'ASIGNACION INDEX'!D165</f>
        <v>IPC</v>
      </c>
      <c r="O173" s="335">
        <f t="shared" si="36"/>
        <v>2103.2436128922345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589.82043702923647</v>
      </c>
      <c r="M174" s="78">
        <f t="shared" si="35"/>
        <v>1769.4613110877094</v>
      </c>
      <c r="N174" s="15" t="str">
        <f>+'ASIGNACION INDEX'!D166</f>
        <v>IPC</v>
      </c>
      <c r="O174" s="335">
        <f t="shared" si="36"/>
        <v>1769.4613110877094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79695.331741317059</v>
      </c>
      <c r="M175" s="78">
        <f t="shared" si="35"/>
        <v>79695.331741317059</v>
      </c>
      <c r="N175" s="15" t="str">
        <f>+'ASIGNACION INDEX'!D167</f>
        <v>IPC</v>
      </c>
      <c r="O175" s="335">
        <f t="shared" si="36"/>
        <v>79695.331741317059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607.55930884525173</v>
      </c>
      <c r="M176" s="78">
        <f t="shared" si="35"/>
        <v>607.55930884525173</v>
      </c>
      <c r="N176" s="15" t="str">
        <f>+'ASIGNACION INDEX'!D168</f>
        <v>IPC</v>
      </c>
      <c r="O176" s="335">
        <f t="shared" si="36"/>
        <v>607.55930884525173</v>
      </c>
      <c r="P176" s="348"/>
      <c r="R176" s="111">
        <f>+HLOOKUP($C$5,'Transporte LAT '!$A$3:$Z$41,39,FALSE)</f>
        <v>607.55930884525173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161829.05903621414</v>
      </c>
      <c r="N177" s="15">
        <f>+'ASIGNACION INDEX'!D169</f>
        <v>0</v>
      </c>
      <c r="O177" s="335">
        <f t="shared" si="36"/>
        <v>161829.05903621414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669489.5382083091</v>
      </c>
      <c r="N184" s="15">
        <f>+'ASIGNACION INDEX'!D176</f>
        <v>0</v>
      </c>
      <c r="O184" s="336">
        <f>+O182+O147+O177+O158</f>
        <v>776559.1107255203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1628462.4130581666</v>
      </c>
      <c r="N188" s="15" t="str">
        <f>+'ASIGNACION INDEX'!D180</f>
        <v>IPC</v>
      </c>
      <c r="O188" s="335">
        <f t="shared" si="37"/>
        <v>1628462.4130581666</v>
      </c>
      <c r="P188" s="347" t="s">
        <v>617</v>
      </c>
      <c r="Q188" s="78">
        <f>+$L188*($O$127+$O$61+$O$184)</f>
        <v>195768.43676712643</v>
      </c>
      <c r="R188" s="78">
        <f>+$L188*($O$127+$O$62+$O$184)</f>
        <v>195768.43676712643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232637.48757973805</v>
      </c>
      <c r="N192" s="15" t="str">
        <f>+'ASIGNACION INDEX'!D184</f>
        <v>IPC</v>
      </c>
      <c r="O192" s="335">
        <f t="shared" si="37"/>
        <v>232637.48757973805</v>
      </c>
      <c r="P192" s="347" t="s">
        <v>617</v>
      </c>
      <c r="Q192" s="78">
        <f t="shared" si="40"/>
        <v>27966.919538160917</v>
      </c>
      <c r="R192" s="78">
        <f t="shared" si="41"/>
        <v>27966.919538160917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930549.95031895221</v>
      </c>
      <c r="N193" s="15" t="str">
        <f>+'ASIGNACION INDEX'!D185</f>
        <v>IPC</v>
      </c>
      <c r="O193" s="335">
        <f t="shared" si="37"/>
        <v>930549.95031895221</v>
      </c>
      <c r="P193" s="347" t="s">
        <v>617</v>
      </c>
      <c r="Q193" s="78">
        <f t="shared" si="40"/>
        <v>111867.67815264367</v>
      </c>
      <c r="R193" s="78">
        <f t="shared" si="41"/>
        <v>111867.67815264367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465274.9751594761</v>
      </c>
      <c r="N194" s="15" t="str">
        <f>+'ASIGNACION INDEX'!D186</f>
        <v>IPC</v>
      </c>
      <c r="O194" s="335">
        <f t="shared" si="37"/>
        <v>465274.9751594761</v>
      </c>
      <c r="P194" s="347" t="s">
        <v>617</v>
      </c>
      <c r="Q194" s="78">
        <f t="shared" si="40"/>
        <v>55933.839076321834</v>
      </c>
      <c r="R194" s="78">
        <f t="shared" si="41"/>
        <v>55933.839076321834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232637.48757973805</v>
      </c>
      <c r="N195" s="15" t="str">
        <f>+'ASIGNACION INDEX'!D187</f>
        <v>IPC</v>
      </c>
      <c r="O195" s="335">
        <f t="shared" si="37"/>
        <v>232637.48757973805</v>
      </c>
      <c r="P195" s="347" t="s">
        <v>617</v>
      </c>
      <c r="Q195" s="78">
        <f t="shared" si="40"/>
        <v>27966.919538160917</v>
      </c>
      <c r="R195" s="78">
        <f t="shared" si="41"/>
        <v>27966.919538160917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465274.9751594761</v>
      </c>
      <c r="N197" s="15" t="str">
        <f>+'ASIGNACION INDEX'!D189</f>
        <v>IPC</v>
      </c>
      <c r="O197" s="335">
        <f t="shared" si="37"/>
        <v>465274.9751594761</v>
      </c>
      <c r="P197" s="347" t="s">
        <v>617</v>
      </c>
      <c r="Q197" s="78">
        <f t="shared" si="40"/>
        <v>55933.839076321834</v>
      </c>
      <c r="R197" s="78">
        <f>+$L197*($O$127+$O$62+$O$184)</f>
        <v>55933.839076321834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4074837.2888555471</v>
      </c>
      <c r="N200" s="182"/>
      <c r="O200" s="341">
        <f>SUM(O186:O199)</f>
        <v>4074837.2888555471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595437.63214873557</v>
      </c>
      <c r="N201" s="182"/>
      <c r="O201" s="341">
        <f>+M201</f>
        <v>595437.63214873557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595437.63214873557</v>
      </c>
      <c r="N202" s="182"/>
      <c r="O202" s="341">
        <f>+M202</f>
        <v>595437.63214873557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36492780.173483931</v>
      </c>
      <c r="K207" s="192"/>
      <c r="L207" s="191"/>
      <c r="M207" s="191">
        <f>+$M$127+M60+M200+$M$184</f>
        <v>14109554.631319221</v>
      </c>
      <c r="N207" s="193"/>
      <c r="O207" s="343">
        <f>+$O$127+O60+O200+$O$184</f>
        <v>50602334.804803155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9553569.6244215779</v>
      </c>
      <c r="O215" s="270">
        <f t="shared" ref="O215:O217" si="43">SUM(H215:N215)</f>
        <v>44519087.256645456</v>
      </c>
      <c r="P215" s="271">
        <f t="shared" ref="P215:V217" si="44">+H215/$O215</f>
        <v>0.75438454019589518</v>
      </c>
      <c r="Q215" s="271">
        <f t="shared" si="44"/>
        <v>0</v>
      </c>
      <c r="R215" s="271">
        <f t="shared" si="44"/>
        <v>3.1020547528685122E-2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0.21459491227541949</v>
      </c>
      <c r="W215" s="272">
        <f t="shared" ref="W215:W217" si="45">SUM(P215:V215)</f>
        <v>0.99999999999999978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2801199.4309213017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2437478.6429554322</v>
      </c>
      <c r="O216" s="270">
        <f t="shared" si="43"/>
        <v>5238678.0738767339</v>
      </c>
      <c r="P216" s="271">
        <f t="shared" si="44"/>
        <v>0</v>
      </c>
      <c r="Q216" s="271">
        <f t="shared" si="44"/>
        <v>0</v>
      </c>
      <c r="R216" s="271">
        <f t="shared" si="44"/>
        <v>0.5347149398031924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0.4652850601968076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737499.90176375816</v>
      </c>
      <c r="O217" s="270">
        <f t="shared" si="43"/>
        <v>844569.47428096924</v>
      </c>
      <c r="P217" s="271">
        <f t="shared" si="44"/>
        <v>0</v>
      </c>
      <c r="Q217" s="271">
        <f t="shared" si="44"/>
        <v>0</v>
      </c>
      <c r="R217" s="271">
        <f t="shared" si="44"/>
        <v>0.12677414443419902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0.87322585556580101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2801199.4309213017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2015625.3659853616</v>
      </c>
      <c r="O219" s="212">
        <f>SUM(H219:N219)</f>
        <v>4816824.7969066631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0.58154480368898109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0.41845519631101896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669489.53820830898</v>
      </c>
      <c r="O220" s="212">
        <f>SUM(H220:N220)</f>
        <v>776559.11072552006</v>
      </c>
      <c r="P220" s="264">
        <f>+H220/$O220</f>
        <v>0</v>
      </c>
      <c r="Q220" s="264">
        <f t="shared" si="48"/>
        <v>0</v>
      </c>
      <c r="R220" s="264">
        <f t="shared" si="48"/>
        <v>0.13787691244415207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0.86212308755584799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4289275.4656169638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12728548.169140767</v>
      </c>
      <c r="O224" s="214">
        <f>SUM(H224:N224)</f>
        <v>50602334.804803148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0.66369489272770865</v>
      </c>
      <c r="I225" s="216">
        <f t="shared" si="51"/>
        <v>0</v>
      </c>
      <c r="J225" s="216">
        <f t="shared" si="51"/>
        <v>8.4764378603530921E-2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0.25154072866876054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3584973.6483300272</v>
      </c>
      <c r="I230" s="195">
        <f>+$O200*($O$127/(O60+$O$127+$O$184))</f>
        <v>421853.27697007061</v>
      </c>
      <c r="J230" s="1274">
        <f>+$O200*($O$184/(O60+$O$127+$O$184))</f>
        <v>68010.363555449134</v>
      </c>
      <c r="K230" s="265">
        <f>+SUM(H230:J230)</f>
        <v>4074837.2888555471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2BE00-D3D4-4FA3-AB5C-00645441362C}">
  <sheetPr codeName="Hoja10"/>
  <dimension ref="A2:W230"/>
  <sheetViews>
    <sheetView showGridLines="0" zoomScale="55" zoomScaleNormal="55" workbookViewId="0">
      <pane xSplit="3" ySplit="9" topLeftCell="D97" activePane="bottomRight" state="frozen"/>
      <selection activeCell="G225" sqref="G225"/>
      <selection pane="topRight" activeCell="G225" sqref="G225"/>
      <selection pane="bottomLeft" activeCell="G225" sqref="G225"/>
      <selection pane="bottomRight" activeCell="C120" sqref="C120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0.83524740410242559</v>
      </c>
      <c r="M27" s="78">
        <f t="shared" ref="M27" si="6">+L27*E27</f>
        <v>10003.74038570524</v>
      </c>
      <c r="N27" s="15" t="str">
        <f>+'ASIGNACION INDEX'!D19</f>
        <v>IPC</v>
      </c>
      <c r="O27" s="335">
        <f t="shared" ref="O27" si="7">+J27+M27</f>
        <v>10003.74038570524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10003.74038570524</v>
      </c>
      <c r="N33" s="15">
        <f>+'ASIGNACION INDEX'!D25</f>
        <v>0</v>
      </c>
      <c r="O33" s="336">
        <f>SUM(O26:O32)</f>
        <v>10003.74038570524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790261.91128741065</v>
      </c>
      <c r="M36" s="1137">
        <f t="shared" ref="M36:M51" si="10">+L36*E36</f>
        <v>790261.91128741065</v>
      </c>
      <c r="N36" s="1138" t="str">
        <f>+'ASIGNACION INDEX'!D28</f>
        <v>IPC</v>
      </c>
      <c r="O36" s="1139">
        <f t="shared" ref="O36:O51" si="11">+J36+M36</f>
        <v>790261.91128741065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59603.668614585462</v>
      </c>
      <c r="M38" s="1097">
        <f t="shared" si="10"/>
        <v>59603.668614585462</v>
      </c>
      <c r="N38" s="1102" t="str">
        <f>+'ASIGNACION INDEX'!D30</f>
        <v>IPC</v>
      </c>
      <c r="O38" s="1099">
        <f t="shared" si="11"/>
        <v>59603.668614585462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164094.73553478392</v>
      </c>
      <c r="M39" s="1097">
        <f t="shared" si="10"/>
        <v>164094.73553478392</v>
      </c>
      <c r="N39" s="1102" t="str">
        <f>+'ASIGNACION INDEX'!D31</f>
        <v>IPC</v>
      </c>
      <c r="O39" s="1099">
        <f t="shared" si="11"/>
        <v>164094.73553478392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611795.18754652468</v>
      </c>
      <c r="M40" s="1097">
        <f t="shared" si="10"/>
        <v>611795.18754652468</v>
      </c>
      <c r="N40" s="1102" t="str">
        <f>+'ASIGNACION INDEX'!D32</f>
        <v>IPC</v>
      </c>
      <c r="O40" s="1099">
        <f t="shared" si="11"/>
        <v>611795.18754652468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198458.7700298597</v>
      </c>
      <c r="M41" s="1097">
        <f t="shared" si="10"/>
        <v>198458.7700298597</v>
      </c>
      <c r="N41" s="1102" t="str">
        <f>+'ASIGNACION INDEX'!D33</f>
        <v>IPC</v>
      </c>
      <c r="O41" s="1099">
        <f t="shared" si="11"/>
        <v>198458.7700298597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114037.66773509768</v>
      </c>
      <c r="M42" s="1097">
        <f t="shared" si="10"/>
        <v>114037.66773509768</v>
      </c>
      <c r="N42" s="1102" t="str">
        <f>+'ASIGNACION INDEX'!D34</f>
        <v>IPC</v>
      </c>
      <c r="O42" s="1099">
        <f t="shared" si="11"/>
        <v>114037.66773509768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812013.14714782441</v>
      </c>
      <c r="M44" s="1097">
        <f t="shared" si="10"/>
        <v>812013.14714782441</v>
      </c>
      <c r="N44" s="1102" t="str">
        <f>+'ASIGNACION INDEX'!D36</f>
        <v>IPC</v>
      </c>
      <c r="O44" s="1099">
        <f t="shared" si="11"/>
        <v>812013.14714782441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191381.46139421701</v>
      </c>
      <c r="M45" s="1097">
        <f t="shared" si="10"/>
        <v>191381.46139421701</v>
      </c>
      <c r="N45" s="1102" t="str">
        <f>+'ASIGNACION INDEX'!D37</f>
        <v>IPC</v>
      </c>
      <c r="O45" s="1099">
        <f t="shared" si="11"/>
        <v>191381.46139421701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100850.07736485879</v>
      </c>
      <c r="M46" s="1097">
        <f t="shared" si="10"/>
        <v>100850.07736485879</v>
      </c>
      <c r="N46" s="1102" t="str">
        <f>+'ASIGNACION INDEX'!D38</f>
        <v>IPC</v>
      </c>
      <c r="O46" s="1099">
        <f t="shared" si="11"/>
        <v>100850.07736485879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477231.76235939754</v>
      </c>
      <c r="M47" s="1097">
        <f t="shared" si="10"/>
        <v>477231.76235939754</v>
      </c>
      <c r="N47" s="1102" t="str">
        <f>+'ASIGNACION INDEX'!D39</f>
        <v>IPC</v>
      </c>
      <c r="O47" s="1099">
        <f t="shared" si="11"/>
        <v>477231.76235939754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1238293.9968116113</v>
      </c>
      <c r="M49" s="1097">
        <f t="shared" si="10"/>
        <v>1238293.9968116113</v>
      </c>
      <c r="N49" s="1102" t="str">
        <f>+'ASIGNACION INDEX'!D41</f>
        <v>IPC</v>
      </c>
      <c r="O49" s="1099">
        <f t="shared" si="11"/>
        <v>1238293.9968116113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27346.894098553472</v>
      </c>
      <c r="M50" s="1097">
        <f t="shared" si="10"/>
        <v>27346.894098553472</v>
      </c>
      <c r="N50" s="1102" t="str">
        <f>+'ASIGNACION INDEX'!D42</f>
        <v>IPC</v>
      </c>
      <c r="O50" s="1099">
        <f t="shared" si="11"/>
        <v>27346.894098553472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5484679.6325692013</v>
      </c>
      <c r="N52" s="1148">
        <f>+'ASIGNACION INDEX'!D44</f>
        <v>0</v>
      </c>
      <c r="O52" s="1149">
        <f>SUM(O36:O51)</f>
        <v>5484679.6325692013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7385689.835133357</v>
      </c>
      <c r="N60" s="15">
        <f>+'ASIGNACION INDEX'!D52</f>
        <v>0</v>
      </c>
      <c r="O60" s="336">
        <f>SUM(O22,O33,O52,O57,O14)</f>
        <v>40970201.005178779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CONV.BSyT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203372.23199533951</v>
      </c>
      <c r="H84" s="14">
        <f t="shared" ref="H84:H92" si="17">+G84*0.03</f>
        <v>6101.1669598601848</v>
      </c>
      <c r="I84" s="14">
        <f>+G84*'BIENES DE CAPITAL'!$F137</f>
        <v>0</v>
      </c>
      <c r="J84" s="14">
        <f t="shared" ref="J84:J92" si="18">+G84*E84+H84*E84+E84*I84</f>
        <v>209473.39895519969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209473.39895519969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30913.972172000002</v>
      </c>
      <c r="H85" s="14">
        <f t="shared" si="17"/>
        <v>927.41916516000003</v>
      </c>
      <c r="I85" s="14">
        <f>+G85*'BIENES DE CAPITAL'!$F138</f>
        <v>0</v>
      </c>
      <c r="J85" s="14">
        <f t="shared" si="18"/>
        <v>31841.391337160003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31841.391337160003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6316.3961361022475</v>
      </c>
      <c r="M89" s="78">
        <f t="shared" si="19"/>
        <v>6316.3961361022475</v>
      </c>
      <c r="N89" s="15" t="str">
        <f>+'ASIGNACION INDEX'!D81</f>
        <v>IPC</v>
      </c>
      <c r="O89" s="335">
        <f t="shared" si="16"/>
        <v>6316.3961361022475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97563.95200406987</v>
      </c>
      <c r="M90" s="78">
        <f t="shared" si="19"/>
        <v>97563.95200406987</v>
      </c>
      <c r="N90" s="15" t="str">
        <f>+'ASIGNACION INDEX'!D82</f>
        <v>IPC</v>
      </c>
      <c r="O90" s="335">
        <f t="shared" si="16"/>
        <v>97563.95200406987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74933.033352981976</v>
      </c>
      <c r="H92" s="14">
        <f t="shared" si="17"/>
        <v>2247.9910005894594</v>
      </c>
      <c r="I92" s="14">
        <f>+G92*'BIENES DE CAPITAL'!$F145</f>
        <v>0</v>
      </c>
      <c r="J92" s="14">
        <f t="shared" si="18"/>
        <v>77181.02435357144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77181.02435357144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477630.81464593112</v>
      </c>
      <c r="K95" s="15">
        <f>+'ASIGNACION INDEX'!C87</f>
        <v>0</v>
      </c>
      <c r="L95" s="88"/>
      <c r="M95" s="88">
        <f>SUM(M82:M94)</f>
        <v>157417.91079787415</v>
      </c>
      <c r="N95" s="15">
        <f>+'ASIGNACION INDEX'!D87</f>
        <v>0</v>
      </c>
      <c r="O95" s="336">
        <f>SUM(O82:O94)</f>
        <v>635048.72544380534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0.83524740410242559</v>
      </c>
      <c r="M100" s="78">
        <f>+L100*E100</f>
        <v>480.26725735889471</v>
      </c>
      <c r="N100" s="15" t="str">
        <f>+'ASIGNACION INDEX'!D92</f>
        <v>IPC</v>
      </c>
      <c r="O100" s="335">
        <f>+J100+M100</f>
        <v>480.26725735889471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299168.39943874953</v>
      </c>
      <c r="M101" s="78">
        <f>+L101*E101</f>
        <v>299168.39943874953</v>
      </c>
      <c r="N101" s="15" t="str">
        <f>+'ASIGNACION INDEX'!D93</f>
        <v>IPC</v>
      </c>
      <c r="O101" s="335">
        <f>+J101+M101</f>
        <v>299168.39943874953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207294.35364936883</v>
      </c>
      <c r="M102" s="78">
        <f>+L102*E102</f>
        <v>207294.35364936883</v>
      </c>
      <c r="N102" s="15" t="str">
        <f>+'ASIGNACION INDEX'!D94</f>
        <v>IPC</v>
      </c>
      <c r="O102" s="335">
        <f>+J102+M102</f>
        <v>207294.35364936883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54394.254443409009</v>
      </c>
      <c r="M103" s="78">
        <f>+L103*E103</f>
        <v>54394.254443409009</v>
      </c>
      <c r="N103" s="15" t="str">
        <f>+'ASIGNACION INDEX'!D95</f>
        <v>IPC</v>
      </c>
      <c r="O103" s="335">
        <f>+J103+M103</f>
        <v>54394.254443409009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4601.0497881281444</v>
      </c>
      <c r="M104" s="78">
        <f>+L104*E104</f>
        <v>4601.0497881281444</v>
      </c>
      <c r="N104" s="15" t="str">
        <f>+'ASIGNACION INDEX'!D96</f>
        <v>IPC</v>
      </c>
      <c r="O104" s="335">
        <f>+J104+M104</f>
        <v>4601.0497881281444</v>
      </c>
      <c r="P104" s="347" t="s">
        <v>617</v>
      </c>
      <c r="R104" s="78">
        <f>+HLOOKUP($F$82,SSEE!$B$4:$Y$150,147,FALSE)+HLOOKUP("CONV.IN-OUT.70",SSEE!$B$4:$Y$150,147,FALSE)</f>
        <v>4647.0209503944079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565938.32457701443</v>
      </c>
      <c r="N105" s="15">
        <f>+'ASIGNACION INDEX'!D97</f>
        <v>0</v>
      </c>
      <c r="O105" s="336">
        <f>SUM(O99:O104)</f>
        <v>565938.32457701443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116661.55075486696</v>
      </c>
      <c r="M108" s="78">
        <f t="shared" ref="M108:M118" si="22">+L108*E108</f>
        <v>116661.55075486696</v>
      </c>
      <c r="N108" s="15" t="str">
        <f>+'ASIGNACION INDEX'!D100</f>
        <v>IPC</v>
      </c>
      <c r="O108" s="335">
        <f t="shared" ref="O108:O118" si="23">+J108+M108</f>
        <v>116661.55075486696</v>
      </c>
      <c r="P108" s="347" t="s">
        <v>618</v>
      </c>
      <c r="R108" s="78">
        <f>+HLOOKUP($F$82,SSEE!$B$4:$Y$138,72,FALSE)+HLOOKUP("CONV.IN-OUT.70",SSEE!$B$4:$Y$138,72,FALSE)</f>
        <v>117827.16889136788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77053.253968781297</v>
      </c>
      <c r="M109" s="78">
        <f t="shared" si="22"/>
        <v>77053.253968781297</v>
      </c>
      <c r="N109" s="15" t="str">
        <f>+'ASIGNACION INDEX'!D101</f>
        <v>IPC</v>
      </c>
      <c r="O109" s="335">
        <f t="shared" si="23"/>
        <v>77053.253968781297</v>
      </c>
      <c r="P109" s="347" t="s">
        <v>618</v>
      </c>
      <c r="R109" s="78">
        <f>+HLOOKUP($F$82,SSEE!$B$4:$Y$138,86,FALSE)+HLOOKUP("CONV.IN-OUT.70",SSEE!$B$4:$Y$138,86,FALSE)</f>
        <v>77823.127759428433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59712.14021877676</v>
      </c>
      <c r="M110" s="78">
        <f t="shared" si="22"/>
        <v>59712.14021877676</v>
      </c>
      <c r="N110" s="15" t="str">
        <f>+'ASIGNACION INDEX'!D102</f>
        <v>IPC</v>
      </c>
      <c r="O110" s="335">
        <f t="shared" si="23"/>
        <v>59712.14021877676</v>
      </c>
      <c r="P110" s="347" t="s">
        <v>618</v>
      </c>
      <c r="R110" s="78">
        <f>+HLOOKUP($F$82,SSEE!$B$4:$Y$138,102,FALSE)+HLOOKUP("CONV.IN-OUT.70",SSEE!$B$4:$Y$138,102,FALSE)</f>
        <v>60308.751125780225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219903.63094408275</v>
      </c>
      <c r="M111" s="78">
        <f t="shared" si="22"/>
        <v>219903.63094408275</v>
      </c>
      <c r="N111" s="15" t="str">
        <f>+'ASIGNACION INDEX'!D103</f>
        <v>IPC</v>
      </c>
      <c r="O111" s="335">
        <f t="shared" si="23"/>
        <v>219903.63094408275</v>
      </c>
      <c r="P111" s="347" t="s">
        <v>618</v>
      </c>
      <c r="R111" s="78">
        <f>+HLOOKUP($F$82,SSEE!$B$4:$Y$138,106,FALSE)+HLOOKUP("CONV.IN-OUT.70",SSEE!$B$4:$Y$138,106,FALSE)</f>
        <v>222100.78723809964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15799.428506797343</v>
      </c>
      <c r="M112" s="78">
        <f t="shared" si="22"/>
        <v>15799.428506797343</v>
      </c>
      <c r="N112" s="15" t="str">
        <f>+'ASIGNACION INDEX'!D104</f>
        <v>IPC</v>
      </c>
      <c r="O112" s="335">
        <f t="shared" si="23"/>
        <v>15799.428506797343</v>
      </c>
      <c r="P112" s="347" t="s">
        <v>618</v>
      </c>
      <c r="R112" s="78">
        <f>+HLOOKUP($F$82,SSEE!$B$4:$Y$138,115,FALSE)+HLOOKUP("CONV.IN-OUT.70",SSEE!$B$4:$Y$138,115,FALSE)</f>
        <v>15957.287718291704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16474.212240154051</v>
      </c>
      <c r="M113" s="78">
        <f t="shared" si="22"/>
        <v>16474.212240154051</v>
      </c>
      <c r="N113" s="15" t="str">
        <f>+'ASIGNACION INDEX'!D105</f>
        <v>IPC</v>
      </c>
      <c r="O113" s="335">
        <f t="shared" si="23"/>
        <v>16474.212240154051</v>
      </c>
      <c r="P113" s="347" t="s">
        <v>618</v>
      </c>
      <c r="R113" s="78">
        <f>+HLOOKUP($F$82,SSEE!$B$4:$Y$138,118,FALSE)+HLOOKUP("CONV.IN-OUT.70",SSEE!$B$4:$Y$138,118,FALSE)</f>
        <v>16638.813520073931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65940.292955949146</v>
      </c>
      <c r="M114" s="78">
        <f t="shared" si="22"/>
        <v>65940.292955949146</v>
      </c>
      <c r="N114" s="15" t="str">
        <f>+'ASIGNACION INDEX'!D106</f>
        <v>IPC</v>
      </c>
      <c r="O114" s="335">
        <f t="shared" si="23"/>
        <v>65940.292955949146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5258.0174097749577</v>
      </c>
      <c r="M115" s="78">
        <f t="shared" si="22"/>
        <v>5258.0174097749577</v>
      </c>
      <c r="N115" s="15" t="str">
        <f>+'ASIGNACION INDEX'!D107</f>
        <v>IPC</v>
      </c>
      <c r="O115" s="335">
        <f t="shared" si="23"/>
        <v>5258.0174097749577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74495.189625450075</v>
      </c>
      <c r="M116" s="78">
        <f t="shared" si="22"/>
        <v>74495.189625450075</v>
      </c>
      <c r="N116" s="15" t="str">
        <f>+'ASIGNACION INDEX'!D108</f>
        <v>IPC</v>
      </c>
      <c r="O116" s="335">
        <f t="shared" si="23"/>
        <v>74495.189625450075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63366.873010376439</v>
      </c>
      <c r="M117" s="78">
        <f t="shared" si="22"/>
        <v>63366.873010376439</v>
      </c>
      <c r="N117" s="15" t="str">
        <f>+'ASIGNACION INDEX'!D109</f>
        <v>IPC</v>
      </c>
      <c r="O117" s="335">
        <f t="shared" si="23"/>
        <v>63366.873010376439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21555.387792096204</v>
      </c>
      <c r="M118" s="78">
        <f t="shared" si="22"/>
        <v>21555.387792096204</v>
      </c>
      <c r="N118" s="15" t="str">
        <f>+'ASIGNACION INDEX'!D110</f>
        <v>IPC</v>
      </c>
      <c r="O118" s="335">
        <f t="shared" si="23"/>
        <v>21555.387792096204</v>
      </c>
      <c r="P118" s="348"/>
      <c r="R118" s="78">
        <f>+(HLOOKUP($F$82,SSEE!$B$4:$Y$163,159,FALSE)+HLOOKUP("CONV.IN-OUT.70",SSEE!$B$4:$Y$163,159,FALSE))*VLOOKUP($C$5,'Data SSEE'!$A$2:$L$21,11,FALSE)</f>
        <v>21770.757387195896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736219.977427106</v>
      </c>
      <c r="N119" s="15">
        <f>+'ASIGNACION INDEX'!D111</f>
        <v>0</v>
      </c>
      <c r="O119" s="336">
        <f>SUM(O108:O118)</f>
        <v>736219.977427106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2607309.6980192252</v>
      </c>
      <c r="K127" s="15">
        <f>+'ASIGNACION INDEX'!C119</f>
        <v>0</v>
      </c>
      <c r="L127" s="88"/>
      <c r="M127" s="88">
        <f>+M124+M95+M79+M105+M119</f>
        <v>1855196.3008821537</v>
      </c>
      <c r="N127" s="15">
        <f>+'ASIGNACION INDEX'!D119</f>
        <v>0</v>
      </c>
      <c r="O127" s="336">
        <f>+O124+O95+O79+O105+O119</f>
        <v>4462505.9989013784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346537.58677549614</v>
      </c>
      <c r="M152" s="78">
        <f t="shared" ref="M152:M155" si="31">+L152*E152</f>
        <v>346537.58677549614</v>
      </c>
      <c r="N152" s="15" t="str">
        <f>+'ASIGNACION INDEX'!D144</f>
        <v>IPC</v>
      </c>
      <c r="O152" s="335">
        <f t="shared" ref="O152:O155" si="32">+J152+M152</f>
        <v>346537.58677549614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3.9505284892406562</v>
      </c>
      <c r="M153" s="78">
        <f t="shared" si="31"/>
        <v>1777.7378201582953</v>
      </c>
      <c r="N153" s="15" t="str">
        <f>+'ASIGNACION INDEX'!D145</f>
        <v>IPC</v>
      </c>
      <c r="O153" s="335">
        <f t="shared" si="32"/>
        <v>1777.7378201582953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1.619973438885578</v>
      </c>
      <c r="M154" s="78">
        <f t="shared" si="31"/>
        <v>32399.468777711561</v>
      </c>
      <c r="N154" s="15" t="str">
        <f>+'ASIGNACION INDEX'!D146</f>
        <v>IPC</v>
      </c>
      <c r="O154" s="335">
        <f t="shared" si="32"/>
        <v>32399.468777711561</v>
      </c>
      <c r="P154" s="347" t="s">
        <v>617</v>
      </c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4.3762746672791231</v>
      </c>
      <c r="M155" s="78">
        <f t="shared" si="31"/>
        <v>65644.120009186852</v>
      </c>
      <c r="N155" s="15" t="str">
        <f>+'ASIGNACION INDEX'!D147</f>
        <v>IPC</v>
      </c>
      <c r="O155" s="335">
        <f t="shared" si="32"/>
        <v>65644.120009186852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446358.91338255286</v>
      </c>
      <c r="N158" s="15">
        <f>+'ASIGNACION INDEX'!D150</f>
        <v>0</v>
      </c>
      <c r="O158" s="336">
        <f>SUM(O151:O157)</f>
        <v>446358.91338255286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2108.9287423765909</v>
      </c>
      <c r="M161" s="78">
        <f t="shared" ref="M161:M176" si="35">+L161*E161</f>
        <v>28799.109120146251</v>
      </c>
      <c r="N161" s="15" t="str">
        <f>+'ASIGNACION INDEX'!D153</f>
        <v>IPC</v>
      </c>
      <c r="O161" s="335">
        <f t="shared" ref="O161:O177" si="36">+J161+M161</f>
        <v>28799.109120146251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7148.5753614830919</v>
      </c>
      <c r="M162" s="78">
        <f t="shared" si="35"/>
        <v>3931.7164488157009</v>
      </c>
      <c r="N162" s="15" t="str">
        <f>+'ASIGNACION INDEX'!D154</f>
        <v>IPC</v>
      </c>
      <c r="O162" s="335">
        <f t="shared" si="36"/>
        <v>3931.7164488157009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3861.418824069814</v>
      </c>
      <c r="M163" s="78">
        <f t="shared" si="35"/>
        <v>2123.7803532383978</v>
      </c>
      <c r="N163" s="15" t="str">
        <f>+'ASIGNACION INDEX'!D155</f>
        <v>IPC</v>
      </c>
      <c r="O163" s="335">
        <f t="shared" si="36"/>
        <v>2123.7803532383978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831.0961438267185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1662.192287653437</v>
      </c>
      <c r="M165" s="78">
        <f t="shared" si="35"/>
        <v>4986.5768629603108</v>
      </c>
      <c r="N165" s="15" t="str">
        <f>+'ASIGNACION INDEX'!D157</f>
        <v>IPC</v>
      </c>
      <c r="O165" s="335">
        <f t="shared" si="36"/>
        <v>4986.5768629603108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346.53758677549615</v>
      </c>
      <c r="M166" s="78">
        <f t="shared" si="35"/>
        <v>1039.6127603264886</v>
      </c>
      <c r="N166" s="15" t="str">
        <f>+'ASIGNACION INDEX'!D158</f>
        <v>IPC</v>
      </c>
      <c r="O166" s="335">
        <f t="shared" si="36"/>
        <v>1039.6127603264886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44.554832585420932</v>
      </c>
      <c r="M167" s="78">
        <f t="shared" si="35"/>
        <v>9826.4308432311791</v>
      </c>
      <c r="N167" s="15" t="str">
        <f>+'ASIGNACION INDEX'!D159</f>
        <v>IPC</v>
      </c>
      <c r="O167" s="335">
        <f t="shared" si="36"/>
        <v>9826.4308432311791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149.99136863034261</v>
      </c>
      <c r="M168" s="78">
        <f t="shared" si="35"/>
        <v>8690.7141718258081</v>
      </c>
      <c r="N168" s="15" t="str">
        <f>+'ASIGNACION INDEX'!D160</f>
        <v>IPC</v>
      </c>
      <c r="O168" s="335">
        <f t="shared" si="36"/>
        <v>8690.7141718258081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112.24847489353714</v>
      </c>
      <c r="M169" s="78">
        <f t="shared" si="35"/>
        <v>408.90515854074249</v>
      </c>
      <c r="N169" s="15" t="str">
        <f>+'ASIGNACION INDEX'!D161</f>
        <v>IPC</v>
      </c>
      <c r="O169" s="335">
        <f t="shared" si="36"/>
        <v>408.90515854074249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48.307339596504164</v>
      </c>
      <c r="M170" s="78">
        <f t="shared" si="35"/>
        <v>7681.6288716000836</v>
      </c>
      <c r="N170" s="15" t="str">
        <f>+'ASIGNACION INDEX'!D162</f>
        <v>IPC</v>
      </c>
      <c r="O170" s="335">
        <f t="shared" si="36"/>
        <v>7681.6288716000836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7.4060032830877462</v>
      </c>
      <c r="M171" s="78">
        <f t="shared" si="35"/>
        <v>272.32932072382658</v>
      </c>
      <c r="N171" s="15" t="str">
        <f>+'ASIGNACION INDEX'!D163</f>
        <v>IPC</v>
      </c>
      <c r="O171" s="335">
        <f t="shared" si="36"/>
        <v>272.32932072382658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2.792102842019712</v>
      </c>
      <c r="M172" s="78">
        <f t="shared" si="35"/>
        <v>10451.407335684878</v>
      </c>
      <c r="N172" s="15" t="str">
        <f>+'ASIGNACION INDEX'!D164</f>
        <v>IPC</v>
      </c>
      <c r="O172" s="335">
        <f t="shared" si="36"/>
        <v>10451.407335684878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2118.3773043597075</v>
      </c>
      <c r="M173" s="78">
        <f t="shared" si="35"/>
        <v>2118.3773043597075</v>
      </c>
      <c r="N173" s="15" t="str">
        <f>+'ASIGNACION INDEX'!D165</f>
        <v>IPC</v>
      </c>
      <c r="O173" s="335">
        <f t="shared" si="36"/>
        <v>2118.3773043597075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594.06443447227912</v>
      </c>
      <c r="M174" s="78">
        <f t="shared" si="35"/>
        <v>1782.1933034168374</v>
      </c>
      <c r="N174" s="15" t="str">
        <f>+'ASIGNACION INDEX'!D166</f>
        <v>IPC</v>
      </c>
      <c r="O174" s="335">
        <f t="shared" si="36"/>
        <v>1782.1933034168374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80268.772000247613</v>
      </c>
      <c r="M175" s="78">
        <f t="shared" si="35"/>
        <v>80268.772000247613</v>
      </c>
      <c r="N175" s="15" t="str">
        <f>+'ASIGNACION INDEX'!D167</f>
        <v>IPC</v>
      </c>
      <c r="O175" s="335">
        <f t="shared" si="36"/>
        <v>80268.772000247613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1253.898999106158</v>
      </c>
      <c r="M176" s="78">
        <f t="shared" si="35"/>
        <v>1253.898999106158</v>
      </c>
      <c r="N176" s="15" t="str">
        <f>+'ASIGNACION INDEX'!D168</f>
        <v>IPC</v>
      </c>
      <c r="O176" s="335">
        <f t="shared" si="36"/>
        <v>1253.898999106158</v>
      </c>
      <c r="P176" s="348"/>
      <c r="R176" s="111">
        <f>+HLOOKUP($C$5,'Transporte LAT '!$A$3:$Z$41,39,FALSE)</f>
        <v>1253.898999106158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163635.45285422399</v>
      </c>
      <c r="N177" s="15">
        <f>+'ASIGNACION INDEX'!D169</f>
        <v>0</v>
      </c>
      <c r="O177" s="335">
        <f t="shared" si="36"/>
        <v>163635.45285422399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674484.72094743606</v>
      </c>
      <c r="N184" s="15">
        <f>+'ASIGNACION INDEX'!D176</f>
        <v>0</v>
      </c>
      <c r="O184" s="336">
        <f>+O182+O147+O177+O158</f>
        <v>781554.29346464714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1617499.1454140684</v>
      </c>
      <c r="N188" s="15" t="str">
        <f>+'ASIGNACION INDEX'!D180</f>
        <v>IPC</v>
      </c>
      <c r="O188" s="335">
        <f t="shared" si="37"/>
        <v>1617499.1454140684</v>
      </c>
      <c r="P188" s="347" t="s">
        <v>617</v>
      </c>
      <c r="Q188" s="78">
        <f>+$L188*($O$127+$O$61+$O$184)</f>
        <v>183542.11023281093</v>
      </c>
      <c r="R188" s="78">
        <f>+$L188*($O$127+$O$62+$O$184)</f>
        <v>183542.11023281093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231071.30648772404</v>
      </c>
      <c r="N192" s="15" t="str">
        <f>+'ASIGNACION INDEX'!D184</f>
        <v>IPC</v>
      </c>
      <c r="O192" s="335">
        <f t="shared" si="37"/>
        <v>231071.30648772404</v>
      </c>
      <c r="P192" s="347" t="s">
        <v>617</v>
      </c>
      <c r="Q192" s="78">
        <f t="shared" si="40"/>
        <v>26220.301461830131</v>
      </c>
      <c r="R192" s="78">
        <f t="shared" si="41"/>
        <v>26220.301461830131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924285.22595089616</v>
      </c>
      <c r="N193" s="15" t="str">
        <f>+'ASIGNACION INDEX'!D185</f>
        <v>IPC</v>
      </c>
      <c r="O193" s="335">
        <f t="shared" si="37"/>
        <v>924285.22595089616</v>
      </c>
      <c r="P193" s="347" t="s">
        <v>617</v>
      </c>
      <c r="Q193" s="78">
        <f t="shared" si="40"/>
        <v>104881.20584732053</v>
      </c>
      <c r="R193" s="78">
        <f t="shared" si="41"/>
        <v>104881.20584732053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462142.61297544808</v>
      </c>
      <c r="N194" s="15" t="str">
        <f>+'ASIGNACION INDEX'!D186</f>
        <v>IPC</v>
      </c>
      <c r="O194" s="335">
        <f t="shared" si="37"/>
        <v>462142.61297544808</v>
      </c>
      <c r="P194" s="347" t="s">
        <v>617</v>
      </c>
      <c r="Q194" s="78">
        <f t="shared" si="40"/>
        <v>52440.602923660263</v>
      </c>
      <c r="R194" s="78">
        <f t="shared" si="41"/>
        <v>52440.602923660263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231071.30648772404</v>
      </c>
      <c r="N195" s="15" t="str">
        <f>+'ASIGNACION INDEX'!D187</f>
        <v>IPC</v>
      </c>
      <c r="O195" s="335">
        <f t="shared" si="37"/>
        <v>231071.30648772404</v>
      </c>
      <c r="P195" s="347" t="s">
        <v>617</v>
      </c>
      <c r="Q195" s="78">
        <f t="shared" si="40"/>
        <v>26220.301461830131</v>
      </c>
      <c r="R195" s="78">
        <f t="shared" si="41"/>
        <v>26220.301461830131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462142.61297544808</v>
      </c>
      <c r="N197" s="15" t="str">
        <f>+'ASIGNACION INDEX'!D189</f>
        <v>IPC</v>
      </c>
      <c r="O197" s="335">
        <f t="shared" si="37"/>
        <v>462142.61297544808</v>
      </c>
      <c r="P197" s="347" t="s">
        <v>617</v>
      </c>
      <c r="Q197" s="78">
        <f t="shared" si="40"/>
        <v>52440.602923660263</v>
      </c>
      <c r="R197" s="78">
        <f>+$L197*($O$127+$O$62+$O$184)</f>
        <v>52440.602923660263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4048212.2102913084</v>
      </c>
      <c r="N200" s="182"/>
      <c r="O200" s="341">
        <f>SUM(O186:O199)</f>
        <v>4048212.2102913084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565745.12485111225</v>
      </c>
      <c r="N201" s="182"/>
      <c r="O201" s="341">
        <f>+M201</f>
        <v>565745.12485111225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565745.12485111225</v>
      </c>
      <c r="N202" s="182"/>
      <c r="O202" s="341">
        <f>+M202</f>
        <v>565745.12485111225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36298890.440581851</v>
      </c>
      <c r="K207" s="192"/>
      <c r="L207" s="191"/>
      <c r="M207" s="191">
        <f>+$M$127+M60+M200+$M$184</f>
        <v>13963583.067254256</v>
      </c>
      <c r="N207" s="193"/>
      <c r="O207" s="343">
        <f>+$O$127+O60+O200+$O$184</f>
        <v>50262473.507836118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9593533.7258667536</v>
      </c>
      <c r="O215" s="270">
        <f t="shared" ref="O215:O217" si="43">SUM(H215:N215)</f>
        <v>44559051.358090624</v>
      </c>
      <c r="P215" s="271">
        <f t="shared" ref="P215:V217" si="44">+H215/$O215</f>
        <v>0.75370794813717357</v>
      </c>
      <c r="Q215" s="271">
        <f t="shared" si="44"/>
        <v>0</v>
      </c>
      <c r="R215" s="271">
        <f t="shared" si="44"/>
        <v>3.0992725834314692E-2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0.21529932602851176</v>
      </c>
      <c r="W215" s="272">
        <f t="shared" ref="W215:W217" si="45">SUM(P215:V215)</f>
        <v>1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2607309.6980192252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2246096.6586081036</v>
      </c>
      <c r="O216" s="270">
        <f t="shared" si="43"/>
        <v>4853406.3566273283</v>
      </c>
      <c r="P216" s="271">
        <f t="shared" si="44"/>
        <v>0</v>
      </c>
      <c r="Q216" s="271">
        <f t="shared" si="44"/>
        <v>0</v>
      </c>
      <c r="R216" s="271">
        <f t="shared" si="44"/>
        <v>0.53721232191055723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0.46278767808944282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742946.22060094797</v>
      </c>
      <c r="O217" s="270">
        <f t="shared" si="43"/>
        <v>850015.79311815905</v>
      </c>
      <c r="P217" s="271">
        <f t="shared" si="44"/>
        <v>0</v>
      </c>
      <c r="Q217" s="271">
        <f t="shared" si="44"/>
        <v>0</v>
      </c>
      <c r="R217" s="271">
        <f t="shared" si="44"/>
        <v>0.12596186257250822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0.87403813742749181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2607309.6980192252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1855196.3008821541</v>
      </c>
      <c r="O219" s="212">
        <f>SUM(H219:N219)</f>
        <v>4462505.9989013793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0.58427029535895669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0.41572970464104325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674484.72094743594</v>
      </c>
      <c r="O220" s="212">
        <f>SUM(H220:N220)</f>
        <v>781554.29346464702</v>
      </c>
      <c r="P220" s="264">
        <f>+H220/$O220</f>
        <v>0</v>
      </c>
      <c r="Q220" s="264">
        <f t="shared" si="48"/>
        <v>0</v>
      </c>
      <c r="R220" s="264">
        <f t="shared" si="48"/>
        <v>0.13699569359739475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0.86300430640260528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4095385.7327148868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12582576.605075805</v>
      </c>
      <c r="O224" s="214">
        <f>SUM(H224:N224)</f>
        <v>50262473.507836111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0.6681826186848816</v>
      </c>
      <c r="I225" s="216">
        <f t="shared" si="51"/>
        <v>0</v>
      </c>
      <c r="J225" s="216">
        <f t="shared" si="51"/>
        <v>8.1479987889501712E-2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0.25033739342561667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3588850.3529118467</v>
      </c>
      <c r="I230" s="195">
        <f>+$O200*($O$127/(O60+$O$127+$O$184))</f>
        <v>390900.35772594961</v>
      </c>
      <c r="J230" s="1274">
        <f>+$O200*($O$184/(O60+$O$127+$O$184))</f>
        <v>68461.499653512088</v>
      </c>
      <c r="K230" s="265">
        <f>+SUM(H230:J230)</f>
        <v>4048212.2102913084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48BF5-BCF5-4B3D-9B99-D7FB02CB5732}">
  <sheetPr codeName="Hoja11"/>
  <dimension ref="A2:W230"/>
  <sheetViews>
    <sheetView showGridLines="0" zoomScale="70" zoomScaleNormal="70" workbookViewId="0">
      <pane xSplit="3" ySplit="9" topLeftCell="D123" activePane="bottomRight" state="frozen"/>
      <selection activeCell="G225" sqref="G225"/>
      <selection pane="topRight" activeCell="G225" sqref="G225"/>
      <selection pane="bottomLeft" activeCell="G225" sqref="G225"/>
      <selection pane="bottomRight" activeCell="C83" sqref="C83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7.3334730233006447</v>
      </c>
      <c r="M27" s="78">
        <f t="shared" ref="M27" si="6">+L27*E27</f>
        <v>87832.850351099361</v>
      </c>
      <c r="N27" s="15" t="str">
        <f>+'ASIGNACION INDEX'!D19</f>
        <v>IPC</v>
      </c>
      <c r="O27" s="335">
        <f t="shared" ref="O27" si="7">+J27+M27</f>
        <v>87832.850351099361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87832.850351099361</v>
      </c>
      <c r="N33" s="15">
        <f>+'ASIGNACION INDEX'!D25</f>
        <v>0</v>
      </c>
      <c r="O33" s="336">
        <f>SUM(O26:O32)</f>
        <v>87832.850351099361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781226.08644322399</v>
      </c>
      <c r="M36" s="1137">
        <f t="shared" ref="M36:M51" si="10">+L36*E36</f>
        <v>781226.08644322399</v>
      </c>
      <c r="N36" s="1138" t="str">
        <f>+'ASIGNACION INDEX'!D28</f>
        <v>IPC</v>
      </c>
      <c r="O36" s="1139">
        <f t="shared" ref="O36:O51" si="11">+J36+M36</f>
        <v>781226.08644322399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58922.162518973499</v>
      </c>
      <c r="M38" s="1097">
        <f t="shared" si="10"/>
        <v>58922.162518973499</v>
      </c>
      <c r="N38" s="1102" t="str">
        <f>+'ASIGNACION INDEX'!D30</f>
        <v>IPC</v>
      </c>
      <c r="O38" s="1099">
        <f t="shared" si="11"/>
        <v>58922.162518973499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162218.48252680345</v>
      </c>
      <c r="M39" s="1097">
        <f t="shared" si="10"/>
        <v>162218.48252680345</v>
      </c>
      <c r="N39" s="1102" t="str">
        <f>+'ASIGNACION INDEX'!D31</f>
        <v>IPC</v>
      </c>
      <c r="O39" s="1099">
        <f t="shared" si="11"/>
        <v>162218.48252680345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604799.94448061392</v>
      </c>
      <c r="M40" s="1097">
        <f t="shared" si="10"/>
        <v>604799.94448061392</v>
      </c>
      <c r="N40" s="1102" t="str">
        <f>+'ASIGNACION INDEX'!D32</f>
        <v>IPC</v>
      </c>
      <c r="O40" s="1099">
        <f t="shared" si="11"/>
        <v>604799.94448061392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196189.59994944785</v>
      </c>
      <c r="M41" s="1097">
        <f t="shared" si="10"/>
        <v>196189.59994944785</v>
      </c>
      <c r="N41" s="1102" t="str">
        <f>+'ASIGNACION INDEX'!D33</f>
        <v>IPC</v>
      </c>
      <c r="O41" s="1099">
        <f t="shared" si="11"/>
        <v>196189.59994944785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112733.76534960221</v>
      </c>
      <c r="M42" s="1097">
        <f t="shared" si="10"/>
        <v>112733.76534960221</v>
      </c>
      <c r="N42" s="1102" t="str">
        <f>+'ASIGNACION INDEX'!D34</f>
        <v>IPC</v>
      </c>
      <c r="O42" s="1099">
        <f t="shared" si="11"/>
        <v>112733.76534960221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802728.61949438939</v>
      </c>
      <c r="M44" s="1097">
        <f t="shared" si="10"/>
        <v>802728.61949438939</v>
      </c>
      <c r="N44" s="1102" t="str">
        <f>+'ASIGNACION INDEX'!D36</f>
        <v>IPC</v>
      </c>
      <c r="O44" s="1099">
        <f t="shared" si="11"/>
        <v>802728.61949438939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189193.21299342366</v>
      </c>
      <c r="M45" s="1097">
        <f t="shared" si="10"/>
        <v>189193.21299342366</v>
      </c>
      <c r="N45" s="1102" t="str">
        <f>+'ASIGNACION INDEX'!D37</f>
        <v>IPC</v>
      </c>
      <c r="O45" s="1099">
        <f t="shared" si="11"/>
        <v>189193.21299342366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99696.961389539953</v>
      </c>
      <c r="M46" s="1097">
        <f t="shared" si="10"/>
        <v>99696.961389539953</v>
      </c>
      <c r="N46" s="1102" t="str">
        <f>+'ASIGNACION INDEX'!D38</f>
        <v>IPC</v>
      </c>
      <c r="O46" s="1099">
        <f t="shared" si="11"/>
        <v>99696.961389539953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471775.11241439771</v>
      </c>
      <c r="M47" s="1097">
        <f t="shared" si="10"/>
        <v>471775.11241439771</v>
      </c>
      <c r="N47" s="1102" t="str">
        <f>+'ASIGNACION INDEX'!D39</f>
        <v>IPC</v>
      </c>
      <c r="O47" s="1099">
        <f t="shared" si="11"/>
        <v>471775.11241439771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1224135.3900244394</v>
      </c>
      <c r="M49" s="1097">
        <f t="shared" si="10"/>
        <v>1224135.3900244394</v>
      </c>
      <c r="N49" s="1102" t="str">
        <f>+'ASIGNACION INDEX'!D41</f>
        <v>IPC</v>
      </c>
      <c r="O49" s="1099">
        <f t="shared" si="11"/>
        <v>1224135.3900244394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27034.210744367145</v>
      </c>
      <c r="M50" s="1097">
        <f t="shared" si="10"/>
        <v>27034.210744367145</v>
      </c>
      <c r="N50" s="1102" t="str">
        <f>+'ASIGNACION INDEX'!D42</f>
        <v>IPC</v>
      </c>
      <c r="O50" s="1099">
        <f t="shared" si="11"/>
        <v>27034.210744367145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5429963.9009737</v>
      </c>
      <c r="N52" s="1148">
        <f>+'ASIGNACION INDEX'!D44</f>
        <v>0</v>
      </c>
      <c r="O52" s="1149">
        <f>SUM(O36:O51)</f>
        <v>5429963.9009737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7408803.2135032499</v>
      </c>
      <c r="N60" s="15">
        <f>+'ASIGNACION INDEX'!D52</f>
        <v>0</v>
      </c>
      <c r="O60" s="336">
        <f>SUM(O22,O33,O52,O57,O14)</f>
        <v>40993314.38354867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7.3334730233006447</v>
      </c>
      <c r="M100" s="78">
        <f>+L100*E100</f>
        <v>4216.7469883978711</v>
      </c>
      <c r="N100" s="15" t="str">
        <f>+'ASIGNACION INDEX'!D92</f>
        <v>IPC</v>
      </c>
      <c r="O100" s="335">
        <f>+J100+M100</f>
        <v>4216.7469883978711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295747.71925964241</v>
      </c>
      <c r="M101" s="78">
        <f>+L101*E101</f>
        <v>295747.71925964241</v>
      </c>
      <c r="N101" s="15" t="str">
        <f>+'ASIGNACION INDEX'!D93</f>
        <v>IPC</v>
      </c>
      <c r="O101" s="335">
        <f>+J101+M101</f>
        <v>295747.71925964241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180442.08862538019</v>
      </c>
      <c r="M102" s="78">
        <f>+L102*E102</f>
        <v>180442.08862538019</v>
      </c>
      <c r="N102" s="15" t="str">
        <f>+'ASIGNACION INDEX'!D94</f>
        <v>IPC</v>
      </c>
      <c r="O102" s="335">
        <f>+J102+M102</f>
        <v>180442.08862538019</v>
      </c>
      <c r="P102" s="347" t="s">
        <v>617</v>
      </c>
      <c r="R102" s="78">
        <f>+HLOOKUP($F$82,SSEE!$B$4:$Y$150,140,FALSE)+HLOOKUP("CONV.IN-OUT.70",SSEE!$B$4:$Y$150,140,FALSE)</f>
        <v>184352.85039164562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53772.31259266226</v>
      </c>
      <c r="M103" s="78">
        <f>+L103*E103</f>
        <v>53772.31259266226</v>
      </c>
      <c r="N103" s="15" t="str">
        <f>+'ASIGNACION INDEX'!D95</f>
        <v>IPC</v>
      </c>
      <c r="O103" s="335">
        <f>+J103+M103</f>
        <v>53772.31259266226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3258.069507095709</v>
      </c>
      <c r="M104" s="78">
        <f>+L104*E104</f>
        <v>3258.069507095709</v>
      </c>
      <c r="N104" s="15" t="str">
        <f>+'ASIGNACION INDEX'!D96</f>
        <v>IPC</v>
      </c>
      <c r="O104" s="335">
        <f>+J104+M104</f>
        <v>3258.069507095709</v>
      </c>
      <c r="P104" s="347" t="s">
        <v>617</v>
      </c>
      <c r="R104" s="78">
        <f>+HLOOKUP($F$82,SSEE!$B$4:$Y$150,147,FALSE)+HLOOKUP("CONV.IN-OUT.70",SSEE!$B$4:$Y$150,147,FALSE)</f>
        <v>3328.6823766166231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537436.93697317841</v>
      </c>
      <c r="N105" s="15">
        <f>+'ASIGNACION INDEX'!D97</f>
        <v>0</v>
      </c>
      <c r="O105" s="336">
        <f>SUM(O99:O104)</f>
        <v>537436.93697317841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129478.20904942995</v>
      </c>
      <c r="M108" s="78">
        <f t="shared" ref="M108:M118" si="22">+L108*E108</f>
        <v>129478.20904942995</v>
      </c>
      <c r="N108" s="15" t="str">
        <f>+'ASIGNACION INDEX'!D100</f>
        <v>IPC</v>
      </c>
      <c r="O108" s="335">
        <f t="shared" ref="O108:O118" si="23">+J108+M108</f>
        <v>129478.20904942995</v>
      </c>
      <c r="P108" s="347" t="s">
        <v>618</v>
      </c>
      <c r="R108" s="78">
        <f>+HLOOKUP($F$82,SSEE!$B$4:$Y$138,72,FALSE)+HLOOKUP("CONV.IN-OUT.70",SSEE!$B$4:$Y$138,72,FALSE)</f>
        <v>132284.41924890451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39574.141291531436</v>
      </c>
      <c r="M109" s="78">
        <f t="shared" si="22"/>
        <v>39574.141291531436</v>
      </c>
      <c r="N109" s="15" t="str">
        <f>+'ASIGNACION INDEX'!D101</f>
        <v>IPC</v>
      </c>
      <c r="O109" s="335">
        <f t="shared" si="23"/>
        <v>39574.141291531436</v>
      </c>
      <c r="P109" s="347" t="s">
        <v>618</v>
      </c>
      <c r="R109" s="78">
        <f>+HLOOKUP($F$82,SSEE!$B$4:$Y$138,86,FALSE)+HLOOKUP("CONV.IN-OUT.70",SSEE!$B$4:$Y$138,86,FALSE)</f>
        <v>40431.840511678558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39081.548130196177</v>
      </c>
      <c r="M110" s="78">
        <f t="shared" si="22"/>
        <v>39081.548130196177</v>
      </c>
      <c r="N110" s="15" t="str">
        <f>+'ASIGNACION INDEX'!D102</f>
        <v>IPC</v>
      </c>
      <c r="O110" s="335">
        <f t="shared" si="23"/>
        <v>39081.548130196177</v>
      </c>
      <c r="P110" s="347" t="s">
        <v>618</v>
      </c>
      <c r="R110" s="78">
        <f>+HLOOKUP($F$82,SSEE!$B$4:$Y$138,102,FALSE)+HLOOKUP("CONV.IN-OUT.70",SSEE!$B$4:$Y$138,102,FALSE)</f>
        <v>39928.571268524756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117790.07402413277</v>
      </c>
      <c r="M111" s="78">
        <f t="shared" si="22"/>
        <v>117790.07402413277</v>
      </c>
      <c r="N111" s="15" t="str">
        <f>+'ASIGNACION INDEX'!D103</f>
        <v>IPC</v>
      </c>
      <c r="O111" s="335">
        <f t="shared" si="23"/>
        <v>117790.07402413277</v>
      </c>
      <c r="P111" s="347" t="s">
        <v>618</v>
      </c>
      <c r="R111" s="78">
        <f>+HLOOKUP($F$82,SSEE!$B$4:$Y$138,106,FALSE)+HLOOKUP("CONV.IN-OUT.70",SSEE!$B$4:$Y$138,106,FALSE)</f>
        <v>120342.96465762304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14592.237103335023</v>
      </c>
      <c r="M112" s="78">
        <f t="shared" si="22"/>
        <v>14592.237103335023</v>
      </c>
      <c r="N112" s="15" t="str">
        <f>+'ASIGNACION INDEX'!D104</f>
        <v>IPC</v>
      </c>
      <c r="O112" s="335">
        <f t="shared" si="23"/>
        <v>14592.237103335023</v>
      </c>
      <c r="P112" s="347" t="s">
        <v>618</v>
      </c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11400.092703760489</v>
      </c>
      <c r="M113" s="78">
        <f t="shared" si="22"/>
        <v>11400.092703760489</v>
      </c>
      <c r="N113" s="15" t="str">
        <f>+'ASIGNACION INDEX'!D105</f>
        <v>IPC</v>
      </c>
      <c r="O113" s="335">
        <f t="shared" si="23"/>
        <v>11400.092703760489</v>
      </c>
      <c r="P113" s="347" t="s">
        <v>618</v>
      </c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65186.334136962614</v>
      </c>
      <c r="M114" s="78">
        <f t="shared" si="22"/>
        <v>65186.334136962614</v>
      </c>
      <c r="N114" s="15" t="str">
        <f>+'ASIGNACION INDEX'!D106</f>
        <v>IPC</v>
      </c>
      <c r="O114" s="335">
        <f t="shared" si="23"/>
        <v>65186.334136962614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5197.8974373154342</v>
      </c>
      <c r="M115" s="78">
        <f t="shared" si="22"/>
        <v>5197.8974373154342</v>
      </c>
      <c r="N115" s="15" t="str">
        <f>+'ASIGNACION INDEX'!D107</f>
        <v>IPC</v>
      </c>
      <c r="O115" s="335">
        <f t="shared" si="23"/>
        <v>5197.8974373154342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76375.528086766586</v>
      </c>
      <c r="M116" s="78">
        <f t="shared" si="22"/>
        <v>76375.528086766586</v>
      </c>
      <c r="N116" s="15" t="str">
        <f>+'ASIGNACION INDEX'!D108</f>
        <v>IPC</v>
      </c>
      <c r="O116" s="335">
        <f t="shared" si="23"/>
        <v>76375.528086766586</v>
      </c>
      <c r="P116" s="347" t="s">
        <v>618</v>
      </c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62642.338577845338</v>
      </c>
      <c r="M117" s="78">
        <f t="shared" si="22"/>
        <v>62642.338577845338</v>
      </c>
      <c r="N117" s="15" t="str">
        <f>+'ASIGNACION INDEX'!D109</f>
        <v>IPC</v>
      </c>
      <c r="O117" s="335">
        <f t="shared" si="23"/>
        <v>62642.338577845338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5067.1086809708077</v>
      </c>
      <c r="M118" s="78">
        <f t="shared" si="22"/>
        <v>5067.1086809708077</v>
      </c>
      <c r="N118" s="15" t="str">
        <f>+'ASIGNACION INDEX'!D110</f>
        <v>IPC</v>
      </c>
      <c r="O118" s="335">
        <f t="shared" si="23"/>
        <v>5067.1086809708077</v>
      </c>
      <c r="P118" s="348"/>
      <c r="R118" s="78">
        <f>+(HLOOKUP($F$82,SSEE!$B$4:$Y$163,159,FALSE)+HLOOKUP("CONV.IN-OUT.70",SSEE!$B$4:$Y$163,159,FALSE))*VLOOKUP($C$5,'Data SSEE'!$A$2:$L$21,11,FALSE)</f>
        <v>5176.9292613354764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566385.50922224671</v>
      </c>
      <c r="N119" s="15">
        <f>+'ASIGNACION INDEX'!D111</f>
        <v>0</v>
      </c>
      <c r="O119" s="336">
        <f>SUM(O108:O118)</f>
        <v>566385.50922224671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3130601.1860498851</v>
      </c>
      <c r="K127" s="15">
        <f>+'ASIGNACION INDEX'!C119</f>
        <v>0</v>
      </c>
      <c r="L127" s="88"/>
      <c r="M127" s="88">
        <f>+M124+M95+M79+M105+M119</f>
        <v>1611535.8393785527</v>
      </c>
      <c r="N127" s="15">
        <f>+'ASIGNACION INDEX'!D119</f>
        <v>0</v>
      </c>
      <c r="O127" s="336">
        <f>+O124+O95+O79+O105+O119</f>
        <v>4742137.0254284376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342575.28909759171</v>
      </c>
      <c r="M152" s="78">
        <f t="shared" ref="M152:M155" si="31">+L152*E152</f>
        <v>342575.28909759171</v>
      </c>
      <c r="N152" s="15" t="str">
        <f>+'ASIGNACION INDEX'!D144</f>
        <v>IPC</v>
      </c>
      <c r="O152" s="335">
        <f t="shared" ref="O152:O155" si="32">+J152+M152</f>
        <v>342575.28909759171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3.9053582957125452</v>
      </c>
      <c r="M153" s="78">
        <f t="shared" si="31"/>
        <v>1757.4112330706453</v>
      </c>
      <c r="N153" s="15" t="str">
        <f>+'ASIGNACION INDEX'!D145</f>
        <v>IPC</v>
      </c>
      <c r="O153" s="335">
        <f t="shared" si="32"/>
        <v>1757.4112330706453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1.6014507237743838</v>
      </c>
      <c r="M154" s="78">
        <f t="shared" si="31"/>
        <v>32029.014475487675</v>
      </c>
      <c r="N154" s="15" t="str">
        <f>+'ASIGNACION INDEX'!D146</f>
        <v>IPC</v>
      </c>
      <c r="O154" s="335">
        <f t="shared" si="32"/>
        <v>32029.014475487675</v>
      </c>
      <c r="P154" s="347" t="s">
        <v>617</v>
      </c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4.3262365080324434</v>
      </c>
      <c r="M155" s="78">
        <f t="shared" si="31"/>
        <v>64893.54762048665</v>
      </c>
      <c r="N155" s="15" t="str">
        <f>+'ASIGNACION INDEX'!D147</f>
        <v>IPC</v>
      </c>
      <c r="O155" s="335">
        <f t="shared" si="32"/>
        <v>64893.54762048665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441255.26242663671</v>
      </c>
      <c r="N158" s="15">
        <f>+'ASIGNACION INDEX'!D150</f>
        <v>0</v>
      </c>
      <c r="O158" s="336">
        <f>SUM(O151:O157)</f>
        <v>441255.26242663671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2084.8153307939151</v>
      </c>
      <c r="M161" s="78">
        <f t="shared" ref="M161:M176" si="35">+L161*E161</f>
        <v>28469.82119425555</v>
      </c>
      <c r="N161" s="15" t="str">
        <f>+'ASIGNACION INDEX'!D153</f>
        <v>IPC</v>
      </c>
      <c r="O161" s="335">
        <f t="shared" ref="O161:O177" si="36">+J161+M161</f>
        <v>28469.82119425555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7066.8388208131773</v>
      </c>
      <c r="M162" s="78">
        <f t="shared" si="35"/>
        <v>3886.7613514472478</v>
      </c>
      <c r="N162" s="15" t="str">
        <f>+'ASIGNACION INDEX'!D154</f>
        <v>IPC</v>
      </c>
      <c r="O162" s="335">
        <f t="shared" si="36"/>
        <v>3886.7613514472478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3817.2675070874502</v>
      </c>
      <c r="M163" s="78">
        <f t="shared" si="35"/>
        <v>2099.4971288980978</v>
      </c>
      <c r="N163" s="15" t="str">
        <f>+'ASIGNACION INDEX'!D155</f>
        <v>IPC</v>
      </c>
      <c r="O163" s="335">
        <f t="shared" si="36"/>
        <v>2099.4971288980978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821.59342191005283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1643.1868438201057</v>
      </c>
      <c r="M165" s="78">
        <f t="shared" si="35"/>
        <v>4929.5605314603172</v>
      </c>
      <c r="N165" s="15" t="str">
        <f>+'ASIGNACION INDEX'!D157</f>
        <v>IPC</v>
      </c>
      <c r="O165" s="335">
        <f t="shared" si="36"/>
        <v>4929.5605314603172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342.57528909759168</v>
      </c>
      <c r="M166" s="78">
        <f t="shared" si="35"/>
        <v>1027.7258672927751</v>
      </c>
      <c r="N166" s="15" t="str">
        <f>+'ASIGNACION INDEX'!D158</f>
        <v>IPC</v>
      </c>
      <c r="O166" s="335">
        <f t="shared" si="36"/>
        <v>1027.7258672927751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44.045394312547501</v>
      </c>
      <c r="M167" s="78">
        <f t="shared" si="35"/>
        <v>9714.0758041299014</v>
      </c>
      <c r="N167" s="15" t="str">
        <f>+'ASIGNACION INDEX'!D159</f>
        <v>IPC</v>
      </c>
      <c r="O167" s="335">
        <f t="shared" si="36"/>
        <v>9714.0758041299014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148.27637298684047</v>
      </c>
      <c r="M168" s="78">
        <f t="shared" si="35"/>
        <v>8591.3448742475193</v>
      </c>
      <c r="N168" s="15" t="str">
        <f>+'ASIGNACION INDEX'!D160</f>
        <v>IPC</v>
      </c>
      <c r="O168" s="335">
        <f t="shared" si="36"/>
        <v>8591.3448742475193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110.96503007141135</v>
      </c>
      <c r="M169" s="78">
        <f t="shared" si="35"/>
        <v>404.22975240299854</v>
      </c>
      <c r="N169" s="15" t="str">
        <f>+'ASIGNACION INDEX'!D161</f>
        <v>IPC</v>
      </c>
      <c r="O169" s="335">
        <f t="shared" si="36"/>
        <v>404.22975240299854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47.754995300204278</v>
      </c>
      <c r="M170" s="78">
        <f t="shared" si="35"/>
        <v>7593.7974172297854</v>
      </c>
      <c r="N170" s="15" t="str">
        <f>+'ASIGNACION INDEX'!D162</f>
        <v>IPC</v>
      </c>
      <c r="O170" s="335">
        <f t="shared" si="36"/>
        <v>7593.7974172297854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7.3213233212856741</v>
      </c>
      <c r="M171" s="78">
        <f t="shared" si="35"/>
        <v>269.21551755699039</v>
      </c>
      <c r="N171" s="15" t="str">
        <f>+'ASIGNACION INDEX'!D163</f>
        <v>IPC</v>
      </c>
      <c r="O171" s="335">
        <f t="shared" si="36"/>
        <v>269.21551755699039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2.7601780435863104</v>
      </c>
      <c r="M172" s="78">
        <f t="shared" si="35"/>
        <v>10331.906338975259</v>
      </c>
      <c r="N172" s="15" t="str">
        <f>+'ASIGNACION INDEX'!D164</f>
        <v>IPC</v>
      </c>
      <c r="O172" s="335">
        <f t="shared" si="36"/>
        <v>10331.906338975259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2094.1558582762045</v>
      </c>
      <c r="M173" s="78">
        <f t="shared" si="35"/>
        <v>2094.1558582762045</v>
      </c>
      <c r="N173" s="15" t="str">
        <f>+'ASIGNACION INDEX'!D165</f>
        <v>IPC</v>
      </c>
      <c r="O173" s="335">
        <f t="shared" si="36"/>
        <v>2094.1558582762045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587.27192416730009</v>
      </c>
      <c r="M174" s="78">
        <f t="shared" si="35"/>
        <v>1761.8157725019003</v>
      </c>
      <c r="N174" s="15" t="str">
        <f>+'ASIGNACION INDEX'!D166</f>
        <v>IPC</v>
      </c>
      <c r="O174" s="335">
        <f t="shared" si="36"/>
        <v>1761.8157725019003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79350.981893078468</v>
      </c>
      <c r="M175" s="78">
        <f t="shared" si="35"/>
        <v>79350.981893078468</v>
      </c>
      <c r="N175" s="15" t="str">
        <f>+'ASIGNACION INDEX'!D167</f>
        <v>IPC</v>
      </c>
      <c r="O175" s="335">
        <f t="shared" si="36"/>
        <v>79350.981893078468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1069.6700870665979</v>
      </c>
      <c r="M176" s="78">
        <f t="shared" si="35"/>
        <v>1069.6700870665979</v>
      </c>
      <c r="N176" s="15" t="str">
        <f>+'ASIGNACION INDEX'!D168</f>
        <v>IPC</v>
      </c>
      <c r="O176" s="335">
        <f t="shared" si="36"/>
        <v>1069.6700870665979</v>
      </c>
      <c r="P176" s="348"/>
      <c r="R176" s="111">
        <f>+HLOOKUP($C$5,'Transporte LAT '!$A$3:$Z$41,39,FALSE)</f>
        <v>1069.6700870665979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161594.55938881962</v>
      </c>
      <c r="N177" s="15">
        <f>+'ASIGNACION INDEX'!D169</f>
        <v>0</v>
      </c>
      <c r="O177" s="335">
        <f t="shared" si="36"/>
        <v>161594.55938881962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667340.17652611551</v>
      </c>
      <c r="N184" s="15">
        <f>+'ASIGNACION INDEX'!D176</f>
        <v>0</v>
      </c>
      <c r="O184" s="336">
        <f>+O182+O147+O177+O158</f>
        <v>774409.74904332659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1627845.1405307152</v>
      </c>
      <c r="N188" s="15" t="str">
        <f>+'ASIGNACION INDEX'!D180</f>
        <v>IPC</v>
      </c>
      <c r="O188" s="335">
        <f t="shared" si="37"/>
        <v>1627845.1405307152</v>
      </c>
      <c r="P188" s="347" t="s">
        <v>617</v>
      </c>
      <c r="Q188" s="78">
        <f>+$L188*($O$127+$O$61+$O$184)</f>
        <v>193079.13710651177</v>
      </c>
      <c r="R188" s="78">
        <f>+$L188*($O$127+$O$62+$O$184)</f>
        <v>193079.13710651177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232549.30579010214</v>
      </c>
      <c r="N192" s="15" t="str">
        <f>+'ASIGNACION INDEX'!D184</f>
        <v>IPC</v>
      </c>
      <c r="O192" s="335">
        <f t="shared" si="37"/>
        <v>232549.30579010214</v>
      </c>
      <c r="P192" s="347" t="s">
        <v>617</v>
      </c>
      <c r="Q192" s="78">
        <f t="shared" si="40"/>
        <v>27582.733872358822</v>
      </c>
      <c r="R192" s="78">
        <f t="shared" si="41"/>
        <v>27582.733872358822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930197.22316040855</v>
      </c>
      <c r="N193" s="15" t="str">
        <f>+'ASIGNACION INDEX'!D185</f>
        <v>IPC</v>
      </c>
      <c r="O193" s="335">
        <f t="shared" si="37"/>
        <v>930197.22316040855</v>
      </c>
      <c r="P193" s="347" t="s">
        <v>617</v>
      </c>
      <c r="Q193" s="78">
        <f t="shared" si="40"/>
        <v>110330.93548943529</v>
      </c>
      <c r="R193" s="78">
        <f t="shared" si="41"/>
        <v>110330.93548943529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465098.61158020428</v>
      </c>
      <c r="N194" s="15" t="str">
        <f>+'ASIGNACION INDEX'!D186</f>
        <v>IPC</v>
      </c>
      <c r="O194" s="335">
        <f t="shared" si="37"/>
        <v>465098.61158020428</v>
      </c>
      <c r="P194" s="347" t="s">
        <v>617</v>
      </c>
      <c r="Q194" s="78">
        <f t="shared" si="40"/>
        <v>55165.467744717644</v>
      </c>
      <c r="R194" s="78">
        <f t="shared" si="41"/>
        <v>55165.467744717644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232549.30579010214</v>
      </c>
      <c r="N195" s="15" t="str">
        <f>+'ASIGNACION INDEX'!D187</f>
        <v>IPC</v>
      </c>
      <c r="O195" s="335">
        <f t="shared" si="37"/>
        <v>232549.30579010214</v>
      </c>
      <c r="P195" s="347" t="s">
        <v>617</v>
      </c>
      <c r="Q195" s="78">
        <f t="shared" si="40"/>
        <v>27582.733872358822</v>
      </c>
      <c r="R195" s="78">
        <f t="shared" si="41"/>
        <v>27582.733872358822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465098.61158020428</v>
      </c>
      <c r="N197" s="15" t="str">
        <f>+'ASIGNACION INDEX'!D189</f>
        <v>IPC</v>
      </c>
      <c r="O197" s="335">
        <f t="shared" si="37"/>
        <v>465098.61158020428</v>
      </c>
      <c r="P197" s="347" t="s">
        <v>617</v>
      </c>
      <c r="Q197" s="78">
        <f t="shared" si="40"/>
        <v>55165.467744717644</v>
      </c>
      <c r="R197" s="78">
        <f>+$L197*($O$127+$O$62+$O$184)</f>
        <v>55165.467744717644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4073338.1984317363</v>
      </c>
      <c r="N200" s="182"/>
      <c r="O200" s="341">
        <f>SUM(O186:O199)</f>
        <v>4073338.1984317363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588906.47583009989</v>
      </c>
      <c r="N201" s="182"/>
      <c r="O201" s="341">
        <f>+M201</f>
        <v>588906.47583009989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588906.47583009989</v>
      </c>
      <c r="N202" s="182"/>
      <c r="O202" s="341">
        <f>+M202</f>
        <v>588906.47583009989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36822181.928612515</v>
      </c>
      <c r="K207" s="192"/>
      <c r="L207" s="191"/>
      <c r="M207" s="191">
        <f>+$M$127+M60+M200+$M$184</f>
        <v>13761017.427839655</v>
      </c>
      <c r="N207" s="193"/>
      <c r="O207" s="343">
        <f>+$O$127+O60+O200+$O$184</f>
        <v>50583199.356452167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9617995.2425975464</v>
      </c>
      <c r="O215" s="270">
        <f t="shared" ref="O215:O217" si="43">SUM(H215:N215)</f>
        <v>44583512.874821424</v>
      </c>
      <c r="P215" s="271">
        <f t="shared" ref="P215:V217" si="44">+H215/$O215</f>
        <v>0.75329441321373092</v>
      </c>
      <c r="Q215" s="271">
        <f t="shared" si="44"/>
        <v>0</v>
      </c>
      <c r="R215" s="271">
        <f t="shared" si="44"/>
        <v>3.0975721138348771E-2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0.21572986564792021</v>
      </c>
      <c r="W215" s="272">
        <f t="shared" ref="W215:W217" si="45">SUM(P215:V215)</f>
        <v>0.99999999999999989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3130601.1860498851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2026852.6648200771</v>
      </c>
      <c r="O216" s="270">
        <f t="shared" si="43"/>
        <v>5157453.850869962</v>
      </c>
      <c r="P216" s="271">
        <f t="shared" si="44"/>
        <v>0</v>
      </c>
      <c r="Q216" s="271">
        <f t="shared" si="44"/>
        <v>0</v>
      </c>
      <c r="R216" s="271">
        <f t="shared" si="44"/>
        <v>0.6070051766962129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0.3929948233037871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735163.05824357993</v>
      </c>
      <c r="O217" s="270">
        <f t="shared" si="43"/>
        <v>842232.63076079101</v>
      </c>
      <c r="P217" s="271">
        <f t="shared" si="44"/>
        <v>0</v>
      </c>
      <c r="Q217" s="271">
        <f t="shared" si="44"/>
        <v>0</v>
      </c>
      <c r="R217" s="271">
        <f t="shared" si="44"/>
        <v>0.12712588969688207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0.87287411030311801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3130601.1860498851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1611535.8393785527</v>
      </c>
      <c r="O219" s="212">
        <f>SUM(H219:N219)</f>
        <v>4742137.0254284376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0.66016674956098398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0.33983325043901602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667340.17652611539</v>
      </c>
      <c r="O220" s="212">
        <f>SUM(H220:N220)</f>
        <v>774409.74904332648</v>
      </c>
      <c r="P220" s="264">
        <f>+H220/$O220</f>
        <v>0</v>
      </c>
      <c r="Q220" s="264">
        <f t="shared" si="48"/>
        <v>0</v>
      </c>
      <c r="R220" s="264">
        <f t="shared" si="48"/>
        <v>0.13825958757554435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0.86174041242445565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4618677.2207455477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12380010.965661203</v>
      </c>
      <c r="O224" s="214">
        <f>SUM(H224:N224)</f>
        <v>50583199.356452174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0.66394596619680846</v>
      </c>
      <c r="I225" s="216">
        <f t="shared" si="51"/>
        <v>0</v>
      </c>
      <c r="J225" s="216">
        <f t="shared" si="51"/>
        <v>9.130852297812217E-2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0.24474551082506929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3590198.491272748</v>
      </c>
      <c r="I230" s="195">
        <f>+$O200*($O$127/(O60+$O$127+$O$184))</f>
        <v>415316.82544152439</v>
      </c>
      <c r="J230" s="1274">
        <f>+$O200*($O$184/(O60+$O$127+$O$184))</f>
        <v>67822.881717464523</v>
      </c>
      <c r="K230" s="265">
        <f>+SUM(H230:J230)</f>
        <v>4073338.1984317368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F840B-5690-4CB9-A025-840E2993355F}">
  <sheetPr codeName="Hoja13"/>
  <dimension ref="A2:W230"/>
  <sheetViews>
    <sheetView showGridLines="0" zoomScale="55" zoomScaleNormal="55" workbookViewId="0">
      <pane xSplit="3" ySplit="9" topLeftCell="D133" activePane="bottomRight" state="frozen"/>
      <selection activeCell="G225" sqref="G225"/>
      <selection pane="topRight" activeCell="G225" sqref="G225"/>
      <selection pane="bottomLeft" activeCell="G225" sqref="G225"/>
      <selection pane="bottomRight" activeCell="E152" sqref="E152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7" width="12.6640625" style="41" customWidth="1"/>
    <col min="18" max="18" width="11.44140625" style="4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601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70 MW '!$F$9</f>
        <v>32606321.524315942</v>
      </c>
      <c r="H13" s="1096">
        <f>+G13*0.03</f>
        <v>978189.64572947822</v>
      </c>
      <c r="I13" s="1097">
        <f>+G13*'BIENES DE CAPITAL'!$F13</f>
        <v>0</v>
      </c>
      <c r="J13" s="1097">
        <f>+G13*E13+H13*E13+E13*I13</f>
        <v>33584511.170045421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33584511.170045421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33584511.170045421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33584511.170045421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70 MW '!$K$12</f>
        <v>237645.40358373988</v>
      </c>
      <c r="M16" s="1097">
        <f>+L16*E16</f>
        <v>237645.40358373988</v>
      </c>
      <c r="N16" s="1102" t="str">
        <f>+'ASIGNACION INDEX'!D8</f>
        <v>PPI</v>
      </c>
      <c r="O16" s="1099">
        <f>+J16+M16</f>
        <v>237645.40358373988</v>
      </c>
      <c r="P16" s="1100"/>
    </row>
    <row r="17" spans="2:19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70 MW '!$K$13</f>
        <v>292200</v>
      </c>
      <c r="M17" s="1097">
        <f t="shared" ref="M17:M21" si="0">+L17*E17</f>
        <v>292200</v>
      </c>
      <c r="N17" s="1102" t="str">
        <f>+'ASIGNACION INDEX'!D9</f>
        <v>PPI</v>
      </c>
      <c r="O17" s="1099">
        <f t="shared" ref="O17:O21" si="1">+J17+M17</f>
        <v>292200</v>
      </c>
      <c r="P17" s="1104"/>
    </row>
    <row r="18" spans="2:19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70 MW '!$K$14</f>
        <v>204245.79504290587</v>
      </c>
      <c r="M18" s="1097">
        <f t="shared" si="0"/>
        <v>204245.79504290587</v>
      </c>
      <c r="N18" s="1102" t="str">
        <f>+'ASIGNACION INDEX'!D10</f>
        <v>PPI</v>
      </c>
      <c r="O18" s="1099">
        <f t="shared" si="1"/>
        <v>204245.79504290587</v>
      </c>
      <c r="P18" s="1106"/>
    </row>
    <row r="19" spans="2:19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70 MW '!$K$15</f>
        <v>7557.3364331140501</v>
      </c>
      <c r="M19" s="1110">
        <f t="shared" si="0"/>
        <v>7557.3364331140501</v>
      </c>
      <c r="N19" s="1102" t="str">
        <f>+'ASIGNACION INDEX'!D11</f>
        <v>PPI</v>
      </c>
      <c r="O19" s="1111">
        <f t="shared" si="1"/>
        <v>7557.3364331140501</v>
      </c>
      <c r="P19" s="1112"/>
    </row>
    <row r="20" spans="2:19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70 MW '!$K$16</f>
        <v>59357.927118690728</v>
      </c>
      <c r="M20" s="1097">
        <f t="shared" si="0"/>
        <v>59357.927118690728</v>
      </c>
      <c r="N20" s="1102" t="str">
        <f>+'ASIGNACION INDEX'!D12</f>
        <v>PPI</v>
      </c>
      <c r="O20" s="1099">
        <f t="shared" si="1"/>
        <v>59357.927118690728</v>
      </c>
      <c r="P20" s="1106"/>
    </row>
    <row r="21" spans="2:19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70 MW 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9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1381006.4621784505</v>
      </c>
      <c r="N22" s="1118">
        <f>+'ASIGNACION INDEX'!D14</f>
        <v>0</v>
      </c>
      <c r="O22" s="1119">
        <f>+SUM(O16:O21)</f>
        <v>1381006.4621784505</v>
      </c>
      <c r="P22" s="1120"/>
    </row>
    <row r="23" spans="2:19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9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9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9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9" x14ac:dyDescent="0.3">
      <c r="B27" s="79"/>
      <c r="C27" s="109" t="s">
        <v>401</v>
      </c>
      <c r="D27" s="75" t="s">
        <v>402</v>
      </c>
      <c r="E27" s="75">
        <f>+'Caso Base 70 MW '!$S$16</f>
        <v>11976.978720999999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7.3334730233006447</v>
      </c>
      <c r="M27" s="78">
        <f t="shared" ref="M27" si="6">+L27*E27</f>
        <v>87832.850351099361</v>
      </c>
      <c r="N27" s="15" t="str">
        <f>+'ASIGNACION INDEX'!D19</f>
        <v>IPC</v>
      </c>
      <c r="O27" s="335">
        <f t="shared" ref="O27" si="7">+J27+M27</f>
        <v>87832.850351099361</v>
      </c>
      <c r="P27" s="347" t="s">
        <v>616</v>
      </c>
    </row>
    <row r="28" spans="2:19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9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  <c r="S29" s="543"/>
    </row>
    <row r="30" spans="2:19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9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9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87832.850351099361</v>
      </c>
      <c r="N33" s="15">
        <f>+'ASIGNACION INDEX'!D25</f>
        <v>0</v>
      </c>
      <c r="O33" s="336">
        <f>SUM(O26:O32)</f>
        <v>87832.850351099361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70 MW '!Q20)+VLOOKUP($C$5,'Factor Mano Obra'!$A$1:$C$21,3,FALSE)*'Caso Base 70 MW '!Q20)-L101-L152</f>
        <v>781226.08644322399</v>
      </c>
      <c r="M36" s="1137">
        <f t="shared" ref="M36:M51" si="10">+L36*E36</f>
        <v>781226.08644322399</v>
      </c>
      <c r="N36" s="1138" t="str">
        <f>+'ASIGNACION INDEX'!D28</f>
        <v>IPC</v>
      </c>
      <c r="O36" s="1139">
        <f t="shared" ref="O36:O51" si="11">+J36+M36</f>
        <v>781226.08644322399</v>
      </c>
      <c r="P36" s="1140" t="s">
        <v>617</v>
      </c>
      <c r="R36" s="95">
        <f>+'Caso Base 70 MW '!$K$20</f>
        <v>1450315.3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70 MW '!Q22)+VLOOKUP($C$5,'Factor Mano Obra'!$A$1:$C$21,3,FALSE)*'Caso Base 70 MW '!Q22)</f>
        <v>58922.162518973499</v>
      </c>
      <c r="M38" s="1097">
        <f t="shared" si="10"/>
        <v>58922.162518973499</v>
      </c>
      <c r="N38" s="1102" t="str">
        <f>+'ASIGNACION INDEX'!D30</f>
        <v>IPC</v>
      </c>
      <c r="O38" s="1099">
        <f t="shared" si="11"/>
        <v>58922.162518973499</v>
      </c>
      <c r="P38" s="1141" t="s">
        <v>617</v>
      </c>
      <c r="R38" s="95">
        <f>+'Caso Base 70 MW '!$N$22</f>
        <v>60199.1957329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70 MW '!Q23)+VLOOKUP($C$5,'Factor Mano Obra'!$A$1:$C$21,3,FALSE)*'Caso Base 70 MW '!Q23)</f>
        <v>162218.48252680345</v>
      </c>
      <c r="M39" s="1097">
        <f t="shared" si="10"/>
        <v>162218.48252680345</v>
      </c>
      <c r="N39" s="1102" t="str">
        <f>+'ASIGNACION INDEX'!D31</f>
        <v>IPC</v>
      </c>
      <c r="O39" s="1099">
        <f t="shared" si="11"/>
        <v>162218.48252680345</v>
      </c>
      <c r="P39" s="1141" t="s">
        <v>617</v>
      </c>
      <c r="R39" s="95">
        <f>+'Caso Base 70 MW '!$N$23</f>
        <v>165734.28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70 MW '!Q24)+VLOOKUP($C$5,'Factor Mano Obra'!$A$1:$C$21,3,FALSE)*'Caso Base 70 MW '!Q24)</f>
        <v>604799.94448061392</v>
      </c>
      <c r="M40" s="1097">
        <f t="shared" si="10"/>
        <v>604799.94448061392</v>
      </c>
      <c r="N40" s="1102" t="str">
        <f>+'ASIGNACION INDEX'!D32</f>
        <v>IPC</v>
      </c>
      <c r="O40" s="1099">
        <f t="shared" si="11"/>
        <v>604799.94448061392</v>
      </c>
      <c r="P40" s="1141" t="s">
        <v>617</v>
      </c>
      <c r="R40" s="95">
        <f>+'Caso Base 70 MW '!$N$24</f>
        <v>617907.90902000002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70 MW '!Q25)+VLOOKUP($C$5,'Factor Mano Obra'!$A$1:$C$21,3,FALSE)*'Caso Base 70 MW '!Q25)</f>
        <v>196189.59994944785</v>
      </c>
      <c r="M41" s="1097">
        <f t="shared" si="10"/>
        <v>196189.59994944785</v>
      </c>
      <c r="N41" s="1102" t="str">
        <f>+'ASIGNACION INDEX'!D33</f>
        <v>IPC</v>
      </c>
      <c r="O41" s="1099">
        <f t="shared" si="11"/>
        <v>196189.59994944785</v>
      </c>
      <c r="P41" s="1141" t="s">
        <v>617</v>
      </c>
      <c r="R41" s="95">
        <f>+'Caso Base 70 MW '!$N$25</f>
        <v>200441.66105263156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70 MW '!Q26)+VLOOKUP($C$5,'Factor Mano Obra'!$A$1:$C$21,3,FALSE)*'Caso Base 70 MW '!Q26)</f>
        <v>112733.76534960221</v>
      </c>
      <c r="M42" s="1097">
        <f t="shared" si="10"/>
        <v>112733.76534960221</v>
      </c>
      <c r="N42" s="1102" t="str">
        <f>+'ASIGNACION INDEX'!D34</f>
        <v>IPC</v>
      </c>
      <c r="O42" s="1099">
        <f t="shared" si="11"/>
        <v>112733.76534960221</v>
      </c>
      <c r="P42" s="1141" t="s">
        <v>617</v>
      </c>
      <c r="R42" s="95">
        <f>+'Caso Base 70 MW '!$N$26</f>
        <v>115177.06947368421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70 MW '!Q28)+VLOOKUP($C$5,'Factor Mano Obra'!$A$1:$C$21,3,FALSE)*'Caso Base 70 MW '!Q28)</f>
        <v>802728.61949438939</v>
      </c>
      <c r="M44" s="1097">
        <f t="shared" si="10"/>
        <v>802728.61949438939</v>
      </c>
      <c r="N44" s="1102" t="str">
        <f>+'ASIGNACION INDEX'!D36</f>
        <v>IPC</v>
      </c>
      <c r="O44" s="1099">
        <f t="shared" si="11"/>
        <v>802728.61949438939</v>
      </c>
      <c r="P44" s="1141" t="s">
        <v>617</v>
      </c>
      <c r="R44" s="95">
        <f>+'Caso Base 70 MW '!$N$28</f>
        <v>820126.33650000009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70 MW '!Q29)+VLOOKUP($C$5,'Factor Mano Obra'!$A$1:$C$21,3,FALSE)*'Caso Base 70 MW '!Q29)</f>
        <v>189193.21299342366</v>
      </c>
      <c r="M45" s="1097">
        <f t="shared" si="10"/>
        <v>189193.21299342366</v>
      </c>
      <c r="N45" s="1102" t="str">
        <f>+'ASIGNACION INDEX'!D37</f>
        <v>IPC</v>
      </c>
      <c r="O45" s="1099">
        <f t="shared" si="11"/>
        <v>189193.21299342366</v>
      </c>
      <c r="P45" s="1141" t="s">
        <v>617</v>
      </c>
      <c r="R45" s="95">
        <f>+'Caso Base 70 MW '!N29</f>
        <v>193293.63983645191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70 MW '!Q30)+VLOOKUP($C$5,'Factor Mano Obra'!$A$1:$C$21,3,FALSE)*'Caso Base 70 MW '!Q30)</f>
        <v>99696.961389539953</v>
      </c>
      <c r="M46" s="1097">
        <f t="shared" si="10"/>
        <v>99696.961389539953</v>
      </c>
      <c r="N46" s="1102" t="str">
        <f>+'ASIGNACION INDEX'!D38</f>
        <v>IPC</v>
      </c>
      <c r="O46" s="1099">
        <f t="shared" si="11"/>
        <v>99696.961389539953</v>
      </c>
      <c r="P46" s="1141" t="s">
        <v>617</v>
      </c>
      <c r="R46" s="95">
        <f>+'Caso Base 70 MW '!$N$30</f>
        <v>101857.7159440082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70 MW '!Q31)+VLOOKUP($C$5,'Factor Mano Obra'!$A$1:$C$21,3,FALSE)*'Caso Base 70 MW '!Q31)</f>
        <v>471775.11241439771</v>
      </c>
      <c r="M47" s="1097">
        <f t="shared" si="10"/>
        <v>471775.11241439771</v>
      </c>
      <c r="N47" s="1102" t="str">
        <f>+'ASIGNACION INDEX'!D39</f>
        <v>IPC</v>
      </c>
      <c r="O47" s="1099">
        <f t="shared" si="11"/>
        <v>471775.11241439771</v>
      </c>
      <c r="P47" s="1141" t="s">
        <v>617</v>
      </c>
      <c r="R47" s="95">
        <f>+'Caso Base 70 MW 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70 MW '!Q33)+VLOOKUP($C$5,'Factor Mano Obra'!$A$1:$C$21,3,FALSE)*'Caso Base 70 MW '!Q33)</f>
        <v>1224135.3900244394</v>
      </c>
      <c r="M49" s="1097">
        <f t="shared" si="10"/>
        <v>1224135.3900244394</v>
      </c>
      <c r="N49" s="1102" t="str">
        <f>+'ASIGNACION INDEX'!D41</f>
        <v>IPC</v>
      </c>
      <c r="O49" s="1099">
        <f t="shared" si="11"/>
        <v>1224135.3900244394</v>
      </c>
      <c r="P49" s="1141" t="s">
        <v>617</v>
      </c>
      <c r="R49" s="95">
        <f>+'Caso Base 70 MW '!N33</f>
        <v>1250666.3502705216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70 MW '!Q34)+VLOOKUP($C$5,'Factor Mano Obra'!$A$1:$C$21,3,FALSE)*'Caso Base 70 MW '!Q34)</f>
        <v>27034.210744367145</v>
      </c>
      <c r="M50" s="1097">
        <f t="shared" si="10"/>
        <v>27034.210744367145</v>
      </c>
      <c r="N50" s="1102" t="str">
        <f>+'ASIGNACION INDEX'!D42</f>
        <v>IPC</v>
      </c>
      <c r="O50" s="1099">
        <f t="shared" si="11"/>
        <v>27034.210744367145</v>
      </c>
      <c r="P50" s="1141" t="s">
        <v>617</v>
      </c>
      <c r="R50" s="95">
        <f>+'Caso Base 70 MW '!$N$34</f>
        <v>27620.129243569012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70 MW '!Q35)+VLOOKUP($C$5,'Factor Mano Obra'!$A$1:$C$21,3,FALSE)*'Caso Base 70 MW '!Q35)</f>
        <v>699310.35264447751</v>
      </c>
      <c r="M51" s="1097">
        <f t="shared" si="10"/>
        <v>699310.35264447751</v>
      </c>
      <c r="N51" s="1102" t="str">
        <f>+'ASIGNACION INDEX'!D43</f>
        <v>IPC</v>
      </c>
      <c r="O51" s="1099">
        <f t="shared" si="11"/>
        <v>699310.35264447751</v>
      </c>
      <c r="P51" s="1142" t="s">
        <v>617</v>
      </c>
      <c r="R51" s="19">
        <f>+'Caso Base 70 MW '!$K$35</f>
        <v>699310.35264447751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5429963.9009737</v>
      </c>
      <c r="N52" s="1148">
        <f>+'ASIGNACION INDEX'!D44</f>
        <v>0</v>
      </c>
      <c r="O52" s="1149">
        <f>SUM(O36:O51)</f>
        <v>5429963.9009737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70 MW 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33584511.170045421</v>
      </c>
      <c r="K60" s="15">
        <f>+'ASIGNACION INDEX'!C52</f>
        <v>0</v>
      </c>
      <c r="L60" s="18"/>
      <c r="M60" s="88">
        <f>SUM(M22,M33,M52,M57,M14)</f>
        <v>7408803.2135032499</v>
      </c>
      <c r="N60" s="15">
        <f>+'ASIGNACION INDEX'!D52</f>
        <v>0</v>
      </c>
      <c r="O60" s="336">
        <f>SUM(O22,O33,O52,O57,O14)</f>
        <v>40993314.38354867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6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6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</row>
    <row r="67" spans="2:16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+HLOOKUP("CONV.IN-OUT.70",SSEE!$B$4:$Y$138,4,FALSE)*VLOOKUP($C$5,'Cond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</row>
    <row r="68" spans="2:16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+HLOOKUP("CONV.IN-OUT.70",SSEE!$B$4:$Y$138,15,FALSE)*VLOOKUP($C$5,'Cond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</row>
    <row r="69" spans="2:16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+HLOOKUP("CONV.IN-OUT.70",SSEE!$B$4:$Y$138,23,FALSE)</f>
        <v>134530.5</v>
      </c>
      <c r="M69" s="78">
        <f t="shared" si="14"/>
        <v>134530.5</v>
      </c>
      <c r="N69" s="15" t="str">
        <f>+'ASIGNACION INDEX'!D61</f>
        <v>IPC</v>
      </c>
      <c r="O69" s="335">
        <f t="shared" si="15"/>
        <v>134530.5</v>
      </c>
      <c r="P69" s="347" t="s">
        <v>618</v>
      </c>
    </row>
    <row r="70" spans="2:16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+HLOOKUP("CONV.IN-OUT.70",SSEE!$B$4:$Y$138,28,FALSE)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+HLOOKUP("CONV.IN-OUT.70",SSEE!$B$4:$Y$138,32,FALSE)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</row>
    <row r="71" spans="2:16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+HLOOKUP("CONV.IN-OUT.70",SSEE!$B$4:$Y$138,39,FALSE)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</row>
    <row r="72" spans="2:16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+HLOOKUP("CONV.IN-OUT.70",SSEE!$B$4:$Y$138,42,FALSE)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</row>
    <row r="73" spans="2:16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+HLOOKUP("CONV.IN-OUT.70",SSEE!$B$4:$Y$138,49,FALSE)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</row>
    <row r="74" spans="2:16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+HLOOKUP("CONV.IN-OUT.70",SSEE!$B$4:$Y$138,52,FALSE)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</row>
    <row r="75" spans="2:16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+HLOOKUP("CONV.IN-OUT.70",SSEE!$B$4:$Y$138,55,FALSE)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</row>
    <row r="76" spans="2:16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+HLOOKUP("CONV.IN-OUT.70",SSEE!$B$4:$Y$138,68,FALSE)*VLOOKUP($C$5,'Cond Anormal'!$B$1:$E$21,4,FALSE)</f>
        <v>1760060.2626410718</v>
      </c>
      <c r="H76" s="14">
        <f t="shared" si="12"/>
        <v>52801.807879232154</v>
      </c>
      <c r="I76" s="14">
        <f>+G76*'BIENES DE CAPITAL'!$F129</f>
        <v>0</v>
      </c>
      <c r="J76" s="14">
        <f t="shared" si="13"/>
        <v>1812862.0705203039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1812862.0705203039</v>
      </c>
      <c r="P76" s="347" t="s">
        <v>618</v>
      </c>
    </row>
    <row r="77" spans="2:16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</row>
    <row r="78" spans="2:16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6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2129678.883373294</v>
      </c>
      <c r="K79" s="15">
        <f>+'ASIGNACION INDEX'!C71</f>
        <v>0</v>
      </c>
      <c r="L79" s="18"/>
      <c r="M79" s="88">
        <f>SUM(M67:M77)</f>
        <v>225371.46377031345</v>
      </c>
      <c r="N79" s="15">
        <f>+'ASIGNACION INDEX'!D71</f>
        <v>0</v>
      </c>
      <c r="O79" s="336">
        <f>SUM(O66:O77)</f>
        <v>2355050.3471436072</v>
      </c>
      <c r="P79" s="348"/>
    </row>
    <row r="80" spans="2:16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6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6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</row>
    <row r="83" spans="2:16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</row>
    <row r="84" spans="2:16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222331.25082569924</v>
      </c>
      <c r="H84" s="14">
        <f t="shared" ref="H84:H92" si="17">+G84*0.03</f>
        <v>6669.9375247709768</v>
      </c>
      <c r="I84" s="14">
        <f>+G84*'BIENES DE CAPITAL'!$F137</f>
        <v>0</v>
      </c>
      <c r="J84" s="14">
        <f t="shared" ref="J84:J92" si="18">+G84*E84+H84*E84+E84*I84</f>
        <v>229001.18835047021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229001.18835047021</v>
      </c>
      <c r="P84" s="347" t="s">
        <v>618</v>
      </c>
    </row>
    <row r="85" spans="2:16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</row>
    <row r="86" spans="2:16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</row>
    <row r="87" spans="2:16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</row>
    <row r="88" spans="2:16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</row>
    <row r="89" spans="2:16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</row>
    <row r="90" spans="2:16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</row>
    <row r="91" spans="2:16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</row>
    <row r="92" spans="2:16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108499.87493238557</v>
      </c>
      <c r="H92" s="14">
        <f t="shared" si="17"/>
        <v>3254.9962479715673</v>
      </c>
      <c r="I92" s="14">
        <f>+G92*'BIENES DE CAPITAL'!$F145</f>
        <v>0</v>
      </c>
      <c r="J92" s="14">
        <f t="shared" si="18"/>
        <v>111754.87118035714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111754.87118035714</v>
      </c>
      <c r="P92" s="347" t="s">
        <v>618</v>
      </c>
    </row>
    <row r="93" spans="2:16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6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6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545094.08079518739</v>
      </c>
      <c r="K95" s="15">
        <f>+'ASIGNACION INDEX'!C87</f>
        <v>0</v>
      </c>
      <c r="L95" s="88"/>
      <c r="M95" s="88">
        <f>SUM(M82:M94)</f>
        <v>189779.79804665357</v>
      </c>
      <c r="N95" s="15">
        <f>+'ASIGNACION INDEX'!D87</f>
        <v>0</v>
      </c>
      <c r="O95" s="336">
        <f>SUM(O82:O94)</f>
        <v>734873.87884184089</v>
      </c>
      <c r="P95" s="348"/>
    </row>
    <row r="96" spans="2:16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9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9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9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9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7.3334730233006447</v>
      </c>
      <c r="M100" s="78">
        <f>+L100*E100</f>
        <v>4216.7469883978711</v>
      </c>
      <c r="N100" s="15" t="str">
        <f>+'ASIGNACION INDEX'!D92</f>
        <v>IPC</v>
      </c>
      <c r="O100" s="335">
        <f>+J100+M100</f>
        <v>4216.7469883978711</v>
      </c>
      <c r="P100" s="347" t="s">
        <v>618</v>
      </c>
    </row>
    <row r="101" spans="2:19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70 MW '!Q74)+VLOOKUP($C$5,'Factor Mano Obra'!$A$1:$C$21,3,FALSE)*'Caso Base 70 MW '!Q74)</f>
        <v>295747.71925964241</v>
      </c>
      <c r="M101" s="78">
        <f>+L101*E101</f>
        <v>295747.71925964241</v>
      </c>
      <c r="N101" s="15" t="str">
        <f>+'ASIGNACION INDEX'!D93</f>
        <v>IPC</v>
      </c>
      <c r="O101" s="335">
        <f>+J101+M101</f>
        <v>295747.71925964241</v>
      </c>
      <c r="P101" s="347" t="s">
        <v>617</v>
      </c>
      <c r="R101" s="95">
        <f>+HLOOKUP($F$82,SSEE!$B$4:$Y$150,139,FALSE)</f>
        <v>302157.52576183854</v>
      </c>
    </row>
    <row r="102" spans="2:19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70 MW '!Q75)+VLOOKUP($C$5,'Factor Mano Obra'!$A$1:$C$21,3,FALSE)*'Caso Base 70 MW '!Q75)</f>
        <v>204924.15783958582</v>
      </c>
      <c r="M102" s="78">
        <f>+L102*E102</f>
        <v>204924.15783958582</v>
      </c>
      <c r="N102" s="15" t="str">
        <f>+'ASIGNACION INDEX'!D94</f>
        <v>IPC</v>
      </c>
      <c r="O102" s="335">
        <f>+J102+M102</f>
        <v>204924.15783958582</v>
      </c>
      <c r="P102" s="347" t="s">
        <v>617</v>
      </c>
      <c r="R102" s="78">
        <f>+HLOOKUP($F$82,SSEE!$B$4:$Y$150,140,FALSE)+HLOOKUP("CONV.IN-OUT.70",SSEE!$B$4:$Y$150,140,FALSE)</f>
        <v>209365.52497054948</v>
      </c>
    </row>
    <row r="103" spans="2:19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70 MW '!Q76)+VLOOKUP($C$5,'Factor Mano Obra'!$A$1:$C$21,3,FALSE)*'Caso Base 70 MW '!Q76)</f>
        <v>53772.31259266226</v>
      </c>
      <c r="M103" s="78">
        <f>+L103*E103</f>
        <v>53772.31259266226</v>
      </c>
      <c r="N103" s="15" t="str">
        <f>+'ASIGNACION INDEX'!D95</f>
        <v>IPC</v>
      </c>
      <c r="O103" s="335">
        <f>+J103+M103</f>
        <v>53772.31259266226</v>
      </c>
      <c r="P103" s="347" t="s">
        <v>617</v>
      </c>
      <c r="R103" s="78">
        <f>+HLOOKUP($F$82,SSEE!$B$4:$Y$150,146,FALSE)</f>
        <v>54937.73195669792</v>
      </c>
    </row>
    <row r="104" spans="2:19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70 MW '!Q77)+VLOOKUP($C$5,'Factor Mano Obra'!$A$1:$C$21,3,FALSE)*'Caso Base 70 MW '!Q77)</f>
        <v>4209.7788566360341</v>
      </c>
      <c r="M104" s="78">
        <f>+L104*E104</f>
        <v>4209.7788566360341</v>
      </c>
      <c r="N104" s="15" t="str">
        <f>+'ASIGNACION INDEX'!D96</f>
        <v>IPC</v>
      </c>
      <c r="O104" s="335">
        <f>+J104+M104</f>
        <v>4209.7788566360341</v>
      </c>
      <c r="P104" s="347" t="s">
        <v>617</v>
      </c>
      <c r="R104" s="78">
        <f>+HLOOKUP($F$82,SSEE!$B$4:$Y$150,147,FALSE)+HLOOKUP("CONV.IN-OUT.70",SSEE!$B$4:$Y$150,147,FALSE)</f>
        <v>4301.0183358638815</v>
      </c>
      <c r="S104" s="544"/>
    </row>
    <row r="105" spans="2:19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562870.71553692443</v>
      </c>
      <c r="N105" s="15">
        <f>+'ASIGNACION INDEX'!D97</f>
        <v>0</v>
      </c>
      <c r="O105" s="336">
        <f>SUM(O99:O104)</f>
        <v>562870.71553692443</v>
      </c>
      <c r="P105" s="348"/>
    </row>
    <row r="106" spans="2:19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9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9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70 MW '!Q81)+VLOOKUP($C$5,'Factor Mano Obra'!$A$1:$C$21,3,FALSE)*'Caso Base 70 MW '!Q81)</f>
        <v>121695.99688050522</v>
      </c>
      <c r="M108" s="78">
        <f t="shared" ref="M108:M118" si="22">+L108*E108</f>
        <v>121695.99688050522</v>
      </c>
      <c r="N108" s="15" t="str">
        <f>+'ASIGNACION INDEX'!D100</f>
        <v>IPC</v>
      </c>
      <c r="O108" s="335">
        <f t="shared" ref="O108:O118" si="23">+J108+M108</f>
        <v>121695.99688050522</v>
      </c>
      <c r="P108" s="347" t="s">
        <v>618</v>
      </c>
      <c r="R108" s="78">
        <f>+HLOOKUP($F$82,SSEE!$B$4:$Y$138,72,FALSE)+HLOOKUP("CONV.IN-OUT.70",SSEE!$B$4:$Y$138,72,FALSE)</f>
        <v>124333.54145413246</v>
      </c>
    </row>
    <row r="109" spans="2:19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70 MW '!Q82)+VLOOKUP($C$5,'Factor Mano Obra'!$A$1:$C$21,3,FALSE)*'Caso Base 70 MW '!Q82)</f>
        <v>100968.92882771988</v>
      </c>
      <c r="M109" s="78">
        <f t="shared" si="22"/>
        <v>100968.92882771988</v>
      </c>
      <c r="N109" s="15" t="str">
        <f>+'ASIGNACION INDEX'!D101</f>
        <v>IPC</v>
      </c>
      <c r="O109" s="335">
        <f t="shared" si="23"/>
        <v>100968.92882771988</v>
      </c>
      <c r="P109" s="347" t="s">
        <v>618</v>
      </c>
      <c r="R109" s="78">
        <f>+HLOOKUP($F$82,SSEE!$B$4:$Y$138,86,FALSE)+HLOOKUP("CONV.IN-OUT.70",SSEE!$B$4:$Y$138,86,FALSE)</f>
        <v>103157.25101711779</v>
      </c>
    </row>
    <row r="110" spans="2:19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70 MW '!Q83)+VLOOKUP($C$5,'Factor Mano Obra'!$A$1:$C$21,3,FALSE)*'Caso Base 70 MW '!Q83)</f>
        <v>68696.342494863362</v>
      </c>
      <c r="M110" s="78">
        <f t="shared" si="22"/>
        <v>68696.342494863362</v>
      </c>
      <c r="N110" s="15" t="str">
        <f>+'ASIGNACION INDEX'!D102</f>
        <v>IPC</v>
      </c>
      <c r="O110" s="335">
        <f t="shared" si="23"/>
        <v>68696.342494863362</v>
      </c>
      <c r="P110" s="347" t="s">
        <v>618</v>
      </c>
      <c r="R110" s="78">
        <f>+HLOOKUP($F$82,SSEE!$B$4:$Y$138,102,FALSE)+HLOOKUP("CONV.IN-OUT.70",SSEE!$B$4:$Y$138,102,FALSE)</f>
        <v>70185.213698681822</v>
      </c>
    </row>
    <row r="111" spans="2:19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70 MW '!Q84)+VLOOKUP($C$5,'Factor Mano Obra'!$A$1:$C$21,3,FALSE)*'Caso Base 70 MW '!Q84)</f>
        <v>286169.29887951619</v>
      </c>
      <c r="M111" s="78">
        <f t="shared" si="22"/>
        <v>286169.29887951619</v>
      </c>
      <c r="N111" s="15" t="str">
        <f>+'ASIGNACION INDEX'!D103</f>
        <v>IPC</v>
      </c>
      <c r="O111" s="335">
        <f t="shared" si="23"/>
        <v>286169.29887951619</v>
      </c>
      <c r="P111" s="347" t="s">
        <v>618</v>
      </c>
      <c r="R111" s="78">
        <f>+HLOOKUP($F$82,SSEE!$B$4:$Y$138,106,FALSE)+HLOOKUP("CONV.IN-OUT.70",SSEE!$B$4:$Y$138,106,FALSE)</f>
        <v>292371.5101333466</v>
      </c>
    </row>
    <row r="112" spans="2:19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70 MW '!Q85)+VLOOKUP($C$5,'Factor Mano Obra'!$A$1:$C$21,3,FALSE)*'Caso Base 70 MW '!Q85)</f>
        <v>16194.409092984561</v>
      </c>
      <c r="M112" s="78">
        <f t="shared" si="22"/>
        <v>16194.409092984561</v>
      </c>
      <c r="N112" s="15" t="str">
        <f>+'ASIGNACION INDEX'!D104</f>
        <v>IPC</v>
      </c>
      <c r="O112" s="335">
        <f t="shared" si="23"/>
        <v>16194.409092984561</v>
      </c>
      <c r="P112" s="347" t="s">
        <v>618</v>
      </c>
      <c r="R112" s="78">
        <f>+HLOOKUP($F$82,SSEE!$B$4:$Y$138,115,FALSE)+HLOOKUP("CONV.IN-OUT.70",SSEE!$B$4:$Y$138,115,FALSE)</f>
        <v>16545.39414525577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70 MW '!Q86)+VLOOKUP($C$5,'Factor Mano Obra'!$A$1:$C$21,3,FALSE)*'Caso Base 70 MW '!Q86)</f>
        <v>19543.01606358941</v>
      </c>
      <c r="M113" s="78">
        <f t="shared" si="22"/>
        <v>19543.01606358941</v>
      </c>
      <c r="N113" s="15" t="str">
        <f>+'ASIGNACION INDEX'!D105</f>
        <v>IPC</v>
      </c>
      <c r="O113" s="335">
        <f t="shared" si="23"/>
        <v>19543.01606358941</v>
      </c>
      <c r="P113" s="347" t="s">
        <v>618</v>
      </c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70 MW '!Q87)+VLOOKUP($C$5,'Factor Mano Obra'!$A$1:$C$21,3,FALSE)*'Caso Base 70 MW '!Q87)</f>
        <v>65186.334136962614</v>
      </c>
      <c r="M114" s="78">
        <f t="shared" si="22"/>
        <v>65186.334136962614</v>
      </c>
      <c r="N114" s="15" t="str">
        <f>+'ASIGNACION INDEX'!D106</f>
        <v>IPC</v>
      </c>
      <c r="O114" s="335">
        <f t="shared" si="23"/>
        <v>65186.334136962614</v>
      </c>
      <c r="P114" s="347" t="s">
        <v>618</v>
      </c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70 MW '!Q88)+VLOOKUP($C$5,'Factor Mano Obra'!$A$1:$C$21,3,FALSE)*'Caso Base 70 MW '!Q88)</f>
        <v>5197.8974373154342</v>
      </c>
      <c r="M115" s="78">
        <f t="shared" si="22"/>
        <v>5197.8974373154342</v>
      </c>
      <c r="N115" s="15" t="str">
        <f>+'ASIGNACION INDEX'!D107</f>
        <v>IPC</v>
      </c>
      <c r="O115" s="335">
        <f t="shared" si="23"/>
        <v>5197.8974373154342</v>
      </c>
      <c r="P115" s="347" t="s">
        <v>618</v>
      </c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70 MW '!Q89)+VLOOKUP($C$5,'Factor Mano Obra'!$A$1:$C$21,3,FALSE)*'Caso Base 70 MW '!Q89)</f>
        <v>73643.414441076791</v>
      </c>
      <c r="M116" s="78">
        <f t="shared" si="22"/>
        <v>73643.414441076791</v>
      </c>
      <c r="N116" s="15" t="str">
        <f>+'ASIGNACION INDEX'!D108</f>
        <v>IPC</v>
      </c>
      <c r="O116" s="335">
        <f t="shared" si="23"/>
        <v>73643.414441076791</v>
      </c>
      <c r="P116" s="347" t="s">
        <v>618</v>
      </c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70 MW '!Q90)+VLOOKUP($C$5,'Factor Mano Obra'!$A$1:$C$21,3,FALSE)*'Caso Base 70 MW '!Q90)</f>
        <v>62642.338577845338</v>
      </c>
      <c r="M117" s="78">
        <f t="shared" si="22"/>
        <v>62642.338577845338</v>
      </c>
      <c r="N117" s="15" t="str">
        <f>+'ASIGNACION INDEX'!D109</f>
        <v>IPC</v>
      </c>
      <c r="O117" s="335">
        <f t="shared" si="23"/>
        <v>62642.338577845338</v>
      </c>
      <c r="P117" s="347" t="s">
        <v>617</v>
      </c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70 MW '!Q91)+VLOOKUP($C$5,'Factor Mano Obra'!$A$1:$C$21,3,FALSE)*'Caso Base 70 MW '!Q91)</f>
        <v>620.2211740380726</v>
      </c>
      <c r="M118" s="78">
        <f t="shared" si="22"/>
        <v>620.2211740380726</v>
      </c>
      <c r="N118" s="15" t="str">
        <f>+'ASIGNACION INDEX'!D110</f>
        <v>IPC</v>
      </c>
      <c r="O118" s="335">
        <f t="shared" si="23"/>
        <v>620.2211740380726</v>
      </c>
      <c r="P118" s="348"/>
      <c r="R118" s="78">
        <f>+(HLOOKUP($F$82,SSEE!$B$4:$Y$163,159,FALSE)+HLOOKUP("CONV.IN-OUT.70",SSEE!$B$4:$Y$163,159,FALSE))*VLOOKUP($C$5,'Data SSEE'!$A$2:$L$21,11,FALSE)</f>
        <v>633.66336633663366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820558.19800641679</v>
      </c>
      <c r="N119" s="15">
        <f>+'ASIGNACION INDEX'!D111</f>
        <v>0</v>
      </c>
      <c r="O119" s="336">
        <f>SUM(O108:O118)</f>
        <v>820558.19800641679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2674772.9641684815</v>
      </c>
      <c r="K127" s="15">
        <f>+'ASIGNACION INDEX'!C119</f>
        <v>0</v>
      </c>
      <c r="L127" s="88"/>
      <c r="M127" s="88">
        <f>+M124+M95+M79+M105+M119</f>
        <v>1968828.7996701538</v>
      </c>
      <c r="N127" s="15">
        <f>+'ASIGNACION INDEX'!D119</f>
        <v>0</v>
      </c>
      <c r="O127" s="336">
        <f>+O124+O95+O79+O105+O119</f>
        <v>4643601.7638386358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/>
      <c r="Q132" s="371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/>
      <c r="Q133" s="371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/>
      <c r="Q134" s="371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/>
      <c r="Q135" s="371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/>
      <c r="Q136" s="371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/>
      <c r="Q137" s="371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/>
      <c r="Q138" s="371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/>
      <c r="Q139" s="371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/>
      <c r="Q140" s="371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/>
      <c r="Q141" s="371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/>
      <c r="Q142" s="371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/>
      <c r="Q143" s="371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70 MW '!Q125)+VLOOKUP($C$5,'Factor Mano Obra'!$A$1:$C$21,3,FALSE)*'Caso Base 70 MW '!Q125)</f>
        <v>342575.28909759171</v>
      </c>
      <c r="M152" s="78">
        <f t="shared" ref="M152:M155" si="31">+L152*E152</f>
        <v>342575.28909759171</v>
      </c>
      <c r="N152" s="15" t="str">
        <f>+'ASIGNACION INDEX'!D144</f>
        <v>IPC</v>
      </c>
      <c r="O152" s="335">
        <f t="shared" ref="O152:O155" si="32">+J152+M152</f>
        <v>342575.28909759171</v>
      </c>
      <c r="P152" s="346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70 MW '!Q126)+VLOOKUP($C$5,'Factor Mano Obra'!$A$1:$C$21,3,FALSE)*'Caso Base 70 MW '!Q126)</f>
        <v>3.9053582957125452</v>
      </c>
      <c r="M153" s="78">
        <f t="shared" si="31"/>
        <v>1757.4112330706453</v>
      </c>
      <c r="N153" s="15" t="str">
        <f>+'ASIGNACION INDEX'!D145</f>
        <v>IPC</v>
      </c>
      <c r="O153" s="335">
        <f t="shared" si="32"/>
        <v>1757.4112330706453</v>
      </c>
      <c r="P153" s="347" t="s">
        <v>617</v>
      </c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70 MW '!Q127)+VLOOKUP($C$5,'Factor Mano Obra'!$A$1:$C$21,3,FALSE)*'Caso Base 70 MW '!Q127)</f>
        <v>1.6014507237743838</v>
      </c>
      <c r="M154" s="78">
        <f t="shared" si="31"/>
        <v>32029.014475487675</v>
      </c>
      <c r="N154" s="15" t="str">
        <f>+'ASIGNACION INDEX'!D146</f>
        <v>IPC</v>
      </c>
      <c r="O154" s="335">
        <f t="shared" si="32"/>
        <v>32029.014475487675</v>
      </c>
      <c r="P154" s="347" t="s">
        <v>617</v>
      </c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70 MW '!Q128)+VLOOKUP($C$5,'Factor Mano Obra'!$A$1:$C$21,3,FALSE)*'Caso Base 70 MW '!Q128)</f>
        <v>4.3262365080324434</v>
      </c>
      <c r="M155" s="78">
        <f t="shared" si="31"/>
        <v>64893.54762048665</v>
      </c>
      <c r="N155" s="15" t="str">
        <f>+'ASIGNACION INDEX'!D147</f>
        <v>IPC</v>
      </c>
      <c r="O155" s="335">
        <f t="shared" si="32"/>
        <v>64893.54762048665</v>
      </c>
      <c r="P155" s="347" t="s">
        <v>618</v>
      </c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441255.26242663671</v>
      </c>
      <c r="N158" s="15">
        <f>+'ASIGNACION INDEX'!D150</f>
        <v>0</v>
      </c>
      <c r="O158" s="336">
        <f>SUM(O151:O157)</f>
        <v>441255.26242663671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70 MW '!Q134)+VLOOKUP($C$5,'Factor Mano Obra'!$A$1:$C$21,3,FALSE)*'Caso Base 70 MW '!Q134)</f>
        <v>2084.8153307939151</v>
      </c>
      <c r="M161" s="78">
        <f t="shared" ref="M161:M176" si="35">+L161*E161</f>
        <v>28469.82119425555</v>
      </c>
      <c r="N161" s="15" t="str">
        <f>+'ASIGNACION INDEX'!D153</f>
        <v>IPC</v>
      </c>
      <c r="O161" s="335">
        <f t="shared" ref="O161:O177" si="36">+J161+M161</f>
        <v>28469.82119425555</v>
      </c>
      <c r="P161" s="347" t="s">
        <v>618</v>
      </c>
      <c r="Q161" s="371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70 MW '!Q135)+VLOOKUP($C$5,'Factor Mano Obra'!$A$1:$C$21,3,FALSE)*'Caso Base 70 MW '!Q135)</f>
        <v>7066.8388208131773</v>
      </c>
      <c r="M162" s="78">
        <f t="shared" si="35"/>
        <v>3886.7613514472478</v>
      </c>
      <c r="N162" s="15" t="str">
        <f>+'ASIGNACION INDEX'!D154</f>
        <v>IPC</v>
      </c>
      <c r="O162" s="335">
        <f t="shared" si="36"/>
        <v>3886.7613514472478</v>
      </c>
      <c r="P162" s="347" t="s">
        <v>618</v>
      </c>
      <c r="Q162" s="371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70 MW '!Q136)+VLOOKUP($C$5,'Factor Mano Obra'!$A$1:$C$21,3,FALSE)*'Caso Base 70 MW '!Q136)</f>
        <v>3817.2675070874502</v>
      </c>
      <c r="M163" s="78">
        <f t="shared" si="35"/>
        <v>2099.4971288980978</v>
      </c>
      <c r="N163" s="15" t="str">
        <f>+'ASIGNACION INDEX'!D155</f>
        <v>IPC</v>
      </c>
      <c r="O163" s="335">
        <f t="shared" si="36"/>
        <v>2099.4971288980978</v>
      </c>
      <c r="P163" s="347" t="s">
        <v>618</v>
      </c>
      <c r="Q163" s="371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70 MW '!Q137)+VLOOKUP($C$5,'Factor Mano Obra'!$A$1:$C$21,3,FALSE)*'Caso Base 70 MW '!Q137)</f>
        <v>821.59342191005283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371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70 MW '!Q138)+VLOOKUP($C$5,'Factor Mano Obra'!$A$1:$C$21,3,FALSE)*'Caso Base 70 MW '!Q138)</f>
        <v>1643.1868438201057</v>
      </c>
      <c r="M165" s="78">
        <f t="shared" si="35"/>
        <v>4929.5605314603172</v>
      </c>
      <c r="N165" s="15" t="str">
        <f>+'ASIGNACION INDEX'!D157</f>
        <v>IPC</v>
      </c>
      <c r="O165" s="335">
        <f t="shared" si="36"/>
        <v>4929.5605314603172</v>
      </c>
      <c r="P165" s="347" t="s">
        <v>618</v>
      </c>
      <c r="Q165" s="371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70 MW '!Q139)+VLOOKUP($C$5,'Factor Mano Obra'!$A$1:$C$21,3,FALSE)*'Caso Base 70 MW '!Q139)</f>
        <v>342.57528909759168</v>
      </c>
      <c r="M166" s="78">
        <f t="shared" si="35"/>
        <v>1027.7258672927751</v>
      </c>
      <c r="N166" s="15" t="str">
        <f>+'ASIGNACION INDEX'!D158</f>
        <v>IPC</v>
      </c>
      <c r="O166" s="335">
        <f t="shared" si="36"/>
        <v>1027.7258672927751</v>
      </c>
      <c r="P166" s="347" t="s">
        <v>618</v>
      </c>
      <c r="Q166" s="371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70 MW '!Q140)+VLOOKUP($C$5,'Factor Mano Obra'!$A$1:$C$21,3,FALSE)*'Caso Base 70 MW '!Q140)</f>
        <v>44.045394312547501</v>
      </c>
      <c r="M167" s="78">
        <f t="shared" si="35"/>
        <v>9714.0758041299014</v>
      </c>
      <c r="N167" s="15" t="str">
        <f>+'ASIGNACION INDEX'!D159</f>
        <v>IPC</v>
      </c>
      <c r="O167" s="335">
        <f t="shared" si="36"/>
        <v>9714.0758041299014</v>
      </c>
      <c r="P167" s="347" t="s">
        <v>618</v>
      </c>
      <c r="Q167" s="371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70 MW '!Q141)+VLOOKUP($C$5,'Factor Mano Obra'!$A$1:$C$21,3,FALSE)*'Caso Base 70 MW '!Q141)</f>
        <v>148.27637298684047</v>
      </c>
      <c r="M168" s="78">
        <f t="shared" si="35"/>
        <v>8591.3448742475193</v>
      </c>
      <c r="N168" s="15" t="str">
        <f>+'ASIGNACION INDEX'!D160</f>
        <v>IPC</v>
      </c>
      <c r="O168" s="335">
        <f t="shared" si="36"/>
        <v>8591.3448742475193</v>
      </c>
      <c r="P168" s="347" t="s">
        <v>618</v>
      </c>
      <c r="Q168" s="371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70 MW '!Q142)+VLOOKUP($C$5,'Factor Mano Obra'!$A$1:$C$21,3,FALSE)*'Caso Base 70 MW '!Q142)</f>
        <v>110.96503007141135</v>
      </c>
      <c r="M169" s="78">
        <f t="shared" si="35"/>
        <v>404.22975240299854</v>
      </c>
      <c r="N169" s="15" t="str">
        <f>+'ASIGNACION INDEX'!D161</f>
        <v>IPC</v>
      </c>
      <c r="O169" s="335">
        <f t="shared" si="36"/>
        <v>404.22975240299854</v>
      </c>
      <c r="P169" s="347" t="s">
        <v>618</v>
      </c>
      <c r="Q169" s="371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70 MW '!Q143)+VLOOKUP($C$5,'Factor Mano Obra'!$A$1:$C$21,3,FALSE)*'Caso Base 70 MW '!Q143)</f>
        <v>47.754995300204278</v>
      </c>
      <c r="M170" s="78">
        <f t="shared" si="35"/>
        <v>7593.7974172297854</v>
      </c>
      <c r="N170" s="15" t="str">
        <f>+'ASIGNACION INDEX'!D162</f>
        <v>IPC</v>
      </c>
      <c r="O170" s="335">
        <f t="shared" si="36"/>
        <v>7593.7974172297854</v>
      </c>
      <c r="P170" s="347" t="s">
        <v>618</v>
      </c>
      <c r="Q170" s="371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70 MW '!Q144)+VLOOKUP($C$5,'Factor Mano Obra'!$A$1:$C$21,3,FALSE)*'Caso Base 70 MW '!Q144)</f>
        <v>7.3213233212856741</v>
      </c>
      <c r="M171" s="78">
        <f t="shared" si="35"/>
        <v>269.21551755699039</v>
      </c>
      <c r="N171" s="15" t="str">
        <f>+'ASIGNACION INDEX'!D163</f>
        <v>IPC</v>
      </c>
      <c r="O171" s="335">
        <f t="shared" si="36"/>
        <v>269.21551755699039</v>
      </c>
      <c r="P171" s="347" t="s">
        <v>618</v>
      </c>
      <c r="Q171" s="371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70 MW '!Q145)+VLOOKUP($C$5,'Factor Mano Obra'!$A$1:$C$21,3,FALSE)*'Caso Base 70 MW '!Q145)</f>
        <v>2.7601780435863104</v>
      </c>
      <c r="M172" s="78">
        <f t="shared" si="35"/>
        <v>10331.906338975259</v>
      </c>
      <c r="N172" s="15" t="str">
        <f>+'ASIGNACION INDEX'!D164</f>
        <v>IPC</v>
      </c>
      <c r="O172" s="335">
        <f t="shared" si="36"/>
        <v>10331.906338975259</v>
      </c>
      <c r="P172" s="347" t="s">
        <v>618</v>
      </c>
      <c r="Q172" s="371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70 MW '!Q146)+VLOOKUP($C$5,'Factor Mano Obra'!$A$1:$C$21,3,FALSE)*'Caso Base 70 MW '!Q146)</f>
        <v>2094.1558582762045</v>
      </c>
      <c r="M173" s="78">
        <f t="shared" si="35"/>
        <v>2094.1558582762045</v>
      </c>
      <c r="N173" s="15" t="str">
        <f>+'ASIGNACION INDEX'!D165</f>
        <v>IPC</v>
      </c>
      <c r="O173" s="335">
        <f t="shared" si="36"/>
        <v>2094.1558582762045</v>
      </c>
      <c r="P173" s="347" t="s">
        <v>618</v>
      </c>
      <c r="Q173" s="371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70 MW '!Q147)+VLOOKUP($C$5,'Factor Mano Obra'!$A$1:$C$21,3,FALSE)*'Caso Base 70 MW '!Q147)</f>
        <v>587.27192416730009</v>
      </c>
      <c r="M174" s="78">
        <f t="shared" si="35"/>
        <v>1761.8157725019003</v>
      </c>
      <c r="N174" s="15" t="str">
        <f>+'ASIGNACION INDEX'!D166</f>
        <v>IPC</v>
      </c>
      <c r="O174" s="335">
        <f t="shared" si="36"/>
        <v>1761.8157725019003</v>
      </c>
      <c r="P174" s="347" t="s">
        <v>618</v>
      </c>
      <c r="Q174" s="371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70 MW '!Q148)+VLOOKUP($C$5,'Factor Mano Obra'!$A$1:$C$21,3,FALSE)*'Caso Base 70 MW '!Q148)</f>
        <v>79350.981893078468</v>
      </c>
      <c r="M175" s="78">
        <f t="shared" si="35"/>
        <v>79350.981893078468</v>
      </c>
      <c r="N175" s="15" t="str">
        <f>+'ASIGNACION INDEX'!D167</f>
        <v>IPC</v>
      </c>
      <c r="O175" s="335">
        <f t="shared" si="36"/>
        <v>79350.981893078468</v>
      </c>
      <c r="P175" s="347" t="s">
        <v>618</v>
      </c>
      <c r="Q175" s="371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70 MW '!Q149)+VLOOKUP($C$5,'Factor Mano Obra'!$A$1:$C$21,3,FALSE)*'Caso Base 70 MW '!Q149)</f>
        <v>34.471450147248326</v>
      </c>
      <c r="M176" s="78">
        <f t="shared" si="35"/>
        <v>34.471450147248326</v>
      </c>
      <c r="N176" s="15" t="str">
        <f>+'ASIGNACION INDEX'!D168</f>
        <v>IPC</v>
      </c>
      <c r="O176" s="335">
        <f t="shared" si="36"/>
        <v>34.471450147248326</v>
      </c>
      <c r="P176" s="348"/>
      <c r="R176" s="111">
        <f>+HLOOKUP($C$5,'Transporte LAT '!$A$3:$Z$41,39,FALSE)</f>
        <v>34.471450147248326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160559.36075190027</v>
      </c>
      <c r="N177" s="15">
        <f>+'ASIGNACION INDEX'!D169</f>
        <v>0</v>
      </c>
      <c r="O177" s="335">
        <f t="shared" si="36"/>
        <v>160559.36075190027</v>
      </c>
      <c r="P177" s="345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666304.97788919613</v>
      </c>
      <c r="N184" s="15">
        <f>+'ASIGNACION INDEX'!D176</f>
        <v>0</v>
      </c>
      <c r="O184" s="336">
        <f>+O182+O147+O177+O158</f>
        <v>773374.55040640733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 t="s">
        <v>624</v>
      </c>
      <c r="R186" s="369" t="s">
        <v>625</v>
      </c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1624360.1744227798</v>
      </c>
      <c r="N188" s="15" t="str">
        <f>+'ASIGNACION INDEX'!D180</f>
        <v>IPC</v>
      </c>
      <c r="O188" s="335">
        <f t="shared" si="37"/>
        <v>1624360.1744227798</v>
      </c>
      <c r="P188" s="347" t="s">
        <v>617</v>
      </c>
      <c r="Q188" s="78">
        <f>+$L188*($O$127+$O$61+$O$184)</f>
        <v>189594.17099857653</v>
      </c>
      <c r="R188" s="78">
        <f>+$L188*($O$127+$O$62+$O$184)</f>
        <v>189594.17099857653</v>
      </c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>
        <f>+O189</f>
        <v>120000</v>
      </c>
      <c r="R189" s="78">
        <f>+O189</f>
        <v>120000</v>
      </c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>
        <f t="shared" ref="Q190:Q197" si="40">+$L190*($O$127+$O$61+$O$184)</f>
        <v>0</v>
      </c>
      <c r="R190" s="78">
        <f t="shared" ref="R190:R195" si="41">+$L190*($O$127+$O$62+$O$184)</f>
        <v>0</v>
      </c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>
        <f t="shared" si="40"/>
        <v>0</v>
      </c>
      <c r="R191" s="78">
        <f t="shared" si="41"/>
        <v>0</v>
      </c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232051.45348896855</v>
      </c>
      <c r="N192" s="15" t="str">
        <f>+'ASIGNACION INDEX'!D184</f>
        <v>IPC</v>
      </c>
      <c r="O192" s="335">
        <f t="shared" si="37"/>
        <v>232051.45348896855</v>
      </c>
      <c r="P192" s="347" t="s">
        <v>617</v>
      </c>
      <c r="Q192" s="78">
        <f t="shared" si="40"/>
        <v>27084.881571225218</v>
      </c>
      <c r="R192" s="78">
        <f t="shared" si="41"/>
        <v>27084.881571225218</v>
      </c>
    </row>
    <row r="193" spans="2:18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928205.81395587418</v>
      </c>
      <c r="N193" s="15" t="str">
        <f>+'ASIGNACION INDEX'!D185</f>
        <v>IPC</v>
      </c>
      <c r="O193" s="335">
        <f t="shared" si="37"/>
        <v>928205.81395587418</v>
      </c>
      <c r="P193" s="347" t="s">
        <v>617</v>
      </c>
      <c r="Q193" s="78">
        <f t="shared" si="40"/>
        <v>108339.52628490087</v>
      </c>
      <c r="R193" s="78">
        <f t="shared" si="41"/>
        <v>108339.52628490087</v>
      </c>
    </row>
    <row r="194" spans="2:18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464102.90697793709</v>
      </c>
      <c r="N194" s="15" t="str">
        <f>+'ASIGNACION INDEX'!D186</f>
        <v>IPC</v>
      </c>
      <c r="O194" s="335">
        <f t="shared" si="37"/>
        <v>464102.90697793709</v>
      </c>
      <c r="P194" s="347" t="s">
        <v>617</v>
      </c>
      <c r="Q194" s="78">
        <f t="shared" si="40"/>
        <v>54169.763142450436</v>
      </c>
      <c r="R194" s="78">
        <f t="shared" si="41"/>
        <v>54169.763142450436</v>
      </c>
    </row>
    <row r="195" spans="2:18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232051.45348896855</v>
      </c>
      <c r="N195" s="15" t="str">
        <f>+'ASIGNACION INDEX'!D187</f>
        <v>IPC</v>
      </c>
      <c r="O195" s="335">
        <f t="shared" si="37"/>
        <v>232051.45348896855</v>
      </c>
      <c r="P195" s="347" t="s">
        <v>617</v>
      </c>
      <c r="Q195" s="78">
        <f t="shared" si="40"/>
        <v>27084.881571225218</v>
      </c>
      <c r="R195" s="78">
        <f t="shared" si="41"/>
        <v>27084.881571225218</v>
      </c>
    </row>
    <row r="196" spans="2:18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</row>
    <row r="197" spans="2:18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464102.90697793709</v>
      </c>
      <c r="N197" s="15" t="str">
        <f>+'ASIGNACION INDEX'!D189</f>
        <v>IPC</v>
      </c>
      <c r="O197" s="335">
        <f t="shared" si="37"/>
        <v>464102.90697793709</v>
      </c>
      <c r="P197" s="347" t="s">
        <v>617</v>
      </c>
      <c r="Q197" s="78">
        <f t="shared" si="40"/>
        <v>54169.763142450436</v>
      </c>
      <c r="R197" s="78">
        <f>+$L197*($O$127+$O$62+$O$184)</f>
        <v>54169.763142450436</v>
      </c>
    </row>
    <row r="198" spans="2:18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8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8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4064874.7093124655</v>
      </c>
      <c r="N200" s="182"/>
      <c r="O200" s="341">
        <f>SUM(O186:O199)</f>
        <v>4064874.7093124655</v>
      </c>
      <c r="P200" s="352"/>
    </row>
    <row r="201" spans="2:18" x14ac:dyDescent="0.3">
      <c r="B201" s="84"/>
      <c r="C201" s="177"/>
      <c r="D201" s="86"/>
      <c r="E201" s="86"/>
      <c r="F201" s="17"/>
      <c r="G201" s="33"/>
      <c r="H201" s="178"/>
      <c r="I201" s="179"/>
      <c r="J201" s="179">
        <f>+J200</f>
        <v>0</v>
      </c>
      <c r="K201" s="180"/>
      <c r="L201" s="179"/>
      <c r="M201" s="181">
        <f>+SUM(Q188:Q197)</f>
        <v>580442.98671082873</v>
      </c>
      <c r="N201" s="182"/>
      <c r="O201" s="341">
        <f>+M201</f>
        <v>580442.98671082873</v>
      </c>
      <c r="P201" s="366"/>
    </row>
    <row r="202" spans="2:18" x14ac:dyDescent="0.3">
      <c r="B202" s="84"/>
      <c r="C202" s="177"/>
      <c r="D202" s="86"/>
      <c r="E202" s="86"/>
      <c r="F202" s="17"/>
      <c r="G202" s="33"/>
      <c r="H202" s="178"/>
      <c r="I202" s="179"/>
      <c r="J202" s="179">
        <f>+J200</f>
        <v>0</v>
      </c>
      <c r="K202" s="180"/>
      <c r="L202" s="179"/>
      <c r="M202" s="181">
        <f>+SUM(R188:$R$197)</f>
        <v>580442.98671082873</v>
      </c>
      <c r="N202" s="182"/>
      <c r="O202" s="341">
        <f>+M202</f>
        <v>580442.98671082873</v>
      </c>
      <c r="P202" s="352"/>
    </row>
    <row r="203" spans="2:18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8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8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8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8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36366353.706731111</v>
      </c>
      <c r="K207" s="192"/>
      <c r="L207" s="191"/>
      <c r="M207" s="191">
        <f>+$M$127+M60+M200+$M$184</f>
        <v>14108811.700375065</v>
      </c>
      <c r="N207" s="193"/>
      <c r="O207" s="343">
        <f>+$O$127+O60+O200+$O$184</f>
        <v>50475165.407106176</v>
      </c>
      <c r="P207" s="356"/>
      <c r="Q207" s="194"/>
    </row>
    <row r="208" spans="2:18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33584511.170045421</v>
      </c>
      <c r="I215" s="270">
        <f t="shared" ref="I215:M215" si="42">SUMIF($K$13:$K$54,I214,$J$13:$J$54)+SUMIF($N$13:$N$54,I214,$M$13:$M$54)</f>
        <v>0</v>
      </c>
      <c r="J215" s="270">
        <f t="shared" si="42"/>
        <v>1381006.4621784505</v>
      </c>
      <c r="K215" s="270">
        <f t="shared" si="42"/>
        <v>0</v>
      </c>
      <c r="L215" s="270">
        <f t="shared" si="42"/>
        <v>0</v>
      </c>
      <c r="M215" s="270">
        <f t="shared" si="42"/>
        <v>0</v>
      </c>
      <c r="N215" s="270">
        <f>SUMIF($K$13:$K$54,N214,$J$13:$J$54)+SUMIF($N$13:$N$54,N214,$M$13:$M$54)+H230</f>
        <v>9618222.1587765869</v>
      </c>
      <c r="O215" s="270">
        <f t="shared" ref="O215:O217" si="43">SUM(H215:N215)</f>
        <v>44583739.791000463</v>
      </c>
      <c r="P215" s="271">
        <f t="shared" ref="P215:V217" si="44">+H215/$O215</f>
        <v>0.75329057919956477</v>
      </c>
      <c r="Q215" s="271">
        <f t="shared" si="44"/>
        <v>0</v>
      </c>
      <c r="R215" s="271">
        <f t="shared" si="44"/>
        <v>3.0975563482389071E-2</v>
      </c>
      <c r="S215" s="271">
        <f t="shared" si="44"/>
        <v>0</v>
      </c>
      <c r="T215" s="271">
        <f t="shared" si="44"/>
        <v>0</v>
      </c>
      <c r="U215" s="271">
        <f t="shared" si="44"/>
        <v>0</v>
      </c>
      <c r="V215" s="271">
        <f t="shared" si="44"/>
        <v>0.21573385731804606</v>
      </c>
      <c r="W215" s="272">
        <f t="shared" ref="W215:W217" si="45">SUM(P215:V215)</f>
        <v>0.99999999999999989</v>
      </c>
    </row>
    <row r="216" spans="2:23" x14ac:dyDescent="0.3">
      <c r="G216" s="269" t="s">
        <v>1509</v>
      </c>
      <c r="H216" s="270">
        <f t="shared" ref="H216:M217" si="46">+H219</f>
        <v>0</v>
      </c>
      <c r="I216" s="270">
        <f t="shared" si="46"/>
        <v>0</v>
      </c>
      <c r="J216" s="270">
        <f t="shared" si="46"/>
        <v>2674772.9641684811</v>
      </c>
      <c r="K216" s="270">
        <f t="shared" si="46"/>
        <v>0</v>
      </c>
      <c r="L216" s="270">
        <f t="shared" si="46"/>
        <v>0</v>
      </c>
      <c r="M216" s="270">
        <f t="shared" si="46"/>
        <v>0</v>
      </c>
      <c r="N216" s="270">
        <f>+N219+I230</f>
        <v>2375541.601640251</v>
      </c>
      <c r="O216" s="270">
        <f t="shared" si="43"/>
        <v>5050314.5658087321</v>
      </c>
      <c r="P216" s="271">
        <f t="shared" si="44"/>
        <v>0</v>
      </c>
      <c r="Q216" s="271">
        <f t="shared" si="44"/>
        <v>0</v>
      </c>
      <c r="R216" s="271">
        <f t="shared" si="44"/>
        <v>0.52962502222674046</v>
      </c>
      <c r="S216" s="271">
        <f t="shared" si="44"/>
        <v>0</v>
      </c>
      <c r="T216" s="271">
        <f t="shared" si="44"/>
        <v>0</v>
      </c>
      <c r="U216" s="271">
        <f t="shared" si="44"/>
        <v>0</v>
      </c>
      <c r="V216" s="271">
        <f t="shared" si="44"/>
        <v>0.47037497777325948</v>
      </c>
      <c r="W216" s="272">
        <f t="shared" si="45"/>
        <v>1</v>
      </c>
    </row>
    <row r="217" spans="2:23" x14ac:dyDescent="0.3">
      <c r="G217" s="269" t="s">
        <v>1510</v>
      </c>
      <c r="H217" s="270">
        <f t="shared" si="46"/>
        <v>0</v>
      </c>
      <c r="I217" s="270">
        <f t="shared" si="46"/>
        <v>0</v>
      </c>
      <c r="J217" s="270">
        <f t="shared" si="46"/>
        <v>107069.57251721113</v>
      </c>
      <c r="K217" s="270">
        <f t="shared" si="46"/>
        <v>0</v>
      </c>
      <c r="L217" s="270">
        <f t="shared" si="46"/>
        <v>0</v>
      </c>
      <c r="M217" s="270">
        <f t="shared" si="46"/>
        <v>0</v>
      </c>
      <c r="N217" s="270">
        <f>+N220+J230</f>
        <v>734041.47777977632</v>
      </c>
      <c r="O217" s="270">
        <f t="shared" si="43"/>
        <v>841111.05029698741</v>
      </c>
      <c r="P217" s="271">
        <f t="shared" si="44"/>
        <v>0</v>
      </c>
      <c r="Q217" s="271">
        <f t="shared" si="44"/>
        <v>0</v>
      </c>
      <c r="R217" s="271">
        <f t="shared" si="44"/>
        <v>0.12729540585563107</v>
      </c>
      <c r="S217" s="271">
        <f t="shared" si="44"/>
        <v>0</v>
      </c>
      <c r="T217" s="271">
        <f t="shared" si="44"/>
        <v>0</v>
      </c>
      <c r="U217" s="271">
        <f t="shared" si="44"/>
        <v>0</v>
      </c>
      <c r="V217" s="271">
        <f t="shared" si="44"/>
        <v>0.87270459414436896</v>
      </c>
      <c r="W217" s="272">
        <f t="shared" si="45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7">SUMIF($K$67:$K$121,H214,$J$67:$J$121)+SUMIF($N$67:$N$121,H214,$M$67:$M$121)</f>
        <v>0</v>
      </c>
      <c r="I219" s="212">
        <f t="shared" si="47"/>
        <v>0</v>
      </c>
      <c r="J219" s="212">
        <f t="shared" si="47"/>
        <v>2674772.9641684811</v>
      </c>
      <c r="K219" s="212">
        <f t="shared" si="47"/>
        <v>0</v>
      </c>
      <c r="L219" s="212">
        <f t="shared" si="47"/>
        <v>0</v>
      </c>
      <c r="M219" s="212">
        <f t="shared" si="47"/>
        <v>0</v>
      </c>
      <c r="N219" s="212">
        <f>SUMIF(K67:K121,"IPC",J67:J121)+SUMIF(N67:N121,"IPC",M67:M121)</f>
        <v>1968828.7996701538</v>
      </c>
      <c r="O219" s="212">
        <f>SUM(H219:N219)</f>
        <v>4643601.7638386348</v>
      </c>
      <c r="P219" s="264">
        <f>+H219/$O219</f>
        <v>0</v>
      </c>
      <c r="Q219" s="264">
        <f t="shared" ref="Q219:V220" si="48">+I219/$O219</f>
        <v>0</v>
      </c>
      <c r="R219" s="264">
        <f t="shared" si="48"/>
        <v>0.57601256528884148</v>
      </c>
      <c r="S219" s="264">
        <f t="shared" si="48"/>
        <v>0</v>
      </c>
      <c r="T219" s="264">
        <f t="shared" si="48"/>
        <v>0</v>
      </c>
      <c r="U219" s="264">
        <f t="shared" si="48"/>
        <v>0</v>
      </c>
      <c r="V219" s="264">
        <f t="shared" si="48"/>
        <v>0.42398743471115852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9">SUMIF($K$132:$K$180,H214,$J$132:$J$180)+SUMIF($N$132:$N$180,H214,$M$132:$M$180)</f>
        <v>0</v>
      </c>
      <c r="I220" s="212">
        <f t="shared" si="49"/>
        <v>0</v>
      </c>
      <c r="J220" s="212">
        <f t="shared" si="49"/>
        <v>107069.57251721113</v>
      </c>
      <c r="K220" s="212">
        <f t="shared" si="49"/>
        <v>0</v>
      </c>
      <c r="L220" s="212">
        <f t="shared" si="49"/>
        <v>0</v>
      </c>
      <c r="M220" s="212">
        <f t="shared" si="49"/>
        <v>0</v>
      </c>
      <c r="N220" s="212">
        <f>SUMIF(K132:K180,"IPC",J132:J180)+SUMIF(N132:N180,"IPC",M132:M180)</f>
        <v>666304.97788919602</v>
      </c>
      <c r="O220" s="212">
        <f>SUM(H220:N220)</f>
        <v>773374.5504064071</v>
      </c>
      <c r="P220" s="264">
        <f>+H220/$O220</f>
        <v>0</v>
      </c>
      <c r="Q220" s="264">
        <f t="shared" si="48"/>
        <v>0</v>
      </c>
      <c r="R220" s="264">
        <f t="shared" si="48"/>
        <v>0.13844465461262753</v>
      </c>
      <c r="S220" s="264">
        <f t="shared" si="48"/>
        <v>0</v>
      </c>
      <c r="T220" s="264">
        <f t="shared" si="48"/>
        <v>0</v>
      </c>
      <c r="U220" s="264">
        <f t="shared" si="48"/>
        <v>0</v>
      </c>
      <c r="V220" s="264">
        <f t="shared" si="48"/>
        <v>0.86155534538737255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0">+SUM(H215:H217)</f>
        <v>33584511.170045421</v>
      </c>
      <c r="I224" s="212">
        <f t="shared" si="50"/>
        <v>0</v>
      </c>
      <c r="J224" s="212">
        <f t="shared" si="50"/>
        <v>4162848.9988641427</v>
      </c>
      <c r="K224" s="212">
        <f t="shared" si="50"/>
        <v>0</v>
      </c>
      <c r="L224" s="212">
        <f t="shared" si="50"/>
        <v>0</v>
      </c>
      <c r="M224" s="212">
        <f t="shared" si="50"/>
        <v>0</v>
      </c>
      <c r="N224" s="212">
        <f t="shared" si="50"/>
        <v>12727805.238196613</v>
      </c>
      <c r="O224" s="214">
        <f>SUM(H224:N224)</f>
        <v>50475165.407106176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1">H224/$O$224</f>
        <v>0.66536703543555309</v>
      </c>
      <c r="I225" s="216">
        <f t="shared" si="51"/>
        <v>0</v>
      </c>
      <c r="J225" s="216">
        <f t="shared" si="51"/>
        <v>8.2473211633657645E-2</v>
      </c>
      <c r="K225" s="216">
        <f t="shared" si="51"/>
        <v>0</v>
      </c>
      <c r="L225" s="216">
        <f t="shared" si="51"/>
        <v>0</v>
      </c>
      <c r="M225" s="216">
        <f t="shared" si="51"/>
        <v>0</v>
      </c>
      <c r="N225" s="216">
        <f t="shared" si="51"/>
        <v>0.25215975293078924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3590425.4074517884</v>
      </c>
      <c r="I230" s="195">
        <f>+$O200*($O$127/(O60+$O$127+$O$184))</f>
        <v>406712.80197009741</v>
      </c>
      <c r="J230" s="1274">
        <f>+$O200*($O$184/(O60+$O$127+$O$184))</f>
        <v>67736.499890580308</v>
      </c>
      <c r="K230" s="265">
        <f>+SUM(H230:J230)</f>
        <v>4064874.709312466</v>
      </c>
      <c r="L230" s="266">
        <f>+K230-O200</f>
        <v>0</v>
      </c>
    </row>
  </sheetData>
  <sheetProtection selectLockedCells="1" selectUnlockedCells="1"/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200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21F25-D675-4DA9-BF87-5BFE85ECE550}">
  <sheetPr codeName="Hoja93"/>
  <dimension ref="A2:W230"/>
  <sheetViews>
    <sheetView showGridLines="0" zoomScale="55" zoomScaleNormal="55" workbookViewId="0">
      <pane xSplit="3" ySplit="9" topLeftCell="D186" activePane="bottomRight" state="frozen"/>
      <selection activeCell="G225" sqref="G225"/>
      <selection pane="topRight" activeCell="G225" sqref="G225"/>
      <selection pane="bottomLeft" activeCell="G225" sqref="G225"/>
      <selection pane="bottomRight" activeCell="C206" sqref="C20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7.234644499389435</v>
      </c>
      <c r="M27" s="78">
        <f t="shared" ref="M27" si="6">+L27*E27</f>
        <v>121317.75361026144</v>
      </c>
      <c r="N27" s="15" t="str">
        <f>+'ASIGNACION INDEX'!D19</f>
        <v>IPC</v>
      </c>
      <c r="O27" s="335">
        <f t="shared" ref="O27" si="7">+J27+M27</f>
        <v>121317.75361026144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121317.75361026144</v>
      </c>
      <c r="N33" s="15">
        <f>+'ASIGNACION INDEX'!D25</f>
        <v>0</v>
      </c>
      <c r="O33" s="336">
        <f>SUM(O26:O32)</f>
        <v>121317.75361026144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746490.89632371138</v>
      </c>
      <c r="M36" s="1137">
        <f t="shared" ref="M36:M51" si="10">+L36*E36</f>
        <v>746490.89632371138</v>
      </c>
      <c r="N36" s="1138" t="str">
        <f>+'ASIGNACION INDEX'!D28</f>
        <v>IPC</v>
      </c>
      <c r="O36" s="1139">
        <f t="shared" ref="O36:O51" si="11">+J36+M36</f>
        <v>746490.89632371138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80107.469613949215</v>
      </c>
      <c r="M38" s="1097">
        <f t="shared" si="10"/>
        <v>80107.469613949215</v>
      </c>
      <c r="N38" s="1102" t="str">
        <f>+'ASIGNACION INDEX'!D30</f>
        <v>IPC</v>
      </c>
      <c r="O38" s="1099">
        <f t="shared" si="11"/>
        <v>80107.469613949215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197225.42668360725</v>
      </c>
      <c r="M39" s="1097">
        <f t="shared" si="10"/>
        <v>197225.42668360725</v>
      </c>
      <c r="N39" s="1102" t="str">
        <f>+'ASIGNACION INDEX'!D31</f>
        <v>IPC</v>
      </c>
      <c r="O39" s="1099">
        <f t="shared" si="11"/>
        <v>197225.42668360725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791246.52490798384</v>
      </c>
      <c r="M40" s="1097">
        <f t="shared" si="10"/>
        <v>791246.52490798384</v>
      </c>
      <c r="N40" s="1102" t="str">
        <f>+'ASIGNACION INDEX'!D32</f>
        <v>IPC</v>
      </c>
      <c r="O40" s="1099">
        <f t="shared" si="11"/>
        <v>791246.52490798384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364831.80788044608</v>
      </c>
      <c r="M41" s="1097">
        <f t="shared" si="10"/>
        <v>364831.80788044608</v>
      </c>
      <c r="N41" s="1102" t="str">
        <f>+'ASIGNACION INDEX'!D33</f>
        <v>IPC</v>
      </c>
      <c r="O41" s="1099">
        <f t="shared" si="11"/>
        <v>364831.80788044608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116506.39345888795</v>
      </c>
      <c r="M42" s="1097">
        <f t="shared" si="10"/>
        <v>116506.39345888795</v>
      </c>
      <c r="N42" s="1102" t="str">
        <f>+'ASIGNACION INDEX'!D34</f>
        <v>IPC</v>
      </c>
      <c r="O42" s="1099">
        <f t="shared" si="11"/>
        <v>116506.39345888795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1343923.8273249194</v>
      </c>
      <c r="M44" s="1097">
        <f t="shared" si="10"/>
        <v>1343923.8273249194</v>
      </c>
      <c r="N44" s="1102" t="str">
        <f>+'ASIGNACION INDEX'!D36</f>
        <v>IPC</v>
      </c>
      <c r="O44" s="1099">
        <f t="shared" si="11"/>
        <v>1343923.8273249194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237647.54386258227</v>
      </c>
      <c r="M45" s="1097">
        <f t="shared" si="10"/>
        <v>237647.54386258227</v>
      </c>
      <c r="N45" s="1102" t="str">
        <f>+'ASIGNACION INDEX'!D37</f>
        <v>IPC</v>
      </c>
      <c r="O45" s="1099">
        <f t="shared" si="11"/>
        <v>237647.54386258227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170672.58709238697</v>
      </c>
      <c r="M46" s="1097">
        <f t="shared" si="10"/>
        <v>170672.58709238697</v>
      </c>
      <c r="N46" s="1102" t="str">
        <f>+'ASIGNACION INDEX'!D38</f>
        <v>IPC</v>
      </c>
      <c r="O46" s="1099">
        <f t="shared" si="11"/>
        <v>170672.58709238697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461421.53694753611</v>
      </c>
      <c r="M47" s="1097">
        <f t="shared" si="10"/>
        <v>461421.53694753611</v>
      </c>
      <c r="N47" s="1102" t="str">
        <f>+'ASIGNACION INDEX'!D39</f>
        <v>IPC</v>
      </c>
      <c r="O47" s="1099">
        <f t="shared" si="11"/>
        <v>461421.53694753611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2069957.6635317481</v>
      </c>
      <c r="M49" s="1097">
        <f t="shared" si="10"/>
        <v>2069957.6635317481</v>
      </c>
      <c r="N49" s="1102" t="str">
        <f>+'ASIGNACION INDEX'!D41</f>
        <v>IPC</v>
      </c>
      <c r="O49" s="1099">
        <f t="shared" si="11"/>
        <v>2069957.6635317481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31515.236825602911</v>
      </c>
      <c r="M50" s="1097">
        <f t="shared" si="10"/>
        <v>31515.236825602911</v>
      </c>
      <c r="N50" s="1102" t="str">
        <f>+'ASIGNACION INDEX'!D42</f>
        <v>IPC</v>
      </c>
      <c r="O50" s="1099">
        <f t="shared" si="11"/>
        <v>31515.236825602911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7783388.3995506</v>
      </c>
      <c r="N52" s="1148">
        <f>+'ASIGNACION INDEX'!D44</f>
        <v>0</v>
      </c>
      <c r="O52" s="1149">
        <f>SUM(O36:O51)</f>
        <v>7783388.3995506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10060743.771000506</v>
      </c>
      <c r="N60" s="15">
        <f>+'ASIGNACION INDEX'!D52</f>
        <v>0</v>
      </c>
      <c r="O60" s="336">
        <f>SUM(O22,O33,O52,O57,O14)</f>
        <v>67006780.408022769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7.234644499389435</v>
      </c>
      <c r="M100" s="78">
        <f>+L100*E100</f>
        <v>4159.9205871489248</v>
      </c>
      <c r="N100" s="15" t="str">
        <f>+'ASIGNACION INDEX'!D92</f>
        <v>IPC</v>
      </c>
      <c r="O100" s="335">
        <f>+J100+M100</f>
        <v>4159.9205871489248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574747.25003876595</v>
      </c>
      <c r="N105" s="15">
        <f>+'ASIGNACION INDEX'!D97</f>
        <v>0</v>
      </c>
      <c r="O105" s="336">
        <f>SUM(O99:O104)</f>
        <v>574747.25003876595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7094.3182193636494</v>
      </c>
      <c r="M118" s="78">
        <f t="shared" si="22"/>
        <v>7094.3182193636494</v>
      </c>
      <c r="N118" s="15" t="str">
        <f>+'ASIGNACION INDEX'!D110</f>
        <v>IPC</v>
      </c>
      <c r="O118" s="335">
        <f t="shared" si="23"/>
        <v>7094.3182193636494</v>
      </c>
      <c r="P118" s="348"/>
      <c r="R118" s="78">
        <f>+(HLOOKUP($F$82,SSEE!$B$4:$Y$163,159,FALSE)+HLOOKUP("CONV.IN-OUT.70",SSEE!$B$4:$Y$163,159,FALSE))*VLOOKUP($C$5,'Data SSEE'!$A$2:$L$21,11,FALSE)</f>
        <v>7094.3182193636494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734021.01824443112</v>
      </c>
      <c r="N119" s="15">
        <f>+'ASIGNACION INDEX'!D111</f>
        <v>0</v>
      </c>
      <c r="O119" s="336">
        <f>SUM(O108:O118)</f>
        <v>734021.01824443112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3347584.4828487593</v>
      </c>
      <c r="K127" s="15">
        <f>+'ASIGNACION INDEX'!C119</f>
        <v>0</v>
      </c>
      <c r="L127" s="88"/>
      <c r="M127" s="88">
        <f>+M124+M95+M79+M105+M119</f>
        <v>1903424.0009139196</v>
      </c>
      <c r="N127" s="15">
        <f>+'ASIGNACION INDEX'!D119</f>
        <v>0</v>
      </c>
      <c r="O127" s="336">
        <f>+O124+O95+O79+O105+O119</f>
        <v>5251008.4837626796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63.300000000000004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1229.2860000000003</v>
      </c>
      <c r="N142" s="15" t="str">
        <f>+'ASIGNACION INDEX'!D134</f>
        <v>IPC</v>
      </c>
      <c r="O142" s="335">
        <f t="shared" si="27"/>
        <v>1229.2860000000003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2729.2860000000001</v>
      </c>
      <c r="N147" s="15">
        <f>+'ASIGNACION INDEX'!D139</f>
        <v>0</v>
      </c>
      <c r="O147" s="336">
        <f>SUM(O130:O145)</f>
        <v>109798.85851721113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1202.46</v>
      </c>
      <c r="M173" s="78">
        <f t="shared" si="35"/>
        <v>1202.46</v>
      </c>
      <c r="N173" s="15" t="str">
        <f>+'ASIGNACION INDEX'!D165</f>
        <v>IPC</v>
      </c>
      <c r="O173" s="335">
        <f t="shared" si="36"/>
        <v>1202.46</v>
      </c>
      <c r="P173" s="347" t="s">
        <v>618</v>
      </c>
      <c r="Q173" s="194"/>
      <c r="R173" s="111">
        <f>+HLOOKUP($C$5,LAT!$G$3:$Z$95,91,FALSE)</f>
        <v>1202.46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294.83578557770466</v>
      </c>
      <c r="M176" s="78">
        <f t="shared" si="35"/>
        <v>294.83578557770466</v>
      </c>
      <c r="N176" s="15" t="str">
        <f>+'ASIGNACION INDEX'!D168</f>
        <v>IPC</v>
      </c>
      <c r="O176" s="335">
        <f t="shared" si="36"/>
        <v>294.83578557770466</v>
      </c>
      <c r="P176" s="348"/>
      <c r="Q176" s="194"/>
      <c r="R176" s="111">
        <f>+HLOOKUP($C$5,'Transporte LAT '!$A$3:$Z$41,39,FALSE)</f>
        <v>294.83578557770466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163361.73396874237</v>
      </c>
      <c r="N177" s="15">
        <f>+'ASIGNACION INDEX'!D169</f>
        <v>0</v>
      </c>
      <c r="O177" s="335">
        <f t="shared" si="36"/>
        <v>163361.73396874237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594486.49799113208</v>
      </c>
      <c r="N184" s="15">
        <f>+'ASIGNACION INDEX'!D176</f>
        <v>0</v>
      </c>
      <c r="O184" s="336">
        <f>+O182+O147+O177+O158</f>
        <v>701556.07050834328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2553577.073680283</v>
      </c>
      <c r="N188" s="15" t="str">
        <f>+'ASIGNACION INDEX'!D180</f>
        <v>IPC</v>
      </c>
      <c r="O188" s="335">
        <f t="shared" si="37"/>
        <v>2553577.073680283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364796.72481146897</v>
      </c>
      <c r="N192" s="15" t="str">
        <f>+'ASIGNACION INDEX'!D184</f>
        <v>IPC</v>
      </c>
      <c r="O192" s="335">
        <f t="shared" si="37"/>
        <v>364796.72481146897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1459186.8992458759</v>
      </c>
      <c r="N193" s="15" t="str">
        <f>+'ASIGNACION INDEX'!D185</f>
        <v>IPC</v>
      </c>
      <c r="O193" s="335">
        <f t="shared" si="37"/>
        <v>1459186.8992458759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729593.44962293794</v>
      </c>
      <c r="N194" s="15" t="str">
        <f>+'ASIGNACION INDEX'!D186</f>
        <v>IPC</v>
      </c>
      <c r="O194" s="335">
        <f t="shared" si="37"/>
        <v>729593.44962293794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364796.72481146897</v>
      </c>
      <c r="N195" s="15" t="str">
        <f>+'ASIGNACION INDEX'!D187</f>
        <v>IPC</v>
      </c>
      <c r="O195" s="335">
        <f t="shared" si="37"/>
        <v>364796.72481146897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729593.44962293794</v>
      </c>
      <c r="N197" s="15" t="str">
        <f>+'ASIGNACION INDEX'!D189</f>
        <v>IPC</v>
      </c>
      <c r="O197" s="335">
        <f t="shared" si="37"/>
        <v>729593.44962293794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6321544.3217949718</v>
      </c>
      <c r="N200" s="182"/>
      <c r="O200" s="341">
        <f>SUM(O186:O199)</f>
        <v>6321544.3217949718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60400690.692388229</v>
      </c>
      <c r="K207" s="192"/>
      <c r="L207" s="191"/>
      <c r="M207" s="191">
        <f>+$M$127+M60+M200+$M$184</f>
        <v>18880198.591700532</v>
      </c>
      <c r="N207" s="193"/>
      <c r="O207" s="343">
        <f>+$O$127+O60+O200+$O$184</f>
        <v>79280889.284088761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14220491.997715976</v>
      </c>
      <c r="O215" s="270">
        <f t="shared" ref="O215:O217" si="41">SUM(H215:N215)</f>
        <v>72812566.252577886</v>
      </c>
      <c r="P215" s="271">
        <f t="shared" ref="P215:V217" si="42">+H215/$O215</f>
        <v>0.78209077866426835</v>
      </c>
      <c r="Q215" s="271">
        <f t="shared" si="42"/>
        <v>0</v>
      </c>
      <c r="R215" s="271">
        <f t="shared" si="42"/>
        <v>2.2606504653739878E-2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0.19530271668199181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3347584.4828487593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2358396.3266849699</v>
      </c>
      <c r="O216" s="270">
        <f t="shared" si="41"/>
        <v>5705980.8095337292</v>
      </c>
      <c r="P216" s="271">
        <f t="shared" si="42"/>
        <v>0</v>
      </c>
      <c r="Q216" s="271">
        <f t="shared" si="42"/>
        <v>0</v>
      </c>
      <c r="R216" s="271">
        <f t="shared" si="42"/>
        <v>0.58667994067829876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0.41332005932170124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655272.64945993735</v>
      </c>
      <c r="O217" s="270">
        <f t="shared" si="41"/>
        <v>762342.22197714844</v>
      </c>
      <c r="P217" s="271">
        <f t="shared" si="42"/>
        <v>0</v>
      </c>
      <c r="Q217" s="271">
        <f t="shared" si="42"/>
        <v>0</v>
      </c>
      <c r="R217" s="271">
        <f t="shared" si="42"/>
        <v>0.14044817331450465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0.85955182668549535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3347584.4828487593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1903424.0009139194</v>
      </c>
      <c r="O219" s="212">
        <f>SUM(H219:N219)</f>
        <v>5251008.4837626787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0.63751267841220549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0.36248732158779451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594486.49799113197</v>
      </c>
      <c r="O220" s="212">
        <f>SUM(H220:N220)</f>
        <v>701556.07050834305</v>
      </c>
      <c r="P220" s="264">
        <f>+H220/$O220</f>
        <v>0</v>
      </c>
      <c r="Q220" s="264">
        <f t="shared" si="46"/>
        <v>0</v>
      </c>
      <c r="R220" s="264">
        <f t="shared" si="46"/>
        <v>0.15261727040524245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0.84738272959475758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5100691.673205616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17234160.973860882</v>
      </c>
      <c r="O224" s="214">
        <f>SUM(H224:N224)</f>
        <v>79280889.284088761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0.71828201160769545</v>
      </c>
      <c r="I225" s="216">
        <f t="shared" si="49"/>
        <v>0</v>
      </c>
      <c r="J225" s="216">
        <f t="shared" si="49"/>
        <v>6.4336963412811976E-2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0.21738102497949255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5805785.8445551163</v>
      </c>
      <c r="I230" s="195">
        <f>+$O200*($O$127/(O60+$O$127+$O$184))</f>
        <v>454972.32577105064</v>
      </c>
      <c r="J230" s="1274">
        <f>+$O200*($O$184/(O60+$O$127+$O$184))</f>
        <v>60786.15146880535</v>
      </c>
      <c r="K230" s="265">
        <f>+SUM(H230:J230)</f>
        <v>6321544.3217949718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6E471-F8EE-4E84-983C-10CFD7CA3313}">
  <sheetPr codeName="Hoja94"/>
  <dimension ref="A2:W230"/>
  <sheetViews>
    <sheetView showGridLines="0" zoomScale="70" zoomScaleNormal="70" workbookViewId="0">
      <pane xSplit="3" ySplit="9" topLeftCell="D82" activePane="bottomRight" state="frozen"/>
      <selection activeCell="G225" sqref="G225"/>
      <selection pane="topRight" activeCell="G225" sqref="G225"/>
      <selection pane="bottomLeft" activeCell="G225" sqref="G225"/>
      <selection pane="bottomRight" activeCell="C97" sqref="C97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2.8231364815582198</v>
      </c>
      <c r="M27" s="78">
        <f t="shared" ref="M27" si="6">+L27*E27</f>
        <v>47341.175659249791</v>
      </c>
      <c r="N27" s="15" t="str">
        <f>+'ASIGNACION INDEX'!D19</f>
        <v>IPC</v>
      </c>
      <c r="O27" s="335">
        <f t="shared" ref="O27" si="7">+J27+M27</f>
        <v>47341.175659249791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47341.175659249791</v>
      </c>
      <c r="N33" s="15">
        <f>+'ASIGNACION INDEX'!D25</f>
        <v>0</v>
      </c>
      <c r="O33" s="336">
        <f>SUM(O26:O32)</f>
        <v>47341.175659249791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830670.5349490426</v>
      </c>
      <c r="M36" s="1137">
        <f t="shared" ref="M36:M51" si="10">+L36*E36</f>
        <v>830670.5349490426</v>
      </c>
      <c r="N36" s="1138" t="str">
        <f>+'ASIGNACION INDEX'!D28</f>
        <v>IPC</v>
      </c>
      <c r="O36" s="1139">
        <f t="shared" ref="O36:O51" si="11">+J36+M36</f>
        <v>830670.5349490426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84928.85126841582</v>
      </c>
      <c r="M38" s="1097">
        <f t="shared" si="10"/>
        <v>84928.85126841582</v>
      </c>
      <c r="N38" s="1102" t="str">
        <f>+'ASIGNACION INDEX'!D30</f>
        <v>IPC</v>
      </c>
      <c r="O38" s="1099">
        <f t="shared" si="11"/>
        <v>84928.85126841582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209095.71866248551</v>
      </c>
      <c r="M39" s="1097">
        <f t="shared" si="10"/>
        <v>209095.71866248551</v>
      </c>
      <c r="N39" s="1102" t="str">
        <f>+'ASIGNACION INDEX'!D31</f>
        <v>IPC</v>
      </c>
      <c r="O39" s="1099">
        <f t="shared" si="11"/>
        <v>209095.71866248551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838868.8190303226</v>
      </c>
      <c r="M40" s="1097">
        <f t="shared" si="10"/>
        <v>838868.8190303226</v>
      </c>
      <c r="N40" s="1102" t="str">
        <f>+'ASIGNACION INDEX'!D32</f>
        <v>IPC</v>
      </c>
      <c r="O40" s="1099">
        <f t="shared" si="11"/>
        <v>838868.8190303226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386789.72758453287</v>
      </c>
      <c r="M41" s="1097">
        <f t="shared" si="10"/>
        <v>386789.72758453287</v>
      </c>
      <c r="N41" s="1102" t="str">
        <f>+'ASIGNACION INDEX'!D33</f>
        <v>IPC</v>
      </c>
      <c r="O41" s="1099">
        <f t="shared" si="11"/>
        <v>386789.72758453287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123518.49596016255</v>
      </c>
      <c r="M42" s="1097">
        <f t="shared" si="10"/>
        <v>123518.49596016255</v>
      </c>
      <c r="N42" s="1102" t="str">
        <f>+'ASIGNACION INDEX'!D34</f>
        <v>IPC</v>
      </c>
      <c r="O42" s="1099">
        <f t="shared" si="11"/>
        <v>123518.49596016255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1424809.7886128118</v>
      </c>
      <c r="M44" s="1097">
        <f t="shared" si="10"/>
        <v>1424809.7886128118</v>
      </c>
      <c r="N44" s="1102" t="str">
        <f>+'ASIGNACION INDEX'!D36</f>
        <v>IPC</v>
      </c>
      <c r="O44" s="1099">
        <f t="shared" si="11"/>
        <v>1424809.7886128118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251950.6982841343</v>
      </c>
      <c r="M45" s="1097">
        <f t="shared" si="10"/>
        <v>251950.6982841343</v>
      </c>
      <c r="N45" s="1102" t="str">
        <f>+'ASIGNACION INDEX'!D37</f>
        <v>IPC</v>
      </c>
      <c r="O45" s="1099">
        <f t="shared" si="11"/>
        <v>251950.6982841343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180944.75876742764</v>
      </c>
      <c r="M46" s="1097">
        <f t="shared" si="10"/>
        <v>180944.75876742764</v>
      </c>
      <c r="N46" s="1102" t="str">
        <f>+'ASIGNACION INDEX'!D38</f>
        <v>IPC</v>
      </c>
      <c r="O46" s="1099">
        <f t="shared" si="11"/>
        <v>180944.75876742764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2194541.0007981732</v>
      </c>
      <c r="M49" s="1097">
        <f t="shared" si="10"/>
        <v>2194541.0007981732</v>
      </c>
      <c r="N49" s="1102" t="str">
        <f>+'ASIGNACION INDEX'!D41</f>
        <v>IPC</v>
      </c>
      <c r="O49" s="1099">
        <f t="shared" si="11"/>
        <v>2194541.0007981732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33412.026043879174</v>
      </c>
      <c r="M50" s="1097">
        <f t="shared" si="10"/>
        <v>33412.026043879174</v>
      </c>
      <c r="N50" s="1102" t="str">
        <f>+'ASIGNACION INDEX'!D42</f>
        <v>IPC</v>
      </c>
      <c r="O50" s="1099">
        <f t="shared" si="11"/>
        <v>33412.026043879174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8220564.7515224367</v>
      </c>
      <c r="N52" s="1148">
        <f>+'ASIGNACION INDEX'!D44</f>
        <v>0</v>
      </c>
      <c r="O52" s="1149">
        <f>SUM(O36:O51)</f>
        <v>8220564.7515224367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10423943.545021331</v>
      </c>
      <c r="N60" s="15">
        <f>+'ASIGNACION INDEX'!D52</f>
        <v>0</v>
      </c>
      <c r="O60" s="336">
        <f>SUM(O22,O33,O52,O57,O14)</f>
        <v>67369980.182043597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165657.3302137657</v>
      </c>
      <c r="H67" s="14">
        <f t="shared" ref="H67:H76" si="12">+G67*0.03</f>
        <v>4969.7199064129709</v>
      </c>
      <c r="I67" s="14">
        <f>+G67*'BIENES DE CAPITAL'!$F120</f>
        <v>0</v>
      </c>
      <c r="J67" s="14">
        <f t="shared" ref="J67:J76" si="13">+G67*E67+H67*E67+E67*I67</f>
        <v>170627.05012017867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170627.05012017867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15973.8659079474</v>
      </c>
      <c r="H68" s="14">
        <f t="shared" si="12"/>
        <v>479.215977238422</v>
      </c>
      <c r="I68" s="14">
        <f>+G68*'BIENES DE CAPITAL'!$F121</f>
        <v>0</v>
      </c>
      <c r="J68" s="14">
        <f t="shared" si="13"/>
        <v>16453.08188518582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16453.08188518582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2293343.3794751423</v>
      </c>
      <c r="H76" s="14">
        <f t="shared" si="12"/>
        <v>68800.301384254271</v>
      </c>
      <c r="I76" s="14">
        <f>+G76*'BIENES DE CAPITAL'!$F129</f>
        <v>0</v>
      </c>
      <c r="J76" s="14">
        <f t="shared" si="13"/>
        <v>2362143.6808593967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2362143.6808593967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2679189.8991183327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2914494.8628886463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339366.65331848728</v>
      </c>
      <c r="H84" s="14">
        <f t="shared" ref="H84:H92" si="17">+G84*0.03</f>
        <v>10180.999599554618</v>
      </c>
      <c r="I84" s="14">
        <f>+G84*'BIENES DE CAPITAL'!$F137</f>
        <v>0</v>
      </c>
      <c r="J84" s="14">
        <f t="shared" ref="J84:J92" si="18">+G84*E84+H84*E84+E84*I84</f>
        <v>349547.65291804192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349547.65291804192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43940.309839750342</v>
      </c>
      <c r="H85" s="14">
        <f t="shared" si="17"/>
        <v>1318.2092951925101</v>
      </c>
      <c r="I85" s="14">
        <f>+G85*'BIENES DE CAPITAL'!$F138</f>
        <v>0</v>
      </c>
      <c r="J85" s="14">
        <f t="shared" si="18"/>
        <v>45258.51913494285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45258.51913494285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672004.67522740853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861106.81977797183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2.8231364815582198</v>
      </c>
      <c r="M100" s="78">
        <f>+L100*E100</f>
        <v>1623.3034768959765</v>
      </c>
      <c r="N100" s="15" t="str">
        <f>+'ASIGNACION INDEX'!D92</f>
        <v>IPC</v>
      </c>
      <c r="O100" s="335">
        <f>+J100+M100</f>
        <v>1623.3034768959765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572210.63292851299</v>
      </c>
      <c r="N105" s="15">
        <f>+'ASIGNACION INDEX'!D97</f>
        <v>0</v>
      </c>
      <c r="O105" s="336">
        <f>SUM(O99:O104)</f>
        <v>572210.63292851299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1369.0789546140375</v>
      </c>
      <c r="M118" s="78">
        <f t="shared" si="22"/>
        <v>1369.0789546140375</v>
      </c>
      <c r="N118" s="15" t="str">
        <f>+'ASIGNACION INDEX'!D110</f>
        <v>IPC</v>
      </c>
      <c r="O118" s="335">
        <f t="shared" si="23"/>
        <v>1369.0789546140375</v>
      </c>
      <c r="P118" s="348"/>
      <c r="R118" s="78">
        <f>+(HLOOKUP($F$82,SSEE!$B$4:$Y$163,159,FALSE)+HLOOKUP("CONV.IN-OUT.70",SSEE!$B$4:$Y$163,159,FALSE))*VLOOKUP($C$5,'Data SSEE'!$A$2:$L$21,11,FALSE)</f>
        <v>1369.0789546140375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728295.77897968143</v>
      </c>
      <c r="N119" s="15">
        <f>+'ASIGNACION INDEX'!D111</f>
        <v>0</v>
      </c>
      <c r="O119" s="336">
        <f>SUM(O108:O118)</f>
        <v>728295.77897968143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3351194.5743457414</v>
      </c>
      <c r="K127" s="15">
        <f>+'ASIGNACION INDEX'!C119</f>
        <v>0</v>
      </c>
      <c r="L127" s="88"/>
      <c r="M127" s="88">
        <f>+M124+M95+M79+M105+M119</f>
        <v>1895162.1445389169</v>
      </c>
      <c r="N127" s="15">
        <f>+'ASIGNACION INDEX'!D119</f>
        <v>0</v>
      </c>
      <c r="O127" s="336">
        <f>+O124+O95+O79+O105+O119</f>
        <v>5246356.7188846581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4605.6476358778791</v>
      </c>
      <c r="H134" s="14">
        <f t="shared" si="24"/>
        <v>138.16942907633637</v>
      </c>
      <c r="I134" s="14">
        <f>+G134*'BIENES DE CAPITAL'!$F187</f>
        <v>0</v>
      </c>
      <c r="J134" s="14">
        <f t="shared" si="25"/>
        <v>7827.2981571744558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7827.2981571744558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6.5280049099834283</v>
      </c>
      <c r="H138" s="14">
        <f t="shared" si="24"/>
        <v>0.19584014729950283</v>
      </c>
      <c r="I138" s="14">
        <f>+G138*'BIENES DE CAPITAL'!$F191</f>
        <v>0</v>
      </c>
      <c r="J138" s="14">
        <f t="shared" si="25"/>
        <v>2380.2411502781579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2380.2411502781579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107082.08942466375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110769.36402466375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56.898134058855291</v>
      </c>
      <c r="M176" s="78">
        <f t="shared" si="35"/>
        <v>56.898134058855291</v>
      </c>
      <c r="N176" s="15" t="str">
        <f>+'ASIGNACION INDEX'!D168</f>
        <v>IPC</v>
      </c>
      <c r="O176" s="335">
        <f t="shared" si="36"/>
        <v>56.898134058855291</v>
      </c>
      <c r="P176" s="348"/>
      <c r="Q176" s="194"/>
      <c r="R176" s="111">
        <f>+HLOOKUP($C$5,'Transporte LAT '!$A$3:$Z$41,39,FALSE)</f>
        <v>56.898134058855291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164060.87928404816</v>
      </c>
      <c r="N177" s="15">
        <f>+'ASIGNACION INDEX'!D169</f>
        <v>0</v>
      </c>
      <c r="O177" s="335">
        <f t="shared" si="36"/>
        <v>164060.87928404816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107082.08942466375</v>
      </c>
      <c r="K184" s="15">
        <f>+'ASIGNACION INDEX'!C176</f>
        <v>0</v>
      </c>
      <c r="L184" s="88"/>
      <c r="M184" s="88">
        <f>+M182+M147+M177+M158</f>
        <v>596143.63190643792</v>
      </c>
      <c r="N184" s="15">
        <f>+'ASIGNACION INDEX'!D176</f>
        <v>0</v>
      </c>
      <c r="O184" s="336">
        <f>+O182+O147+O177+O158</f>
        <v>703225.72133110161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2566184.691779078</v>
      </c>
      <c r="N188" s="15" t="str">
        <f>+'ASIGNACION INDEX'!D180</f>
        <v>IPC</v>
      </c>
      <c r="O188" s="335">
        <f t="shared" si="37"/>
        <v>2566184.691779078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366597.8131112968</v>
      </c>
      <c r="N192" s="15" t="str">
        <f>+'ASIGNACION INDEX'!D184</f>
        <v>IPC</v>
      </c>
      <c r="O192" s="335">
        <f t="shared" si="37"/>
        <v>366597.8131112968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1466391.2524451872</v>
      </c>
      <c r="N193" s="15" t="str">
        <f>+'ASIGNACION INDEX'!D185</f>
        <v>IPC</v>
      </c>
      <c r="O193" s="335">
        <f t="shared" si="37"/>
        <v>1466391.2524451872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733195.62622259359</v>
      </c>
      <c r="N194" s="15" t="str">
        <f>+'ASIGNACION INDEX'!D186</f>
        <v>IPC</v>
      </c>
      <c r="O194" s="335">
        <f t="shared" si="37"/>
        <v>733195.62622259359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366597.8131112968</v>
      </c>
      <c r="N195" s="15" t="str">
        <f>+'ASIGNACION INDEX'!D187</f>
        <v>IPC</v>
      </c>
      <c r="O195" s="335">
        <f t="shared" si="37"/>
        <v>366597.8131112968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733195.62622259359</v>
      </c>
      <c r="N197" s="15" t="str">
        <f>+'ASIGNACION INDEX'!D189</f>
        <v>IPC</v>
      </c>
      <c r="O197" s="335">
        <f t="shared" si="37"/>
        <v>733195.62622259359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6352162.8228920465</v>
      </c>
      <c r="N200" s="182"/>
      <c r="O200" s="341">
        <f>SUM(O186:O199)</f>
        <v>6352162.8228920465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60404313.300792672</v>
      </c>
      <c r="K207" s="192"/>
      <c r="L207" s="191"/>
      <c r="M207" s="191">
        <f>+$M$127+M60+M200+$M$184</f>
        <v>19267412.144358732</v>
      </c>
      <c r="N207" s="193"/>
      <c r="O207" s="343">
        <f>+$O$127+O60+O200+$O$184</f>
        <v>79671725.445151404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14614616.733765656</v>
      </c>
      <c r="O215" s="270">
        <f t="shared" ref="O215:O217" si="41">SUM(H215:N215)</f>
        <v>73206690.988627568</v>
      </c>
      <c r="P215" s="271">
        <f t="shared" ref="P215:V217" si="42">+H215/$O215</f>
        <v>0.777880216521037</v>
      </c>
      <c r="Q215" s="271">
        <f t="shared" si="42"/>
        <v>0</v>
      </c>
      <c r="R215" s="271">
        <f t="shared" si="42"/>
        <v>2.2484797436006936E-2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0.19963498604295599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3351194.5743457414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2349689.0254072915</v>
      </c>
      <c r="O216" s="270">
        <f t="shared" si="41"/>
        <v>5700883.5997530334</v>
      </c>
      <c r="P216" s="271">
        <f t="shared" si="42"/>
        <v>0</v>
      </c>
      <c r="Q216" s="271">
        <f t="shared" si="42"/>
        <v>0</v>
      </c>
      <c r="R216" s="271">
        <f t="shared" si="42"/>
        <v>0.58783774755389107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0.41216225244610882</v>
      </c>
      <c r="W216" s="272">
        <f t="shared" si="43"/>
        <v>0.99999999999999989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107082.08942466375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657068.76734613976</v>
      </c>
      <c r="O217" s="270">
        <f t="shared" si="41"/>
        <v>764150.85677080345</v>
      </c>
      <c r="P217" s="271">
        <f t="shared" si="42"/>
        <v>0</v>
      </c>
      <c r="Q217" s="271">
        <f t="shared" si="42"/>
        <v>0</v>
      </c>
      <c r="R217" s="271">
        <f t="shared" si="42"/>
        <v>0.14013213291048046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0.85986786708951957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3351194.5743457414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1895162.1445389166</v>
      </c>
      <c r="O219" s="212">
        <f>SUM(H219:N219)</f>
        <v>5246356.7188846581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0.63876605307505352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0.36123394692494643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107082.08942466375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596143.63190643769</v>
      </c>
      <c r="O220" s="212">
        <f>SUM(H220:N220)</f>
        <v>703225.72133110138</v>
      </c>
      <c r="P220" s="264">
        <f>+H220/$O220</f>
        <v>0</v>
      </c>
      <c r="Q220" s="264">
        <f t="shared" si="46"/>
        <v>0</v>
      </c>
      <c r="R220" s="264">
        <f t="shared" si="46"/>
        <v>0.15227271440238752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0.84772728559761257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5104314.2816100512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17621374.526519086</v>
      </c>
      <c r="O224" s="214">
        <f>SUM(H224:N224)</f>
        <v>79671725.445151404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0.71475842049166816</v>
      </c>
      <c r="I225" s="216">
        <f t="shared" si="49"/>
        <v>0</v>
      </c>
      <c r="J225" s="216">
        <f t="shared" si="49"/>
        <v>6.4066822365031195E-2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0.22117475714330062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5836710.8065839689</v>
      </c>
      <c r="I230" s="195">
        <f>+$O200*($O$127/(O60+$O$127+$O$184))</f>
        <v>454526.88086837472</v>
      </c>
      <c r="J230" s="1274">
        <f>+$O200*($O$184/(O60+$O$127+$O$184))</f>
        <v>60925.135439702033</v>
      </c>
      <c r="K230" s="265">
        <f>+SUM(H230:J230)</f>
        <v>6352162.8228920456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932C2-417B-411C-AF38-5C67AE0BBBF4}">
  <sheetPr codeName="Hoja95"/>
  <dimension ref="A2:W230"/>
  <sheetViews>
    <sheetView showGridLines="0" zoomScale="70" zoomScaleNormal="70" workbookViewId="0">
      <pane xSplit="3" ySplit="9" topLeftCell="D77" activePane="bottomRight" state="frozen"/>
      <selection activeCell="G225" sqref="G225"/>
      <selection pane="topRight" activeCell="G225" sqref="G225"/>
      <selection pane="bottomLeft" activeCell="G225" sqref="G225"/>
      <selection pane="bottomRight" activeCell="C87" sqref="C87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6.4515020532757728</v>
      </c>
      <c r="M27" s="78">
        <f t="shared" ref="M27" si="6">+L27*E27</f>
        <v>108185.23793138143</v>
      </c>
      <c r="N27" s="15" t="str">
        <f>+'ASIGNACION INDEX'!D19</f>
        <v>IPC</v>
      </c>
      <c r="O27" s="335">
        <f t="shared" ref="O27" si="7">+J27+M27</f>
        <v>108185.23793138143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108185.23793138143</v>
      </c>
      <c r="N33" s="15">
        <f>+'ASIGNACION INDEX'!D25</f>
        <v>0</v>
      </c>
      <c r="O33" s="336">
        <f>SUM(O26:O32)</f>
        <v>108185.23793138143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830670.5349490426</v>
      </c>
      <c r="M36" s="1137">
        <f t="shared" ref="M36:M51" si="10">+L36*E36</f>
        <v>830670.5349490426</v>
      </c>
      <c r="N36" s="1138" t="str">
        <f>+'ASIGNACION INDEX'!D28</f>
        <v>IPC</v>
      </c>
      <c r="O36" s="1139">
        <f t="shared" ref="O36:O51" si="11">+J36+M36</f>
        <v>830670.5349490426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84928.85126841582</v>
      </c>
      <c r="M38" s="1097">
        <f t="shared" si="10"/>
        <v>84928.85126841582</v>
      </c>
      <c r="N38" s="1102" t="str">
        <f>+'ASIGNACION INDEX'!D30</f>
        <v>IPC</v>
      </c>
      <c r="O38" s="1099">
        <f t="shared" si="11"/>
        <v>84928.85126841582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209095.71866248551</v>
      </c>
      <c r="M39" s="1097">
        <f t="shared" si="10"/>
        <v>209095.71866248551</v>
      </c>
      <c r="N39" s="1102" t="str">
        <f>+'ASIGNACION INDEX'!D31</f>
        <v>IPC</v>
      </c>
      <c r="O39" s="1099">
        <f t="shared" si="11"/>
        <v>209095.71866248551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838868.8190303226</v>
      </c>
      <c r="M40" s="1097">
        <f t="shared" si="10"/>
        <v>838868.8190303226</v>
      </c>
      <c r="N40" s="1102" t="str">
        <f>+'ASIGNACION INDEX'!D32</f>
        <v>IPC</v>
      </c>
      <c r="O40" s="1099">
        <f t="shared" si="11"/>
        <v>838868.8190303226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386789.72758453287</v>
      </c>
      <c r="M41" s="1097">
        <f t="shared" si="10"/>
        <v>386789.72758453287</v>
      </c>
      <c r="N41" s="1102" t="str">
        <f>+'ASIGNACION INDEX'!D33</f>
        <v>IPC</v>
      </c>
      <c r="O41" s="1099">
        <f t="shared" si="11"/>
        <v>386789.72758453287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123518.49596016255</v>
      </c>
      <c r="M42" s="1097">
        <f t="shared" si="10"/>
        <v>123518.49596016255</v>
      </c>
      <c r="N42" s="1102" t="str">
        <f>+'ASIGNACION INDEX'!D34</f>
        <v>IPC</v>
      </c>
      <c r="O42" s="1099">
        <f t="shared" si="11"/>
        <v>123518.49596016255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1424809.7886128118</v>
      </c>
      <c r="M44" s="1097">
        <f t="shared" si="10"/>
        <v>1424809.7886128118</v>
      </c>
      <c r="N44" s="1102" t="str">
        <f>+'ASIGNACION INDEX'!D36</f>
        <v>IPC</v>
      </c>
      <c r="O44" s="1099">
        <f t="shared" si="11"/>
        <v>1424809.7886128118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251950.6982841343</v>
      </c>
      <c r="M45" s="1097">
        <f t="shared" si="10"/>
        <v>251950.6982841343</v>
      </c>
      <c r="N45" s="1102" t="str">
        <f>+'ASIGNACION INDEX'!D37</f>
        <v>IPC</v>
      </c>
      <c r="O45" s="1099">
        <f t="shared" si="11"/>
        <v>251950.6982841343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180944.75876742764</v>
      </c>
      <c r="M46" s="1097">
        <f t="shared" si="10"/>
        <v>180944.75876742764</v>
      </c>
      <c r="N46" s="1102" t="str">
        <f>+'ASIGNACION INDEX'!D38</f>
        <v>IPC</v>
      </c>
      <c r="O46" s="1099">
        <f t="shared" si="11"/>
        <v>180944.75876742764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2194541.0007981732</v>
      </c>
      <c r="M49" s="1097">
        <f t="shared" si="10"/>
        <v>2194541.0007981732</v>
      </c>
      <c r="N49" s="1102" t="str">
        <f>+'ASIGNACION INDEX'!D41</f>
        <v>IPC</v>
      </c>
      <c r="O49" s="1099">
        <f t="shared" si="11"/>
        <v>2194541.0007981732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33412.026043879174</v>
      </c>
      <c r="M50" s="1097">
        <f t="shared" si="10"/>
        <v>33412.026043879174</v>
      </c>
      <c r="N50" s="1102" t="str">
        <f>+'ASIGNACION INDEX'!D42</f>
        <v>IPC</v>
      </c>
      <c r="O50" s="1099">
        <f t="shared" si="11"/>
        <v>33412.026043879174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8220564.7515224367</v>
      </c>
      <c r="N52" s="1148">
        <f>+'ASIGNACION INDEX'!D44</f>
        <v>0</v>
      </c>
      <c r="O52" s="1149">
        <f>SUM(O36:O51)</f>
        <v>8220564.7515224367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10484787.607293464</v>
      </c>
      <c r="N60" s="15">
        <f>+'ASIGNACION INDEX'!D52</f>
        <v>0</v>
      </c>
      <c r="O60" s="336">
        <f>SUM(O22,O33,O52,O57,O14)</f>
        <v>67430824.244315729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222331.25082569924</v>
      </c>
      <c r="H84" s="14">
        <f t="shared" ref="H84:H92" si="17">+G84*0.03</f>
        <v>6669.9375247709768</v>
      </c>
      <c r="I84" s="14">
        <f>+G84*'BIENES DE CAPITAL'!$F137</f>
        <v>0</v>
      </c>
      <c r="J84" s="14">
        <f t="shared" ref="J84:J92" si="18">+G84*E84+H84*E84+E84*I84</f>
        <v>229001.18835047021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229001.18835047021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108499.87493238557</v>
      </c>
      <c r="H92" s="14">
        <f t="shared" si="17"/>
        <v>3254.9962479715673</v>
      </c>
      <c r="I92" s="14">
        <f>+G92*'BIENES DE CAPITAL'!$F145</f>
        <v>0</v>
      </c>
      <c r="J92" s="14">
        <f t="shared" si="18"/>
        <v>111754.87118035714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111754.87118035714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545094.08079518739</v>
      </c>
      <c r="K95" s="15">
        <f>+'ASIGNACION INDEX'!C87</f>
        <v>0</v>
      </c>
      <c r="L95" s="88"/>
      <c r="M95" s="88">
        <f>SUM(M82:M94)</f>
        <v>189779.79804665357</v>
      </c>
      <c r="N95" s="15">
        <f>+'ASIGNACION INDEX'!D87</f>
        <v>0</v>
      </c>
      <c r="O95" s="336">
        <f>SUM(O82:O94)</f>
        <v>734873.87884184089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6.4515020532757728</v>
      </c>
      <c r="M100" s="78">
        <f>+L100*E100</f>
        <v>3709.6136806335694</v>
      </c>
      <c r="N100" s="15" t="str">
        <f>+'ASIGNACION INDEX'!D92</f>
        <v>IPC</v>
      </c>
      <c r="O100" s="335">
        <f>+J100+M100</f>
        <v>3709.6136806335694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4301.0183358638815</v>
      </c>
      <c r="M104" s="78">
        <f>+L104*E104</f>
        <v>4301.0183358638815</v>
      </c>
      <c r="N104" s="15" t="str">
        <f>+'ASIGNACION INDEX'!D96</f>
        <v>IPC</v>
      </c>
      <c r="O104" s="335">
        <f>+J104+M104</f>
        <v>4301.0183358638815</v>
      </c>
      <c r="P104" s="347" t="s">
        <v>617</v>
      </c>
      <c r="Q104" s="194"/>
      <c r="R104" s="78">
        <f>+HLOOKUP($F$82,SSEE!$B$4:$Y$150,147,FALSE)+HLOOKUP("CONV.IN-OUT.70",SSEE!$B$4:$Y$150,147,FALSE)</f>
        <v>4301.0183358638815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574471.41470558324</v>
      </c>
      <c r="N105" s="15">
        <f>+'ASIGNACION INDEX'!D97</f>
        <v>0</v>
      </c>
      <c r="O105" s="336">
        <f>SUM(O99:O104)</f>
        <v>574471.41470558324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124333.54145413246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103157.25101711779</v>
      </c>
      <c r="M109" s="78">
        <f t="shared" si="22"/>
        <v>103157.25101711779</v>
      </c>
      <c r="N109" s="15" t="str">
        <f>+'ASIGNACION INDEX'!D101</f>
        <v>IPC</v>
      </c>
      <c r="O109" s="335">
        <f t="shared" si="23"/>
        <v>103157.25101711779</v>
      </c>
      <c r="P109" s="347" t="s">
        <v>618</v>
      </c>
      <c r="Q109" s="194"/>
      <c r="R109" s="78">
        <f>+HLOOKUP($F$82,SSEE!$B$4:$Y$138,86,FALSE)+HLOOKUP("CONV.IN-OUT.70",SSEE!$B$4:$Y$138,86,FALSE)</f>
        <v>103157.25101711779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70185.213698681822</v>
      </c>
      <c r="M110" s="78">
        <f t="shared" si="22"/>
        <v>70185.213698681822</v>
      </c>
      <c r="N110" s="15" t="str">
        <f>+'ASIGNACION INDEX'!D102</f>
        <v>IPC</v>
      </c>
      <c r="O110" s="335">
        <f t="shared" si="23"/>
        <v>70185.213698681822</v>
      </c>
      <c r="P110" s="347" t="s">
        <v>618</v>
      </c>
      <c r="Q110" s="194"/>
      <c r="R110" s="78">
        <f>+HLOOKUP($F$82,SSEE!$B$4:$Y$138,102,FALSE)+HLOOKUP("CONV.IN-OUT.70",SSEE!$B$4:$Y$138,102,FALSE)</f>
        <v>70185.213698681822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292371.5101333466</v>
      </c>
      <c r="M111" s="78">
        <f t="shared" si="22"/>
        <v>292371.5101333466</v>
      </c>
      <c r="N111" s="15" t="str">
        <f>+'ASIGNACION INDEX'!D103</f>
        <v>IPC</v>
      </c>
      <c r="O111" s="335">
        <f t="shared" si="23"/>
        <v>292371.5101333466</v>
      </c>
      <c r="P111" s="347" t="s">
        <v>618</v>
      </c>
      <c r="Q111" s="194"/>
      <c r="R111" s="78">
        <f>+HLOOKUP($F$82,SSEE!$B$4:$Y$138,106,FALSE)+HLOOKUP("CONV.IN-OUT.70",SSEE!$B$4:$Y$138,106,FALSE)</f>
        <v>292371.5101333466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16545.39414525577</v>
      </c>
      <c r="M112" s="78">
        <f t="shared" si="22"/>
        <v>16545.39414525577</v>
      </c>
      <c r="N112" s="15" t="str">
        <f>+'ASIGNACION INDEX'!D104</f>
        <v>IPC</v>
      </c>
      <c r="O112" s="335">
        <f t="shared" si="23"/>
        <v>16545.39414525577</v>
      </c>
      <c r="P112" s="347" t="s">
        <v>618</v>
      </c>
      <c r="Q112" s="194"/>
      <c r="R112" s="78">
        <f>+HLOOKUP($F$82,SSEE!$B$4:$Y$138,115,FALSE)+HLOOKUP("CONV.IN-OUT.70",SSEE!$B$4:$Y$138,115,FALSE)</f>
        <v>16545.39414525577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5940.5940594059402</v>
      </c>
      <c r="M118" s="78">
        <f t="shared" si="22"/>
        <v>5940.5940594059402</v>
      </c>
      <c r="N118" s="15" t="str">
        <f>+'ASIGNACION INDEX'!D110</f>
        <v>IPC</v>
      </c>
      <c r="O118" s="335">
        <f t="shared" si="23"/>
        <v>5940.5940594059402</v>
      </c>
      <c r="P118" s="348"/>
      <c r="R118" s="78">
        <f>+(HLOOKUP($F$82,SSEE!$B$4:$Y$163,159,FALSE)+HLOOKUP("CONV.IN-OUT.70",SSEE!$B$4:$Y$163,159,FALSE))*VLOOKUP($C$5,'Data SSEE'!$A$2:$L$21,11,FALSE)</f>
        <v>5940.5940594059402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719315.72869597434</v>
      </c>
      <c r="N119" s="15">
        <f>+'ASIGNACION INDEX'!D111</f>
        <v>0</v>
      </c>
      <c r="O119" s="336">
        <f>SUM(O108:O118)</f>
        <v>719315.72869597434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3221158.0160959391</v>
      </c>
      <c r="K127" s="15">
        <f>+'ASIGNACION INDEX'!C119</f>
        <v>0</v>
      </c>
      <c r="L127" s="88"/>
      <c r="M127" s="88">
        <f>+M124+M95+M79+M105+M119</f>
        <v>1889120.5295283701</v>
      </c>
      <c r="N127" s="15">
        <f>+'ASIGNACION INDEX'!D119</f>
        <v>0</v>
      </c>
      <c r="O127" s="336">
        <f>+O124+O95+O79+O105+O119</f>
        <v>5110278.5456243092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1961.4583283736604</v>
      </c>
      <c r="M176" s="78">
        <f t="shared" si="35"/>
        <v>1961.4583283736604</v>
      </c>
      <c r="N176" s="15" t="str">
        <f>+'ASIGNACION INDEX'!D168</f>
        <v>IPC</v>
      </c>
      <c r="O176" s="335">
        <f t="shared" si="36"/>
        <v>1961.4583283736604</v>
      </c>
      <c r="P176" s="348"/>
      <c r="Q176" s="194"/>
      <c r="R176" s="111">
        <f>+HLOOKUP($C$5,'Transporte LAT '!$A$3:$Z$41,39,FALSE)</f>
        <v>1961.4583283736604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165965.43947836297</v>
      </c>
      <c r="N177" s="15">
        <f>+'ASIGNACION INDEX'!D169</f>
        <v>0</v>
      </c>
      <c r="O177" s="335">
        <f t="shared" si="36"/>
        <v>165965.43947836297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598048.19210075273</v>
      </c>
      <c r="N184" s="15">
        <f>+'ASIGNACION INDEX'!D176</f>
        <v>0</v>
      </c>
      <c r="O184" s="336">
        <f>+O182+O147+O177+O158</f>
        <v>705117.76461796381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2563617.7194095305</v>
      </c>
      <c r="N188" s="15" t="str">
        <f>+'ASIGNACION INDEX'!D180</f>
        <v>IPC</v>
      </c>
      <c r="O188" s="335">
        <f t="shared" si="37"/>
        <v>2563617.7194095305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366231.10277279007</v>
      </c>
      <c r="N192" s="15" t="str">
        <f>+'ASIGNACION INDEX'!D184</f>
        <v>IPC</v>
      </c>
      <c r="O192" s="335">
        <f t="shared" si="37"/>
        <v>366231.10277279007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1464924.4110911603</v>
      </c>
      <c r="N193" s="15" t="str">
        <f>+'ASIGNACION INDEX'!D185</f>
        <v>IPC</v>
      </c>
      <c r="O193" s="335">
        <f t="shared" si="37"/>
        <v>1464924.4110911603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732462.20554558013</v>
      </c>
      <c r="N194" s="15" t="str">
        <f>+'ASIGNACION INDEX'!D186</f>
        <v>IPC</v>
      </c>
      <c r="O194" s="335">
        <f t="shared" si="37"/>
        <v>732462.20554558013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366231.10277279007</v>
      </c>
      <c r="N195" s="15" t="str">
        <f>+'ASIGNACION INDEX'!D187</f>
        <v>IPC</v>
      </c>
      <c r="O195" s="335">
        <f t="shared" si="37"/>
        <v>366231.10277279007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732462.20554558013</v>
      </c>
      <c r="N197" s="15" t="str">
        <f>+'ASIGNACION INDEX'!D189</f>
        <v>IPC</v>
      </c>
      <c r="O197" s="335">
        <f t="shared" si="37"/>
        <v>732462.20554558013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6345928.7471374311</v>
      </c>
      <c r="N200" s="182"/>
      <c r="O200" s="341">
        <f>SUM(O186:O199)</f>
        <v>6345928.7471374311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60274264.225635409</v>
      </c>
      <c r="K207" s="192"/>
      <c r="L207" s="191"/>
      <c r="M207" s="191">
        <f>+$M$127+M60+M200+$M$184</f>
        <v>19317885.076060016</v>
      </c>
      <c r="N207" s="193"/>
      <c r="O207" s="343">
        <f>+$O$127+O60+O200+$O$184</f>
        <v>79592149.301695436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14680842.629529929</v>
      </c>
      <c r="O215" s="270">
        <f t="shared" ref="O215:O217" si="41">SUM(H215:N215)</f>
        <v>73272916.884391829</v>
      </c>
      <c r="P215" s="271">
        <f t="shared" ref="P215:V217" si="42">+H215/$O215</f>
        <v>0.77717714891670397</v>
      </c>
      <c r="Q215" s="271">
        <f t="shared" si="42"/>
        <v>0</v>
      </c>
      <c r="R215" s="271">
        <f t="shared" si="42"/>
        <v>2.2464475113454566E-2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0.20035837596984155</v>
      </c>
      <c r="W215" s="272">
        <f t="shared" ref="W215:W217" si="43">SUM(P215:V215)</f>
        <v>1.0000000000000002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3221158.0160959386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2331866.4252623571</v>
      </c>
      <c r="O216" s="270">
        <f t="shared" si="41"/>
        <v>5553024.4413582962</v>
      </c>
      <c r="P216" s="271">
        <f t="shared" si="42"/>
        <v>0</v>
      </c>
      <c r="Q216" s="271">
        <f t="shared" si="42"/>
        <v>0</v>
      </c>
      <c r="R216" s="271">
        <f t="shared" si="42"/>
        <v>0.58007272435271828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0.41992727564728161</v>
      </c>
      <c r="W216" s="272">
        <f t="shared" si="43"/>
        <v>0.99999999999999989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659138.40342808585</v>
      </c>
      <c r="O217" s="270">
        <f t="shared" si="41"/>
        <v>766207.97594529693</v>
      </c>
      <c r="P217" s="271">
        <f t="shared" si="42"/>
        <v>0</v>
      </c>
      <c r="Q217" s="271">
        <f t="shared" si="42"/>
        <v>0</v>
      </c>
      <c r="R217" s="271">
        <f t="shared" si="42"/>
        <v>0.13973956925352513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0.86026043074647496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3221158.0160959386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1889120.5295283699</v>
      </c>
      <c r="O219" s="212">
        <f>SUM(H219:N219)</f>
        <v>5110278.5456243083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0.63032924474421559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0.36967075525578447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598048.19210075249</v>
      </c>
      <c r="O220" s="212">
        <f>SUM(H220:N220)</f>
        <v>705117.76461796358</v>
      </c>
      <c r="P220" s="264">
        <f>+H220/$O220</f>
        <v>0</v>
      </c>
      <c r="Q220" s="264">
        <f t="shared" si="46"/>
        <v>0</v>
      </c>
      <c r="R220" s="264">
        <f t="shared" si="46"/>
        <v>0.15184636934402293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0.84815363065597715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4974265.2064527953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17671847.45822037</v>
      </c>
      <c r="O224" s="214">
        <f>SUM(H224:N224)</f>
        <v>79592149.301695436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0.71547303517545824</v>
      </c>
      <c r="I225" s="216">
        <f t="shared" si="49"/>
        <v>0</v>
      </c>
      <c r="J225" s="216">
        <f t="shared" si="49"/>
        <v>6.2496932801723394E-2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0.22203003202281826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5842092.6400761101</v>
      </c>
      <c r="I230" s="195">
        <f>+$O200*($O$127/(O60+$O$127+$O$184))</f>
        <v>442745.8957339871</v>
      </c>
      <c r="J230" s="1274">
        <f>+$O200*($O$184/(O60+$O$127+$O$184))</f>
        <v>61090.211327333411</v>
      </c>
      <c r="K230" s="265">
        <f>+SUM(H230:J230)</f>
        <v>6345928.7471374301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47"/>
  <dimension ref="A2:W230"/>
  <sheetViews>
    <sheetView showGridLines="0" zoomScale="40" zoomScaleNormal="40" workbookViewId="0">
      <pane xSplit="3" ySplit="9" topLeftCell="D197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309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6.4515020532757728</v>
      </c>
      <c r="M27" s="78">
        <f t="shared" ref="M27" si="6">+L27*E27</f>
        <v>108185.23793138143</v>
      </c>
      <c r="N27" s="15" t="str">
        <f>+'ASIGNACION INDEX'!D19</f>
        <v>IPC</v>
      </c>
      <c r="O27" s="335">
        <f t="shared" ref="O27" si="7">+J27+M27</f>
        <v>108185.23793138143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108185.23793138143</v>
      </c>
      <c r="N33" s="15">
        <f>+'ASIGNACION INDEX'!D25</f>
        <v>0</v>
      </c>
      <c r="O33" s="336">
        <f>SUM(O26:O32)</f>
        <v>108185.23793138143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830670.5349490426</v>
      </c>
      <c r="M36" s="1137">
        <f t="shared" ref="M36:M51" si="10">+L36*E36</f>
        <v>830670.5349490426</v>
      </c>
      <c r="N36" s="1138" t="str">
        <f>+'ASIGNACION INDEX'!D28</f>
        <v>IPC</v>
      </c>
      <c r="O36" s="1139">
        <f t="shared" ref="O36:O51" si="11">+J36+M36</f>
        <v>830670.5349490426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84928.85126841582</v>
      </c>
      <c r="M38" s="1097">
        <f t="shared" si="10"/>
        <v>84928.85126841582</v>
      </c>
      <c r="N38" s="1102" t="str">
        <f>+'ASIGNACION INDEX'!D30</f>
        <v>IPC</v>
      </c>
      <c r="O38" s="1099">
        <f t="shared" si="11"/>
        <v>84928.85126841582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209095.71866248551</v>
      </c>
      <c r="M39" s="1097">
        <f t="shared" si="10"/>
        <v>209095.71866248551</v>
      </c>
      <c r="N39" s="1102" t="str">
        <f>+'ASIGNACION INDEX'!D31</f>
        <v>IPC</v>
      </c>
      <c r="O39" s="1099">
        <f t="shared" si="11"/>
        <v>209095.71866248551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838868.8190303226</v>
      </c>
      <c r="M40" s="1097">
        <f t="shared" si="10"/>
        <v>838868.8190303226</v>
      </c>
      <c r="N40" s="1102" t="str">
        <f>+'ASIGNACION INDEX'!D32</f>
        <v>IPC</v>
      </c>
      <c r="O40" s="1099">
        <f t="shared" si="11"/>
        <v>838868.8190303226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386789.72758453287</v>
      </c>
      <c r="M41" s="1097">
        <f t="shared" si="10"/>
        <v>386789.72758453287</v>
      </c>
      <c r="N41" s="1102" t="str">
        <f>+'ASIGNACION INDEX'!D33</f>
        <v>IPC</v>
      </c>
      <c r="O41" s="1099">
        <f t="shared" si="11"/>
        <v>386789.72758453287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123518.49596016255</v>
      </c>
      <c r="M42" s="1097">
        <f t="shared" si="10"/>
        <v>123518.49596016255</v>
      </c>
      <c r="N42" s="1102" t="str">
        <f>+'ASIGNACION INDEX'!D34</f>
        <v>IPC</v>
      </c>
      <c r="O42" s="1099">
        <f t="shared" si="11"/>
        <v>123518.49596016255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1424809.7886128118</v>
      </c>
      <c r="M44" s="1097">
        <f t="shared" si="10"/>
        <v>1424809.7886128118</v>
      </c>
      <c r="N44" s="1102" t="str">
        <f>+'ASIGNACION INDEX'!D36</f>
        <v>IPC</v>
      </c>
      <c r="O44" s="1099">
        <f t="shared" si="11"/>
        <v>1424809.7886128118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251950.6982841343</v>
      </c>
      <c r="M45" s="1097">
        <f t="shared" si="10"/>
        <v>251950.6982841343</v>
      </c>
      <c r="N45" s="1102" t="str">
        <f>+'ASIGNACION INDEX'!D37</f>
        <v>IPC</v>
      </c>
      <c r="O45" s="1099">
        <f t="shared" si="11"/>
        <v>251950.6982841343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180944.75876742764</v>
      </c>
      <c r="M46" s="1097">
        <f t="shared" si="10"/>
        <v>180944.75876742764</v>
      </c>
      <c r="N46" s="1102" t="str">
        <f>+'ASIGNACION INDEX'!D38</f>
        <v>IPC</v>
      </c>
      <c r="O46" s="1099">
        <f t="shared" si="11"/>
        <v>180944.75876742764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2194541.0007981732</v>
      </c>
      <c r="M49" s="1097">
        <f t="shared" si="10"/>
        <v>2194541.0007981732</v>
      </c>
      <c r="N49" s="1102" t="str">
        <f>+'ASIGNACION INDEX'!D41</f>
        <v>IPC</v>
      </c>
      <c r="O49" s="1099">
        <f t="shared" si="11"/>
        <v>2194541.0007981732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33412.026043879174</v>
      </c>
      <c r="M50" s="1097">
        <f t="shared" si="10"/>
        <v>33412.026043879174</v>
      </c>
      <c r="N50" s="1102" t="str">
        <f>+'ASIGNACION INDEX'!D42</f>
        <v>IPC</v>
      </c>
      <c r="O50" s="1099">
        <f t="shared" si="11"/>
        <v>33412.026043879174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8220564.7515224367</v>
      </c>
      <c r="N52" s="1148">
        <f>+'ASIGNACION INDEX'!D44</f>
        <v>0</v>
      </c>
      <c r="O52" s="1149">
        <f>SUM(O36:O51)</f>
        <v>8220564.7515224367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10484787.607293464</v>
      </c>
      <c r="N60" s="15">
        <f>+'ASIGNACION INDEX'!D52</f>
        <v>0</v>
      </c>
      <c r="O60" s="336">
        <f>SUM(O22,O33,O52,O57,O14)</f>
        <v>67430824.244315729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6.4515020532757728</v>
      </c>
      <c r="M100" s="78">
        <f>+L100*E100</f>
        <v>3709.6136806335694</v>
      </c>
      <c r="N100" s="15" t="str">
        <f>+'ASIGNACION INDEX'!D92</f>
        <v>IPC</v>
      </c>
      <c r="O100" s="335">
        <f>+J100+M100</f>
        <v>3709.6136806335694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574296.94313225057</v>
      </c>
      <c r="N105" s="15">
        <f>+'ASIGNACION INDEX'!D97</f>
        <v>0</v>
      </c>
      <c r="O105" s="336">
        <f>SUM(O99:O104)</f>
        <v>574296.94313225057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10869.65715481448</v>
      </c>
      <c r="M118" s="78">
        <f t="shared" si="22"/>
        <v>10869.65715481448</v>
      </c>
      <c r="N118" s="15" t="str">
        <f>+'ASIGNACION INDEX'!D110</f>
        <v>IPC</v>
      </c>
      <c r="O118" s="335">
        <f t="shared" si="23"/>
        <v>10869.65715481448</v>
      </c>
      <c r="P118" s="348"/>
      <c r="R118" s="78">
        <f>+(HLOOKUP($F$82,SSEE!$B$4:$Y$163,159,FALSE)+HLOOKUP("CONV.IN-OUT.70",SSEE!$B$4:$Y$163,159,FALSE))*VLOOKUP($C$5,'Data SSEE'!$A$2:$L$21,11,FALSE)</f>
        <v>10869.65715481448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737796.35717988189</v>
      </c>
      <c r="N119" s="15">
        <f>+'ASIGNACION INDEX'!D111</f>
        <v>0</v>
      </c>
      <c r="O119" s="336">
        <f>SUM(O108:O118)</f>
        <v>737796.35717988189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3347584.4828487593</v>
      </c>
      <c r="K127" s="15">
        <f>+'ASIGNACION INDEX'!C119</f>
        <v>0</v>
      </c>
      <c r="L127" s="88"/>
      <c r="M127" s="88">
        <f>+M124+M95+M79+M105+M119</f>
        <v>1906749.0329428548</v>
      </c>
      <c r="N127" s="15">
        <f>+'ASIGNACION INDEX'!D119</f>
        <v>0</v>
      </c>
      <c r="O127" s="336">
        <f>+O124+O95+O79+O105+O119</f>
        <v>5254333.5157916145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402952.39791173057</v>
      </c>
      <c r="N158" s="15">
        <f>+'ASIGNACION INDEX'!D150</f>
        <v>0</v>
      </c>
      <c r="O158" s="336">
        <f>SUM(O151:O157)</f>
        <v>402952.39791173057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997.57173076179242</v>
      </c>
      <c r="M176" s="78">
        <f t="shared" si="35"/>
        <v>997.57173076179242</v>
      </c>
      <c r="N176" s="15" t="str">
        <f>+'ASIGNACION INDEX'!D168</f>
        <v>IPC</v>
      </c>
      <c r="O176" s="335">
        <f t="shared" si="36"/>
        <v>997.57173076179242</v>
      </c>
      <c r="P176" s="348"/>
      <c r="Q176" s="194"/>
      <c r="R176" s="111">
        <f>+HLOOKUP($C$5,'Transporte LAT '!$A$3:$Z$41,39,FALSE)</f>
        <v>997.57173076179242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165001.55288075109</v>
      </c>
      <c r="N177" s="15">
        <f>+'ASIGNACION INDEX'!D169</f>
        <v>0</v>
      </c>
      <c r="O177" s="335">
        <f t="shared" si="36"/>
        <v>165001.55288075109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632444.3055031409</v>
      </c>
      <c r="N184" s="15">
        <f>+'ASIGNACION INDEX'!D176</f>
        <v>0</v>
      </c>
      <c r="O184" s="336">
        <f>+O182+O147+O177+O158</f>
        <v>739513.87802035199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2569863.5073344694</v>
      </c>
      <c r="N188" s="15" t="str">
        <f>+'ASIGNACION INDEX'!D180</f>
        <v>IPC</v>
      </c>
      <c r="O188" s="335">
        <f t="shared" si="37"/>
        <v>2569863.5073344694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367123.35819063842</v>
      </c>
      <c r="N192" s="15" t="str">
        <f>+'ASIGNACION INDEX'!D184</f>
        <v>IPC</v>
      </c>
      <c r="O192" s="335">
        <f t="shared" si="37"/>
        <v>367123.35819063842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1468493.4327625537</v>
      </c>
      <c r="N193" s="15" t="str">
        <f>+'ASIGNACION INDEX'!D185</f>
        <v>IPC</v>
      </c>
      <c r="O193" s="335">
        <f t="shared" si="37"/>
        <v>1468493.4327625537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734246.71638127684</v>
      </c>
      <c r="N194" s="15" t="str">
        <f>+'ASIGNACION INDEX'!D186</f>
        <v>IPC</v>
      </c>
      <c r="O194" s="335">
        <f t="shared" si="37"/>
        <v>734246.71638127684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367123.35819063842</v>
      </c>
      <c r="N195" s="15" t="str">
        <f>+'ASIGNACION INDEX'!D187</f>
        <v>IPC</v>
      </c>
      <c r="O195" s="335">
        <f t="shared" si="37"/>
        <v>367123.35819063842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734246.71638127684</v>
      </c>
      <c r="N197" s="15" t="str">
        <f>+'ASIGNACION INDEX'!D189</f>
        <v>IPC</v>
      </c>
      <c r="O197" s="335">
        <f t="shared" si="37"/>
        <v>734246.71638127684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6361097.0892408537</v>
      </c>
      <c r="N200" s="182"/>
      <c r="O200" s="341">
        <f>SUM(O186:O199)</f>
        <v>6361097.0892408537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60400690.692388229</v>
      </c>
      <c r="K207" s="192"/>
      <c r="L207" s="191"/>
      <c r="M207" s="191">
        <f>+$M$127+M60+M200+$M$184</f>
        <v>19385078.034980312</v>
      </c>
      <c r="N207" s="193"/>
      <c r="O207" s="343">
        <f>+$O$127+O60+O200+$O$184</f>
        <v>79785768.727368534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14680574.137331836</v>
      </c>
      <c r="O215" s="270">
        <f t="shared" ref="O215:O217" si="41">SUM(H215:N215)</f>
        <v>73272648.392193735</v>
      </c>
      <c r="P215" s="271">
        <f t="shared" ref="P215:P217" si="42">+H215/$O215</f>
        <v>0.77717999671879112</v>
      </c>
      <c r="Q215" s="271">
        <f t="shared" ref="Q215:Q217" si="43">+I215/$O215</f>
        <v>0</v>
      </c>
      <c r="R215" s="271">
        <f t="shared" ref="R215:R217" si="44">+J215/$O215</f>
        <v>2.2464557429795445E-2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0.20035544585141354</v>
      </c>
      <c r="W215" s="272">
        <f t="shared" ref="W215:W217" si="49">SUM(P215:V215)</f>
        <v>1.0000000000000002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3347584.4828487593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2361954.6864039833</v>
      </c>
      <c r="O216" s="270">
        <f t="shared" si="41"/>
        <v>5709539.1692527421</v>
      </c>
      <c r="P216" s="271">
        <f t="shared" si="42"/>
        <v>0</v>
      </c>
      <c r="Q216" s="271">
        <f t="shared" si="43"/>
        <v>0</v>
      </c>
      <c r="R216" s="271">
        <f t="shared" si="44"/>
        <v>0.58631430376663607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0.41368569623336399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107069.57251721113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696511.59340485104</v>
      </c>
      <c r="O217" s="270">
        <f t="shared" si="41"/>
        <v>803581.16592206212</v>
      </c>
      <c r="P217" s="271">
        <f t="shared" si="42"/>
        <v>0</v>
      </c>
      <c r="Q217" s="271">
        <f t="shared" si="43"/>
        <v>0</v>
      </c>
      <c r="R217" s="271">
        <f t="shared" si="44"/>
        <v>0.1332405201338375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0.86675947986616253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3347584.4828487593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1906749.0329428548</v>
      </c>
      <c r="O219" s="212">
        <f>SUM(H219:N219)</f>
        <v>5254333.5157916136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0.63710924949620651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0.36289075050379355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107069.57251721113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632444.30550314067</v>
      </c>
      <c r="O220" s="212">
        <f>SUM(H220:N220)</f>
        <v>739513.87802035175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0.14478372306390241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0.85521627693609759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56946036.637022264</v>
      </c>
      <c r="I224" s="212">
        <f t="shared" si="55"/>
        <v>0</v>
      </c>
      <c r="J224" s="212">
        <f t="shared" si="55"/>
        <v>5100691.673205616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17739040.41714067</v>
      </c>
      <c r="O224" s="214">
        <f>SUM(H224:N224)</f>
        <v>79785768.727368549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0.71373676716219103</v>
      </c>
      <c r="I225" s="216">
        <f t="shared" si="56"/>
        <v>0</v>
      </c>
      <c r="J225" s="216">
        <f t="shared" si="56"/>
        <v>6.3929843060545069E-2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0.22233338977726397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5841824.1478780163</v>
      </c>
      <c r="I230" s="195">
        <f>+$O200*($O$127/(O60+$O$127+$O$184))</f>
        <v>455205.65346112853</v>
      </c>
      <c r="J230" s="1274">
        <f>+$O200*($O$184/(O60+$O$127+$O$184))</f>
        <v>64067.287901710399</v>
      </c>
      <c r="K230" s="265">
        <f>+SUM(H230:J230)</f>
        <v>6361097.0892408555</v>
      </c>
      <c r="L230" s="266">
        <f>+K230-O200</f>
        <v>0</v>
      </c>
    </row>
  </sheetData>
  <mergeCells count="18">
    <mergeCell ref="G228:L228"/>
    <mergeCell ref="C124:D124"/>
    <mergeCell ref="G213:W213"/>
    <mergeCell ref="G222:O222"/>
    <mergeCell ref="P6:P7"/>
    <mergeCell ref="P8:P9"/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</mergeCells>
  <pageMargins left="0.7" right="0.7" top="0.75" bottom="0.75" header="0.3" footer="0.3"/>
  <pageSetup orientation="portrait" verticalDpi="0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38"/>
  <dimension ref="A2:W230"/>
  <sheetViews>
    <sheetView showGridLines="0" zoomScale="55" zoomScaleNormal="55" workbookViewId="0">
      <pane xSplit="3" ySplit="9" topLeftCell="D204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310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10.816455141486623</v>
      </c>
      <c r="M27" s="78">
        <f t="shared" ref="M27" si="6">+L27*E27</f>
        <v>181381.13626758917</v>
      </c>
      <c r="N27" s="15" t="str">
        <f>+'ASIGNACION INDEX'!D19</f>
        <v>IPC</v>
      </c>
      <c r="O27" s="335">
        <f t="shared" ref="O27" si="7">+J27+M27</f>
        <v>181381.13626758917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181381.13626758917</v>
      </c>
      <c r="N33" s="15">
        <f>+'ASIGNACION INDEX'!D25</f>
        <v>0</v>
      </c>
      <c r="O33" s="336">
        <f>SUM(O26:O32)</f>
        <v>181381.13626758917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952735.6515916381</v>
      </c>
      <c r="M36" s="1137">
        <f t="shared" ref="M36:M51" si="10">+L36*E36</f>
        <v>952735.6515916381</v>
      </c>
      <c r="N36" s="1138" t="str">
        <f>+'ASIGNACION INDEX'!D28</f>
        <v>IPC</v>
      </c>
      <c r="O36" s="1139">
        <f t="shared" ref="O36:O51" si="11">+J36+M36</f>
        <v>952735.6515916381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91920.120459417551</v>
      </c>
      <c r="M38" s="1097">
        <f t="shared" si="10"/>
        <v>91920.120459417551</v>
      </c>
      <c r="N38" s="1102" t="str">
        <f>+'ASIGNACION INDEX'!D30</f>
        <v>IPC</v>
      </c>
      <c r="O38" s="1099">
        <f t="shared" si="11"/>
        <v>91920.120459417551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226308.29641460028</v>
      </c>
      <c r="M39" s="1097">
        <f t="shared" si="10"/>
        <v>226308.29641460028</v>
      </c>
      <c r="N39" s="1102" t="str">
        <f>+'ASIGNACION INDEX'!D31</f>
        <v>IPC</v>
      </c>
      <c r="O39" s="1099">
        <f t="shared" si="11"/>
        <v>226308.29641460028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907923.77081865247</v>
      </c>
      <c r="M40" s="1097">
        <f t="shared" si="10"/>
        <v>907923.77081865247</v>
      </c>
      <c r="N40" s="1102" t="str">
        <f>+'ASIGNACION INDEX'!D32</f>
        <v>IPC</v>
      </c>
      <c r="O40" s="1099">
        <f t="shared" si="11"/>
        <v>907923.77081865247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418629.92164663412</v>
      </c>
      <c r="M41" s="1097">
        <f t="shared" si="10"/>
        <v>418629.92164663412</v>
      </c>
      <c r="N41" s="1102" t="str">
        <f>+'ASIGNACION INDEX'!D33</f>
        <v>IPC</v>
      </c>
      <c r="O41" s="1099">
        <f t="shared" si="11"/>
        <v>418629.92164663412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133686.43114859361</v>
      </c>
      <c r="M42" s="1097">
        <f t="shared" si="10"/>
        <v>133686.43114859361</v>
      </c>
      <c r="N42" s="1102" t="str">
        <f>+'ASIGNACION INDEX'!D34</f>
        <v>IPC</v>
      </c>
      <c r="O42" s="1099">
        <f t="shared" si="11"/>
        <v>133686.43114859361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1542098.89154303</v>
      </c>
      <c r="M44" s="1097">
        <f t="shared" si="10"/>
        <v>1542098.89154303</v>
      </c>
      <c r="N44" s="1102" t="str">
        <f>+'ASIGNACION INDEX'!D36</f>
        <v>IPC</v>
      </c>
      <c r="O44" s="1099">
        <f t="shared" si="11"/>
        <v>1542098.89154303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272691.06069641042</v>
      </c>
      <c r="M45" s="1097">
        <f t="shared" si="10"/>
        <v>272691.06069641042</v>
      </c>
      <c r="N45" s="1102" t="str">
        <f>+'ASIGNACION INDEX'!D37</f>
        <v>IPC</v>
      </c>
      <c r="O45" s="1099">
        <f t="shared" si="11"/>
        <v>272691.06069641042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195839.97397816731</v>
      </c>
      <c r="M46" s="1097">
        <f t="shared" si="10"/>
        <v>195839.97397816731</v>
      </c>
      <c r="N46" s="1102" t="str">
        <f>+'ASIGNACION INDEX'!D38</f>
        <v>IPC</v>
      </c>
      <c r="O46" s="1099">
        <f t="shared" si="11"/>
        <v>195839.97397816731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2375193.7078362126</v>
      </c>
      <c r="M49" s="1097">
        <f t="shared" si="10"/>
        <v>2375193.7078362126</v>
      </c>
      <c r="N49" s="1102" t="str">
        <f>+'ASIGNACION INDEX'!D41</f>
        <v>IPC</v>
      </c>
      <c r="O49" s="1099">
        <f t="shared" si="11"/>
        <v>2375193.7078362126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36162.474976141966</v>
      </c>
      <c r="M50" s="1097">
        <f t="shared" si="10"/>
        <v>36162.474976141966</v>
      </c>
      <c r="N50" s="1102" t="str">
        <f>+'ASIGNACION INDEX'!D42</f>
        <v>IPC</v>
      </c>
      <c r="O50" s="1099">
        <f t="shared" si="11"/>
        <v>36162.474976141966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8854494.5624395479</v>
      </c>
      <c r="N52" s="1148">
        <f>+'ASIGNACION INDEX'!D44</f>
        <v>0</v>
      </c>
      <c r="O52" s="1149">
        <f>SUM(O36:O51)</f>
        <v>8854494.5624395479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11191913.316546783</v>
      </c>
      <c r="N60" s="15">
        <f>+'ASIGNACION INDEX'!D52</f>
        <v>0</v>
      </c>
      <c r="O60" s="336">
        <f>SUM(O22,O33,O52,O57,O14)</f>
        <v>68137949.953569055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168062.94080614334</v>
      </c>
      <c r="H67" s="14">
        <f t="shared" ref="H67:H76" si="12">+G67*0.03</f>
        <v>5041.8882241843003</v>
      </c>
      <c r="I67" s="14">
        <f>+G67*'BIENES DE CAPITAL'!$F120</f>
        <v>0</v>
      </c>
      <c r="J67" s="14">
        <f t="shared" ref="J67:J76" si="13">+G67*E67+H67*E67+E67*I67</f>
        <v>173104.82903032764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173104.82903032764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16205.832105759426</v>
      </c>
      <c r="H68" s="14">
        <f t="shared" si="12"/>
        <v>486.17496317278278</v>
      </c>
      <c r="I68" s="14">
        <f>+G68*'BIENES DE CAPITAL'!$F121</f>
        <v>0</v>
      </c>
      <c r="J68" s="14">
        <f t="shared" si="13"/>
        <v>16692.007068932209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16692.007068932209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2326646.4100051252</v>
      </c>
      <c r="H76" s="14">
        <f t="shared" si="12"/>
        <v>69799.392300153748</v>
      </c>
      <c r="I76" s="14">
        <f>+G76*'BIENES DE CAPITAL'!$F129</f>
        <v>0</v>
      </c>
      <c r="J76" s="14">
        <f t="shared" si="13"/>
        <v>2396445.8023052788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2396445.8023052788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2716208.7246581102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2951513.6884284234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344294.80237696378</v>
      </c>
      <c r="H84" s="14">
        <f t="shared" ref="H84:H92" si="17">+G84*0.03</f>
        <v>10328.844071308913</v>
      </c>
      <c r="I84" s="14">
        <f>+G84*'BIENES DE CAPITAL'!$F137</f>
        <v>0</v>
      </c>
      <c r="J84" s="14">
        <f t="shared" ref="J84:J92" si="18">+G84*E84+H84*E84+E84*I84</f>
        <v>354623.64644827269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354623.64644827269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44578.393736469297</v>
      </c>
      <c r="H85" s="14">
        <f t="shared" si="17"/>
        <v>1337.3518120940789</v>
      </c>
      <c r="I85" s="14">
        <f>+G85*'BIENES DE CAPITAL'!$F138</f>
        <v>0</v>
      </c>
      <c r="J85" s="14">
        <f t="shared" si="18"/>
        <v>45915.745548563376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45915.745548563376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677737.89517125976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866840.03972182306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10.816455141486623</v>
      </c>
      <c r="M100" s="78">
        <f>+L100*E100</f>
        <v>6219.4617063548085</v>
      </c>
      <c r="N100" s="15" t="str">
        <f>+'ASIGNACION INDEX'!D92</f>
        <v>IPC</v>
      </c>
      <c r="O100" s="335">
        <f>+J100+M100</f>
        <v>6219.4617063548085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576806.79115797183</v>
      </c>
      <c r="N105" s="15">
        <f>+'ASIGNACION INDEX'!D97</f>
        <v>0</v>
      </c>
      <c r="O105" s="336">
        <f>SUM(O99:O104)</f>
        <v>576806.79115797183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7550.6778709016617</v>
      </c>
      <c r="M118" s="78">
        <f t="shared" si="22"/>
        <v>7550.6778709016617</v>
      </c>
      <c r="N118" s="15" t="str">
        <f>+'ASIGNACION INDEX'!D110</f>
        <v>IPC</v>
      </c>
      <c r="O118" s="335">
        <f t="shared" si="23"/>
        <v>7550.6778709016617</v>
      </c>
      <c r="P118" s="348"/>
      <c r="R118" s="78">
        <f>+(HLOOKUP($F$82,SSEE!$B$4:$Y$163,159,FALSE)+HLOOKUP("CONV.IN-OUT.70",SSEE!$B$4:$Y$163,159,FALSE))*VLOOKUP($C$5,'Data SSEE'!$A$2:$L$21,11,FALSE)</f>
        <v>7550.6778709016617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734477.37789596908</v>
      </c>
      <c r="N119" s="15">
        <f>+'ASIGNACION INDEX'!D111</f>
        <v>0</v>
      </c>
      <c r="O119" s="336">
        <f>SUM(O108:O118)</f>
        <v>734477.37789596908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3393946.6198293697</v>
      </c>
      <c r="K127" s="15">
        <f>+'ASIGNACION INDEX'!C119</f>
        <v>0</v>
      </c>
      <c r="L127" s="88"/>
      <c r="M127" s="88">
        <f>+M124+M95+M79+M105+M119</f>
        <v>1905939.9016846633</v>
      </c>
      <c r="N127" s="15">
        <f>+'ASIGNACION INDEX'!D119</f>
        <v>0</v>
      </c>
      <c r="O127" s="336">
        <f>+O124+O95+O79+O105+O119</f>
        <v>5299886.521514033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4672.5290393348214</v>
      </c>
      <c r="H134" s="14">
        <f t="shared" si="24"/>
        <v>140.17587118004462</v>
      </c>
      <c r="I134" s="14">
        <f>+G134*'BIENES DE CAPITAL'!$F187</f>
        <v>0</v>
      </c>
      <c r="J134" s="14">
        <f t="shared" si="25"/>
        <v>7940.9631023495294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7940.9631023495294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6.6228020296658778</v>
      </c>
      <c r="H138" s="14">
        <f t="shared" si="24"/>
        <v>0.19868406088997634</v>
      </c>
      <c r="I138" s="14">
        <f>+G138*'BIENES DE CAPITAL'!$F191</f>
        <v>0</v>
      </c>
      <c r="J138" s="14">
        <f t="shared" si="25"/>
        <v>2414.8060760567723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2414.8060760567723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107230.31929561743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110917.59389561744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392.11274542494971</v>
      </c>
      <c r="M176" s="78">
        <f t="shared" si="35"/>
        <v>392.11274542494971</v>
      </c>
      <c r="N176" s="15" t="str">
        <f>+'ASIGNACION INDEX'!D168</f>
        <v>IPC</v>
      </c>
      <c r="O176" s="335">
        <f t="shared" si="36"/>
        <v>392.11274542494971</v>
      </c>
      <c r="P176" s="348"/>
      <c r="Q176" s="194"/>
      <c r="R176" s="111">
        <f>+HLOOKUP($C$5,'Transporte LAT '!$A$3:$Z$41,39,FALSE)</f>
        <v>392.11274542494971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164396.09389541423</v>
      </c>
      <c r="N177" s="15">
        <f>+'ASIGNACION INDEX'!D169</f>
        <v>0</v>
      </c>
      <c r="O177" s="335">
        <f t="shared" si="36"/>
        <v>164396.09389541423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107230.31929561743</v>
      </c>
      <c r="K184" s="15">
        <f>+'ASIGNACION INDEX'!C176</f>
        <v>0</v>
      </c>
      <c r="L184" s="88"/>
      <c r="M184" s="88">
        <f>+M182+M147+M177+M158</f>
        <v>596478.84651780396</v>
      </c>
      <c r="N184" s="15">
        <f>+'ASIGNACION INDEX'!D176</f>
        <v>0</v>
      </c>
      <c r="O184" s="336">
        <f>+O182+O147+O177+O158</f>
        <v>703709.16581342136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2594954.0974313775</v>
      </c>
      <c r="N188" s="15" t="str">
        <f>+'ASIGNACION INDEX'!D180</f>
        <v>IPC</v>
      </c>
      <c r="O188" s="335">
        <f t="shared" si="37"/>
        <v>2594954.0974313775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370707.72820448253</v>
      </c>
      <c r="N192" s="15" t="str">
        <f>+'ASIGNACION INDEX'!D184</f>
        <v>IPC</v>
      </c>
      <c r="O192" s="335">
        <f t="shared" si="37"/>
        <v>370707.72820448253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1482830.9128179301</v>
      </c>
      <c r="N193" s="15" t="str">
        <f>+'ASIGNACION INDEX'!D185</f>
        <v>IPC</v>
      </c>
      <c r="O193" s="335">
        <f t="shared" si="37"/>
        <v>1482830.9128179301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741415.45640896505</v>
      </c>
      <c r="N194" s="15" t="str">
        <f>+'ASIGNACION INDEX'!D186</f>
        <v>IPC</v>
      </c>
      <c r="O194" s="335">
        <f t="shared" si="37"/>
        <v>741415.45640896505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370707.72820448253</v>
      </c>
      <c r="N195" s="15" t="str">
        <f>+'ASIGNACION INDEX'!D187</f>
        <v>IPC</v>
      </c>
      <c r="O195" s="335">
        <f t="shared" si="37"/>
        <v>370707.72820448253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741415.45640896505</v>
      </c>
      <c r="N197" s="15" t="str">
        <f>+'ASIGNACION INDEX'!D189</f>
        <v>IPC</v>
      </c>
      <c r="O197" s="335">
        <f t="shared" si="37"/>
        <v>741415.45640896505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6422031.3794762036</v>
      </c>
      <c r="N200" s="182"/>
      <c r="O200" s="341">
        <f>SUM(O186:O199)</f>
        <v>6422031.3794762036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60447213.576147251</v>
      </c>
      <c r="K207" s="192"/>
      <c r="L207" s="191"/>
      <c r="M207" s="191">
        <f>+$M$127+M60+M200+$M$184</f>
        <v>20116363.444225457</v>
      </c>
      <c r="N207" s="193"/>
      <c r="O207" s="343">
        <f>+$O$127+O60+O200+$O$184</f>
        <v>80563577.020372704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15447884.470609892</v>
      </c>
      <c r="O215" s="270">
        <f t="shared" ref="O215:O217" si="41">SUM(H215:N215)</f>
        <v>74039958.725471795</v>
      </c>
      <c r="P215" s="271">
        <f t="shared" ref="P215:P217" si="42">+H215/$O215</f>
        <v>0.76912572099302445</v>
      </c>
      <c r="Q215" s="271">
        <f t="shared" ref="Q215:Q217" si="43">+I215/$O215</f>
        <v>0</v>
      </c>
      <c r="R215" s="271">
        <f t="shared" ref="R215:R217" si="44">+J215/$O215</f>
        <v>2.2231746832043583E-2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0.20864253217493209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3393946.6198293702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2365008.2587658488</v>
      </c>
      <c r="O216" s="270">
        <f t="shared" si="41"/>
        <v>5758954.878595219</v>
      </c>
      <c r="P216" s="271">
        <f t="shared" si="42"/>
        <v>0</v>
      </c>
      <c r="Q216" s="271">
        <f t="shared" si="43"/>
        <v>0</v>
      </c>
      <c r="R216" s="271">
        <f t="shared" si="44"/>
        <v>0.58933377520354091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0.41066622479645909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107230.31929561743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657433.09701006766</v>
      </c>
      <c r="O217" s="270">
        <f t="shared" si="41"/>
        <v>764663.41630568507</v>
      </c>
      <c r="P217" s="271">
        <f t="shared" si="42"/>
        <v>0</v>
      </c>
      <c r="Q217" s="271">
        <f t="shared" si="43"/>
        <v>0</v>
      </c>
      <c r="R217" s="271">
        <f t="shared" si="44"/>
        <v>0.14023205113392084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0.85976794886607921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3393946.6198293702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1905939.9016846633</v>
      </c>
      <c r="O219" s="212">
        <f>SUM(H219:N219)</f>
        <v>5299886.5215140339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0.64038099798027592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0.35961900201972397</v>
      </c>
      <c r="W219" s="216">
        <f>SUM(P219:V219)</f>
        <v>0.99999999999999989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107230.31929561743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596478.84651780385</v>
      </c>
      <c r="O220" s="212">
        <f>SUM(H220:N220)</f>
        <v>703709.16581342125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0.15237874466459353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0.84762125533540655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56946036.637022264</v>
      </c>
      <c r="I224" s="212">
        <f t="shared" si="55"/>
        <v>0</v>
      </c>
      <c r="J224" s="212">
        <f t="shared" si="55"/>
        <v>5147214.5569646331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18470325.826385811</v>
      </c>
      <c r="O224" s="214">
        <f>SUM(H224:N224)</f>
        <v>80563577.020372719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0.70684593141416607</v>
      </c>
      <c r="I225" s="216">
        <f t="shared" si="56"/>
        <v>0</v>
      </c>
      <c r="J225" s="216">
        <f t="shared" si="56"/>
        <v>6.3890094597748789E-2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0.22926397398808496</v>
      </c>
      <c r="O225" s="216">
        <f>SUM(H225:N225)</f>
        <v>0.99999999999999978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5902008.7719027549</v>
      </c>
      <c r="I230" s="195">
        <f>+$O200*($O$127/(O60+$O$127+$O$184))</f>
        <v>459068.35708118574</v>
      </c>
      <c r="J230" s="1274">
        <f>+$O200*($O$184/(O60+$O$127+$O$184))</f>
        <v>60954.250492263811</v>
      </c>
      <c r="K230" s="265">
        <f>+SUM(H230:J230)</f>
        <v>6422031.3794762045</v>
      </c>
      <c r="L230" s="266">
        <f>+K230-O200</f>
        <v>0</v>
      </c>
    </row>
  </sheetData>
  <mergeCells count="18">
    <mergeCell ref="G228:L228"/>
    <mergeCell ref="C124:D124"/>
    <mergeCell ref="G213:W213"/>
    <mergeCell ref="G222:O222"/>
    <mergeCell ref="P6:P7"/>
    <mergeCell ref="P8:P9"/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</mergeCells>
  <pageMargins left="0.7" right="0.7" top="0.75" bottom="0.75" header="0.3" footer="0.3"/>
  <pageSetup orientation="portrait" verticalDpi="0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96EF8-C38F-4FD8-B64E-F8745EAD3E8E}">
  <sheetPr codeName="Hoja96"/>
  <dimension ref="A2:W230"/>
  <sheetViews>
    <sheetView showGridLines="0" zoomScale="70" zoomScaleNormal="70" workbookViewId="0">
      <pane xSplit="3" ySplit="9" topLeftCell="D146" activePane="bottomRight" state="frozen"/>
      <selection activeCell="G225" sqref="G225"/>
      <selection pane="topRight" activeCell="G225" sqref="G225"/>
      <selection pane="bottomLeft" activeCell="G225" sqref="G225"/>
      <selection pane="bottomRight" activeCell="C166" sqref="C16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765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14.850700630781864</v>
      </c>
      <c r="M27" s="78">
        <f t="shared" ref="M27" si="6">+L27*E27</f>
        <v>249031.39887758109</v>
      </c>
      <c r="N27" s="15" t="str">
        <f>+'ASIGNACION INDEX'!D19</f>
        <v>IPC</v>
      </c>
      <c r="O27" s="335">
        <f t="shared" ref="O27" si="7">+J27+M27</f>
        <v>249031.39887758109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249031.39887758109</v>
      </c>
      <c r="N33" s="15">
        <f>+'ASIGNACION INDEX'!D25</f>
        <v>0</v>
      </c>
      <c r="O33" s="336">
        <f>SUM(O26:O32)</f>
        <v>249031.39887758109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952735.6515916381</v>
      </c>
      <c r="M36" s="1137">
        <f t="shared" ref="M36:M51" si="10">+L36*E36</f>
        <v>952735.6515916381</v>
      </c>
      <c r="N36" s="1138" t="str">
        <f>+'ASIGNACION INDEX'!D28</f>
        <v>IPC</v>
      </c>
      <c r="O36" s="1139">
        <f t="shared" ref="O36:O51" si="11">+J36+M36</f>
        <v>952735.6515916381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91920.120459417551</v>
      </c>
      <c r="M38" s="1097">
        <f t="shared" si="10"/>
        <v>91920.120459417551</v>
      </c>
      <c r="N38" s="1102" t="str">
        <f>+'ASIGNACION INDEX'!D30</f>
        <v>IPC</v>
      </c>
      <c r="O38" s="1099">
        <f t="shared" si="11"/>
        <v>91920.120459417551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226308.29641460028</v>
      </c>
      <c r="M39" s="1097">
        <f t="shared" si="10"/>
        <v>226308.29641460028</v>
      </c>
      <c r="N39" s="1102" t="str">
        <f>+'ASIGNACION INDEX'!D31</f>
        <v>IPC</v>
      </c>
      <c r="O39" s="1099">
        <f t="shared" si="11"/>
        <v>226308.29641460028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907923.77081865247</v>
      </c>
      <c r="M40" s="1097">
        <f t="shared" si="10"/>
        <v>907923.77081865247</v>
      </c>
      <c r="N40" s="1102" t="str">
        <f>+'ASIGNACION INDEX'!D32</f>
        <v>IPC</v>
      </c>
      <c r="O40" s="1099">
        <f t="shared" si="11"/>
        <v>907923.77081865247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418629.92164663412</v>
      </c>
      <c r="M41" s="1097">
        <f t="shared" si="10"/>
        <v>418629.92164663412</v>
      </c>
      <c r="N41" s="1102" t="str">
        <f>+'ASIGNACION INDEX'!D33</f>
        <v>IPC</v>
      </c>
      <c r="O41" s="1099">
        <f t="shared" si="11"/>
        <v>418629.92164663412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133686.43114859361</v>
      </c>
      <c r="M42" s="1097">
        <f t="shared" si="10"/>
        <v>133686.43114859361</v>
      </c>
      <c r="N42" s="1102" t="str">
        <f>+'ASIGNACION INDEX'!D34</f>
        <v>IPC</v>
      </c>
      <c r="O42" s="1099">
        <f t="shared" si="11"/>
        <v>133686.43114859361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1542098.89154303</v>
      </c>
      <c r="M44" s="1097">
        <f t="shared" si="10"/>
        <v>1542098.89154303</v>
      </c>
      <c r="N44" s="1102" t="str">
        <f>+'ASIGNACION INDEX'!D36</f>
        <v>IPC</v>
      </c>
      <c r="O44" s="1099">
        <f t="shared" si="11"/>
        <v>1542098.89154303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272691.06069641042</v>
      </c>
      <c r="M45" s="1097">
        <f t="shared" si="10"/>
        <v>272691.06069641042</v>
      </c>
      <c r="N45" s="1102" t="str">
        <f>+'ASIGNACION INDEX'!D37</f>
        <v>IPC</v>
      </c>
      <c r="O45" s="1099">
        <f t="shared" si="11"/>
        <v>272691.06069641042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195839.97397816731</v>
      </c>
      <c r="M46" s="1097">
        <f t="shared" si="10"/>
        <v>195839.97397816731</v>
      </c>
      <c r="N46" s="1102" t="str">
        <f>+'ASIGNACION INDEX'!D38</f>
        <v>IPC</v>
      </c>
      <c r="O46" s="1099">
        <f t="shared" si="11"/>
        <v>195839.97397816731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2375193.7078362126</v>
      </c>
      <c r="M49" s="1097">
        <f t="shared" si="10"/>
        <v>2375193.7078362126</v>
      </c>
      <c r="N49" s="1102" t="str">
        <f>+'ASIGNACION INDEX'!D41</f>
        <v>IPC</v>
      </c>
      <c r="O49" s="1099">
        <f t="shared" si="11"/>
        <v>2375193.7078362126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36162.474976141966</v>
      </c>
      <c r="M50" s="1097">
        <f t="shared" si="10"/>
        <v>36162.474976141966</v>
      </c>
      <c r="N50" s="1102" t="str">
        <f>+'ASIGNACION INDEX'!D42</f>
        <v>IPC</v>
      </c>
      <c r="O50" s="1099">
        <f t="shared" si="11"/>
        <v>36162.474976141966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8854494.5624395479</v>
      </c>
      <c r="N52" s="1148">
        <f>+'ASIGNACION INDEX'!D44</f>
        <v>0</v>
      </c>
      <c r="O52" s="1149">
        <f>SUM(O36:O51)</f>
        <v>8854494.5624395479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11259563.579156775</v>
      </c>
      <c r="N60" s="15">
        <f>+'ASIGNACION INDEX'!D52</f>
        <v>0</v>
      </c>
      <c r="O60" s="336">
        <f>SUM(O22,O33,O52,O57,O14)</f>
        <v>68205600.216179043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14.850700630781864</v>
      </c>
      <c r="M100" s="78">
        <f>+L100*E100</f>
        <v>8539.1528626995714</v>
      </c>
      <c r="N100" s="15" t="str">
        <f>+'ASIGNACION INDEX'!D92</f>
        <v>IPC</v>
      </c>
      <c r="O100" s="335">
        <f>+J100+M100</f>
        <v>8539.1528626995714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+HLOOKUP($F$82,SSEE!$B$4:$Y$150,140,FALSE)+HLOOKUP("CONV.IN-OUT.70",SSEE!$B$4:$Y$150,140,FALSE)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+HLOOKUP($F$82,SSEE!$B$4:$Y$150,147,FALSE)+HLOOKUP("CONV.IN-OUT.70",SSEE!$B$4:$Y$150,147,FALSE)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553315.94334949832</v>
      </c>
      <c r="N105" s="15">
        <f>+'ASIGNACION INDEX'!D97</f>
        <v>0</v>
      </c>
      <c r="O105" s="336">
        <f>SUM(O99:O104)</f>
        <v>553315.94334949832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132284.41924890451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40431.840511678558</v>
      </c>
      <c r="M109" s="78">
        <f t="shared" si="22"/>
        <v>40431.840511678558</v>
      </c>
      <c r="N109" s="15" t="str">
        <f>+'ASIGNACION INDEX'!D101</f>
        <v>IPC</v>
      </c>
      <c r="O109" s="335">
        <f t="shared" si="23"/>
        <v>40431.840511678558</v>
      </c>
      <c r="P109" s="347" t="s">
        <v>618</v>
      </c>
      <c r="Q109" s="194"/>
      <c r="R109" s="78">
        <f>+HLOOKUP($F$82,SSEE!$B$4:$Y$138,86,FALSE)+HLOOKUP("CONV.IN-OUT.70",SSEE!$B$4:$Y$138,86,FALSE)</f>
        <v>40431.840511678558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+HLOOKUP($F$82,SSEE!$B$4:$Y$138,102,FALSE)+HLOOKUP("CONV.IN-OUT.70",SSEE!$B$4:$Y$138,102,FALSE)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120342.96465762304</v>
      </c>
      <c r="M111" s="78">
        <f t="shared" si="22"/>
        <v>120342.96465762304</v>
      </c>
      <c r="N111" s="15" t="str">
        <f>+'ASIGNACION INDEX'!D103</f>
        <v>IPC</v>
      </c>
      <c r="O111" s="335">
        <f t="shared" si="23"/>
        <v>120342.96465762304</v>
      </c>
      <c r="P111" s="347" t="s">
        <v>618</v>
      </c>
      <c r="Q111" s="194"/>
      <c r="R111" s="78">
        <f>+HLOOKUP($F$82,SSEE!$B$4:$Y$138,106,FALSE)+HLOOKUP("CONV.IN-OUT.70",SSEE!$B$4:$Y$138,106,FALSE)</f>
        <v>120342.96465762304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78030.831998373193</v>
      </c>
      <c r="M116" s="78">
        <f t="shared" si="22"/>
        <v>78030.831998373193</v>
      </c>
      <c r="N116" s="15" t="str">
        <f>+'ASIGNACION INDEX'!D108</f>
        <v>IPC</v>
      </c>
      <c r="O116" s="335">
        <f t="shared" si="23"/>
        <v>78030.831998373193</v>
      </c>
      <c r="P116" s="347" t="s">
        <v>618</v>
      </c>
      <c r="Q116" s="194"/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4461.695613387812</v>
      </c>
      <c r="M118" s="78">
        <f t="shared" si="22"/>
        <v>4461.695613387812</v>
      </c>
      <c r="N118" s="15" t="str">
        <f>+'ASIGNACION INDEX'!D110</f>
        <v>IPC</v>
      </c>
      <c r="O118" s="335">
        <f t="shared" si="23"/>
        <v>4461.695613387812</v>
      </c>
      <c r="P118" s="348"/>
      <c r="R118" s="78">
        <f>+(HLOOKUP($F$82,SSEE!$B$4:$Y$163,159,FALSE)+HLOOKUP("CONV.IN-OUT.70",SSEE!$B$4:$Y$163,159,FALSE))*VLOOKUP($C$5,'Data SSEE'!$A$2:$L$21,11,FALSE)</f>
        <v>4461.695613387812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445661.25621301017</v>
      </c>
      <c r="N119" s="15">
        <f>+'ASIGNACION INDEX'!D111</f>
        <v>0</v>
      </c>
      <c r="O119" s="336">
        <f>SUM(O108:O118)</f>
        <v>445661.25621301017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3676986.2379773427</v>
      </c>
      <c r="K127" s="15">
        <f>+'ASIGNACION INDEX'!C119</f>
        <v>0</v>
      </c>
      <c r="L127" s="88"/>
      <c r="M127" s="88">
        <f>+M124+M95+M79+M105+M119</f>
        <v>1516624.0927456361</v>
      </c>
      <c r="N127" s="15">
        <f>+'ASIGNACION INDEX'!D119</f>
        <v>0</v>
      </c>
      <c r="O127" s="336">
        <f>+O124+O95+O79+O105+O119</f>
        <v>5193610.3307229793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225.86835035484981</v>
      </c>
      <c r="M176" s="78">
        <f t="shared" si="35"/>
        <v>225.86835035484981</v>
      </c>
      <c r="N176" s="15" t="str">
        <f>+'ASIGNACION INDEX'!D168</f>
        <v>IPC</v>
      </c>
      <c r="O176" s="335">
        <f t="shared" si="36"/>
        <v>225.86835035484981</v>
      </c>
      <c r="P176" s="348"/>
      <c r="Q176" s="194"/>
      <c r="R176" s="111">
        <f>+HLOOKUP($C$5,'Transporte LAT '!$A$3:$Z$41,39,FALSE)</f>
        <v>225.86835035484981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164229.84950034413</v>
      </c>
      <c r="N177" s="15">
        <f>+'ASIGNACION INDEX'!D169</f>
        <v>0</v>
      </c>
      <c r="O177" s="335">
        <f t="shared" si="36"/>
        <v>164229.84950034413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596312.60212273384</v>
      </c>
      <c r="N184" s="15">
        <f>+'ASIGNACION INDEX'!D176</f>
        <v>0</v>
      </c>
      <c r="O184" s="336">
        <f>+O182+O147+O177+O158</f>
        <v>703382.17463994503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2593590.7452539685</v>
      </c>
      <c r="N188" s="15" t="str">
        <f>+'ASIGNACION INDEX'!D180</f>
        <v>IPC</v>
      </c>
      <c r="O188" s="335">
        <f t="shared" si="37"/>
        <v>2593590.7452539685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370512.9636077098</v>
      </c>
      <c r="N192" s="15" t="str">
        <f>+'ASIGNACION INDEX'!D184</f>
        <v>IPC</v>
      </c>
      <c r="O192" s="335">
        <f t="shared" si="37"/>
        <v>370512.9636077098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1482051.8544308392</v>
      </c>
      <c r="N193" s="15" t="str">
        <f>+'ASIGNACION INDEX'!D185</f>
        <v>IPC</v>
      </c>
      <c r="O193" s="335">
        <f t="shared" si="37"/>
        <v>1482051.8544308392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741025.92721541959</v>
      </c>
      <c r="N194" s="15" t="str">
        <f>+'ASIGNACION INDEX'!D186</f>
        <v>IPC</v>
      </c>
      <c r="O194" s="335">
        <f t="shared" si="37"/>
        <v>741025.92721541959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370512.9636077098</v>
      </c>
      <c r="N195" s="15" t="str">
        <f>+'ASIGNACION INDEX'!D187</f>
        <v>IPC</v>
      </c>
      <c r="O195" s="335">
        <f t="shared" si="37"/>
        <v>370512.9636077098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741025.92721541959</v>
      </c>
      <c r="N197" s="15" t="str">
        <f>+'ASIGNACION INDEX'!D189</f>
        <v>IPC</v>
      </c>
      <c r="O197" s="335">
        <f t="shared" si="37"/>
        <v>741025.92721541959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6418720.3813310666</v>
      </c>
      <c r="N200" s="182"/>
      <c r="O200" s="341">
        <f>SUM(O186:O199)</f>
        <v>6418720.3813310666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60730092.447516814</v>
      </c>
      <c r="K207" s="192"/>
      <c r="L207" s="191"/>
      <c r="M207" s="191">
        <f>+$M$127+M60+M200+$M$184</f>
        <v>19791220.655356213</v>
      </c>
      <c r="N207" s="193"/>
      <c r="O207" s="343">
        <f>+$O$127+O60+O200+$O$184</f>
        <v>80521313.102873027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15521452.528389033</v>
      </c>
      <c r="O215" s="270">
        <f t="shared" ref="O215:O217" si="41">SUM(H215:N215)</f>
        <v>74113526.783250943</v>
      </c>
      <c r="P215" s="271">
        <f t="shared" ref="P215:V217" si="42">+H215/$O215</f>
        <v>0.76836225596933283</v>
      </c>
      <c r="Q215" s="271">
        <f t="shared" si="42"/>
        <v>0</v>
      </c>
      <c r="R215" s="271">
        <f t="shared" si="42"/>
        <v>2.220967870890252E-2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0.20942806532176467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3676986.2379773427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1966491.381570095</v>
      </c>
      <c r="O216" s="270">
        <f t="shared" si="41"/>
        <v>5643477.6195474379</v>
      </c>
      <c r="P216" s="271">
        <f t="shared" si="42"/>
        <v>0</v>
      </c>
      <c r="Q216" s="271">
        <f t="shared" si="42"/>
        <v>0</v>
      </c>
      <c r="R216" s="271">
        <f t="shared" si="42"/>
        <v>0.65154617167990259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0.34845382832009741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657239.12755743566</v>
      </c>
      <c r="O217" s="270">
        <f t="shared" si="41"/>
        <v>764308.70007464674</v>
      </c>
      <c r="P217" s="271">
        <f t="shared" si="42"/>
        <v>0</v>
      </c>
      <c r="Q217" s="271">
        <f t="shared" si="42"/>
        <v>0</v>
      </c>
      <c r="R217" s="271">
        <f t="shared" si="42"/>
        <v>0.14008681636981773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0.85991318363018232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3676986.2379773427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1516624.0927456359</v>
      </c>
      <c r="O219" s="212">
        <f>SUM(H219:N219)</f>
        <v>5193610.3307229783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0.7079826948560245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0.29201730514397556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596312.60212273372</v>
      </c>
      <c r="O220" s="212">
        <f>SUM(H220:N220)</f>
        <v>703382.1746399448</v>
      </c>
      <c r="P220" s="264">
        <f>+H220/$O220</f>
        <v>0</v>
      </c>
      <c r="Q220" s="264">
        <f t="shared" si="46"/>
        <v>0</v>
      </c>
      <c r="R220" s="264">
        <f t="shared" si="46"/>
        <v>0.15222104906485454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0.84777895093514555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5430093.4283341998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18145183.03751656</v>
      </c>
      <c r="O224" s="214">
        <f>SUM(H224:N224)</f>
        <v>80521313.102873027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0.70721693974697997</v>
      </c>
      <c r="I225" s="216">
        <f t="shared" si="49"/>
        <v>0</v>
      </c>
      <c r="J225" s="216">
        <f t="shared" si="49"/>
        <v>6.743672226751668E-2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0.2253463379855033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5907926.5670719063</v>
      </c>
      <c r="I230" s="195">
        <f>+$O200*($O$127/(O60+$O$127+$O$184))</f>
        <v>449867.28882445901</v>
      </c>
      <c r="J230" s="1274">
        <f>+$O200*($O$184/(O60+$O$127+$O$184))</f>
        <v>60926.525434701914</v>
      </c>
      <c r="K230" s="265">
        <f>+SUM(H230:J230)</f>
        <v>6418720.3813310666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39"/>
  <dimension ref="A2:W230"/>
  <sheetViews>
    <sheetView showGridLines="0" zoomScale="70" zoomScaleNormal="70" workbookViewId="0">
      <pane xSplit="3" ySplit="9" topLeftCell="D85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311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10.816455141486623</v>
      </c>
      <c r="M27" s="78">
        <f t="shared" ref="M27" si="6">+L27*E27</f>
        <v>181381.13626758917</v>
      </c>
      <c r="N27" s="15" t="str">
        <f>+'ASIGNACION INDEX'!D19</f>
        <v>IPC</v>
      </c>
      <c r="O27" s="335">
        <f t="shared" ref="O27" si="7">+J27+M27</f>
        <v>181381.13626758917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181381.13626758917</v>
      </c>
      <c r="N33" s="15">
        <f>+'ASIGNACION INDEX'!D25</f>
        <v>0</v>
      </c>
      <c r="O33" s="336">
        <f>SUM(O26:O32)</f>
        <v>181381.13626758917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952735.6515916381</v>
      </c>
      <c r="M36" s="1137">
        <f t="shared" ref="M36:M51" si="10">+L36*E36</f>
        <v>952735.6515916381</v>
      </c>
      <c r="N36" s="1138" t="str">
        <f>+'ASIGNACION INDEX'!D28</f>
        <v>IPC</v>
      </c>
      <c r="O36" s="1139">
        <f t="shared" ref="O36:O51" si="11">+J36+M36</f>
        <v>952735.6515916381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91920.120459417551</v>
      </c>
      <c r="M38" s="1097">
        <f t="shared" si="10"/>
        <v>91920.120459417551</v>
      </c>
      <c r="N38" s="1102" t="str">
        <f>+'ASIGNACION INDEX'!D30</f>
        <v>IPC</v>
      </c>
      <c r="O38" s="1099">
        <f t="shared" si="11"/>
        <v>91920.120459417551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226308.29641460028</v>
      </c>
      <c r="M39" s="1097">
        <f t="shared" si="10"/>
        <v>226308.29641460028</v>
      </c>
      <c r="N39" s="1102" t="str">
        <f>+'ASIGNACION INDEX'!D31</f>
        <v>IPC</v>
      </c>
      <c r="O39" s="1099">
        <f t="shared" si="11"/>
        <v>226308.29641460028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907923.77081865247</v>
      </c>
      <c r="M40" s="1097">
        <f t="shared" si="10"/>
        <v>907923.77081865247</v>
      </c>
      <c r="N40" s="1102" t="str">
        <f>+'ASIGNACION INDEX'!D32</f>
        <v>IPC</v>
      </c>
      <c r="O40" s="1099">
        <f t="shared" si="11"/>
        <v>907923.77081865247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418629.92164663412</v>
      </c>
      <c r="M41" s="1097">
        <f t="shared" si="10"/>
        <v>418629.92164663412</v>
      </c>
      <c r="N41" s="1102" t="str">
        <f>+'ASIGNACION INDEX'!D33</f>
        <v>IPC</v>
      </c>
      <c r="O41" s="1099">
        <f t="shared" si="11"/>
        <v>418629.92164663412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133686.43114859361</v>
      </c>
      <c r="M42" s="1097">
        <f t="shared" si="10"/>
        <v>133686.43114859361</v>
      </c>
      <c r="N42" s="1102" t="str">
        <f>+'ASIGNACION INDEX'!D34</f>
        <v>IPC</v>
      </c>
      <c r="O42" s="1099">
        <f t="shared" si="11"/>
        <v>133686.43114859361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1542098.89154303</v>
      </c>
      <c r="M44" s="1097">
        <f t="shared" si="10"/>
        <v>1542098.89154303</v>
      </c>
      <c r="N44" s="1102" t="str">
        <f>+'ASIGNACION INDEX'!D36</f>
        <v>IPC</v>
      </c>
      <c r="O44" s="1099">
        <f t="shared" si="11"/>
        <v>1542098.89154303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272691.06069641042</v>
      </c>
      <c r="M45" s="1097">
        <f t="shared" si="10"/>
        <v>272691.06069641042</v>
      </c>
      <c r="N45" s="1102" t="str">
        <f>+'ASIGNACION INDEX'!D37</f>
        <v>IPC</v>
      </c>
      <c r="O45" s="1099">
        <f t="shared" si="11"/>
        <v>272691.06069641042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195839.97397816731</v>
      </c>
      <c r="M46" s="1097">
        <f t="shared" si="10"/>
        <v>195839.97397816731</v>
      </c>
      <c r="N46" s="1102" t="str">
        <f>+'ASIGNACION INDEX'!D38</f>
        <v>IPC</v>
      </c>
      <c r="O46" s="1099">
        <f t="shared" si="11"/>
        <v>195839.97397816731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2375193.7078362126</v>
      </c>
      <c r="M49" s="1097">
        <f t="shared" si="10"/>
        <v>2375193.7078362126</v>
      </c>
      <c r="N49" s="1102" t="str">
        <f>+'ASIGNACION INDEX'!D41</f>
        <v>IPC</v>
      </c>
      <c r="O49" s="1099">
        <f t="shared" si="11"/>
        <v>2375193.7078362126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36162.474976141966</v>
      </c>
      <c r="M50" s="1097">
        <f t="shared" si="10"/>
        <v>36162.474976141966</v>
      </c>
      <c r="N50" s="1102" t="str">
        <f>+'ASIGNACION INDEX'!D42</f>
        <v>IPC</v>
      </c>
      <c r="O50" s="1099">
        <f t="shared" si="11"/>
        <v>36162.474976141966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8854494.5624395479</v>
      </c>
      <c r="N52" s="1148">
        <f>+'ASIGNACION INDEX'!D44</f>
        <v>0</v>
      </c>
      <c r="O52" s="1149">
        <f>SUM(O36:O51)</f>
        <v>8854494.5624395479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11191913.316546783</v>
      </c>
      <c r="N60" s="15">
        <f>+'ASIGNACION INDEX'!D52</f>
        <v>0</v>
      </c>
      <c r="O60" s="336">
        <f>SUM(O22,O33,O52,O57,O14)</f>
        <v>68137949.953569055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168166.07853890382</v>
      </c>
      <c r="H67" s="14">
        <f t="shared" ref="H67:H76" si="12">+G67*0.03</f>
        <v>5044.9823561671146</v>
      </c>
      <c r="I67" s="14">
        <f>+G67*'BIENES DE CAPITAL'!$F120</f>
        <v>0</v>
      </c>
      <c r="J67" s="14">
        <f t="shared" ref="J67:J76" si="13">+G67*E67+H67*E67+E67*I67</f>
        <v>173211.06089507093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173211.06089507093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16215.777384432213</v>
      </c>
      <c r="H68" s="14">
        <f t="shared" si="12"/>
        <v>486.47332153296634</v>
      </c>
      <c r="I68" s="14">
        <f>+G68*'BIENES DE CAPITAL'!$F121</f>
        <v>0</v>
      </c>
      <c r="J68" s="14">
        <f t="shared" si="13"/>
        <v>16702.25070596518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16702.25070596518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2328074.2383800913</v>
      </c>
      <c r="H76" s="14">
        <f t="shared" si="12"/>
        <v>69842.227151402738</v>
      </c>
      <c r="I76" s="14">
        <f>+G76*'BIENES DE CAPITAL'!$F129</f>
        <v>0</v>
      </c>
      <c r="J76" s="14">
        <f t="shared" si="13"/>
        <v>2397916.465531494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2397916.465531494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2717795.8633861016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2953100.8271564152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344506.09098793333</v>
      </c>
      <c r="H84" s="14">
        <f t="shared" ref="H84:H92" si="17">+G84*0.03</f>
        <v>10335.182729638</v>
      </c>
      <c r="I84" s="14">
        <f>+G84*'BIENES DE CAPITAL'!$F137</f>
        <v>0</v>
      </c>
      <c r="J84" s="14">
        <f t="shared" ref="J84:J92" si="18">+G84*E84+H84*E84+E84*I84</f>
        <v>354841.27371757134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354841.27371757134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44605.750835173094</v>
      </c>
      <c r="H85" s="14">
        <f t="shared" si="17"/>
        <v>1338.1725250551929</v>
      </c>
      <c r="I85" s="14">
        <f>+G85*'BIENES DE CAPITAL'!$F138</f>
        <v>0</v>
      </c>
      <c r="J85" s="14">
        <f t="shared" si="18"/>
        <v>45943.923360228284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45943.923360228284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677983.70025222329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867085.84480278671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10.816455141486623</v>
      </c>
      <c r="M100" s="78">
        <f>+L100*E100</f>
        <v>6219.4617063548085</v>
      </c>
      <c r="N100" s="15" t="str">
        <f>+'ASIGNACION INDEX'!D92</f>
        <v>IPC</v>
      </c>
      <c r="O100" s="335">
        <f>+J100+M100</f>
        <v>6219.4617063548085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576806.79115797183</v>
      </c>
      <c r="N105" s="15">
        <f>+'ASIGNACION INDEX'!D97</f>
        <v>0</v>
      </c>
      <c r="O105" s="336">
        <f>SUM(O99:O104)</f>
        <v>576806.79115797183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7675.1395940483926</v>
      </c>
      <c r="M118" s="78">
        <f t="shared" si="22"/>
        <v>7675.1395940483926</v>
      </c>
      <c r="N118" s="15" t="str">
        <f>+'ASIGNACION INDEX'!D110</f>
        <v>IPC</v>
      </c>
      <c r="O118" s="335">
        <f t="shared" si="23"/>
        <v>7675.1395940483926</v>
      </c>
      <c r="P118" s="348"/>
      <c r="R118" s="78">
        <f>+(HLOOKUP($F$82,SSEE!$B$4:$Y$163,159,FALSE)+HLOOKUP("CONV.IN-OUT.70",SSEE!$B$4:$Y$163,159,FALSE))*VLOOKUP($C$5,'Data SSEE'!$A$2:$L$21,11,FALSE)</f>
        <v>7675.1395940483926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734601.83961911581</v>
      </c>
      <c r="N119" s="15">
        <f>+'ASIGNACION INDEX'!D111</f>
        <v>0</v>
      </c>
      <c r="O119" s="336">
        <f>SUM(O108:O118)</f>
        <v>734601.83961911581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3395779.5636383248</v>
      </c>
      <c r="K127" s="15">
        <f>+'ASIGNACION INDEX'!C119</f>
        <v>0</v>
      </c>
      <c r="L127" s="88"/>
      <c r="M127" s="88">
        <f>+M124+M95+M79+M105+M119</f>
        <v>1906064.3634078102</v>
      </c>
      <c r="N127" s="15">
        <f>+'ASIGNACION INDEX'!D119</f>
        <v>0</v>
      </c>
      <c r="O127" s="336">
        <f>+O124+O95+O79+O105+O119</f>
        <v>5301843.9270461351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4675.3965010670927</v>
      </c>
      <c r="H134" s="14">
        <f t="shared" si="24"/>
        <v>140.26189503201277</v>
      </c>
      <c r="I134" s="14">
        <f>+G134*'BIENES DE CAPITAL'!$F187</f>
        <v>0</v>
      </c>
      <c r="J134" s="14">
        <f t="shared" si="25"/>
        <v>7945.8363535635244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7945.8363535635244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6.6268663449907486</v>
      </c>
      <c r="H138" s="14">
        <f t="shared" si="24"/>
        <v>0.19880599034972246</v>
      </c>
      <c r="I138" s="14">
        <f>+G138*'BIENES DE CAPITAL'!$F191</f>
        <v>0</v>
      </c>
      <c r="J138" s="14">
        <f t="shared" si="25"/>
        <v>2416.288006710527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2416.288006710527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107236.67447748518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110923.94907748519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439.9121710806287</v>
      </c>
      <c r="M176" s="78">
        <f t="shared" si="35"/>
        <v>439.9121710806287</v>
      </c>
      <c r="N176" s="15" t="str">
        <f>+'ASIGNACION INDEX'!D168</f>
        <v>IPC</v>
      </c>
      <c r="O176" s="335">
        <f t="shared" si="36"/>
        <v>439.9121710806287</v>
      </c>
      <c r="P176" s="348"/>
      <c r="Q176" s="194"/>
      <c r="R176" s="111">
        <f>+HLOOKUP($C$5,'Transporte LAT '!$A$3:$Z$41,39,FALSE)</f>
        <v>439.9121710806287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164443.89332106992</v>
      </c>
      <c r="N177" s="15">
        <f>+'ASIGNACION INDEX'!D169</f>
        <v>0</v>
      </c>
      <c r="O177" s="335">
        <f t="shared" si="36"/>
        <v>164443.89332106992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107236.67447748518</v>
      </c>
      <c r="K184" s="15">
        <f>+'ASIGNACION INDEX'!C176</f>
        <v>0</v>
      </c>
      <c r="L184" s="88"/>
      <c r="M184" s="88">
        <f>+M182+M147+M177+M158</f>
        <v>596526.64594345959</v>
      </c>
      <c r="N184" s="15">
        <f>+'ASIGNACION INDEX'!D176</f>
        <v>0</v>
      </c>
      <c r="O184" s="336">
        <f>+O182+O147+O177+O158</f>
        <v>703763.32042094483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2595024.5020362651</v>
      </c>
      <c r="N188" s="15" t="str">
        <f>+'ASIGNACION INDEX'!D180</f>
        <v>IPC</v>
      </c>
      <c r="O188" s="335">
        <f t="shared" si="37"/>
        <v>2595024.5020362651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370717.78600518074</v>
      </c>
      <c r="N192" s="15" t="str">
        <f>+'ASIGNACION INDEX'!D184</f>
        <v>IPC</v>
      </c>
      <c r="O192" s="335">
        <f t="shared" si="37"/>
        <v>370717.78600518074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1482871.1440207229</v>
      </c>
      <c r="N193" s="15" t="str">
        <f>+'ASIGNACION INDEX'!D185</f>
        <v>IPC</v>
      </c>
      <c r="O193" s="335">
        <f t="shared" si="37"/>
        <v>1482871.1440207229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741435.57201036147</v>
      </c>
      <c r="N194" s="15" t="str">
        <f>+'ASIGNACION INDEX'!D186</f>
        <v>IPC</v>
      </c>
      <c r="O194" s="335">
        <f t="shared" si="37"/>
        <v>741435.57201036147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370717.78600518074</v>
      </c>
      <c r="N195" s="15" t="str">
        <f>+'ASIGNACION INDEX'!D187</f>
        <v>IPC</v>
      </c>
      <c r="O195" s="335">
        <f t="shared" si="37"/>
        <v>370717.78600518074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741435.57201036147</v>
      </c>
      <c r="N197" s="15" t="str">
        <f>+'ASIGNACION INDEX'!D189</f>
        <v>IPC</v>
      </c>
      <c r="O197" s="335">
        <f t="shared" si="37"/>
        <v>741435.57201036147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6422202.3620880721</v>
      </c>
      <c r="N200" s="182"/>
      <c r="O200" s="341">
        <f>SUM(O186:O199)</f>
        <v>6422202.3620880721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60449052.875138074</v>
      </c>
      <c r="K207" s="192"/>
      <c r="L207" s="191"/>
      <c r="M207" s="191">
        <f>+$M$127+M60+M200+$M$184</f>
        <v>20116706.687986124</v>
      </c>
      <c r="N207" s="193"/>
      <c r="O207" s="343">
        <f>+$O$127+O60+O200+$O$184</f>
        <v>80565759.56312421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15447881.478563823</v>
      </c>
      <c r="O215" s="270">
        <f t="shared" ref="O215:O217" si="41">SUM(H215:N215)</f>
        <v>74039955.733425736</v>
      </c>
      <c r="P215" s="271">
        <f t="shared" ref="P215:P217" si="42">+H215/$O215</f>
        <v>0.76912575207434475</v>
      </c>
      <c r="Q215" s="271">
        <f t="shared" ref="Q215:Q217" si="43">+I215/$O215</f>
        <v>0</v>
      </c>
      <c r="R215" s="271">
        <f t="shared" ref="R215:R217" si="44">+J215/$O215</f>
        <v>2.2231747730455931E-2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0.20864250019519925</v>
      </c>
      <c r="W215" s="272">
        <f t="shared" ref="W215:W217" si="49">SUM(P215:V215)</f>
        <v>0.99999999999999989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3395779.5636383248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2365302.035258037</v>
      </c>
      <c r="O216" s="270">
        <f t="shared" si="41"/>
        <v>5761081.5988963619</v>
      </c>
      <c r="P216" s="271">
        <f t="shared" si="42"/>
        <v>0</v>
      </c>
      <c r="Q216" s="271">
        <f t="shared" si="43"/>
        <v>0</v>
      </c>
      <c r="R216" s="271">
        <f t="shared" si="44"/>
        <v>0.58943438056646291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0.41056561943353709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107236.67447748518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657485.55632461898</v>
      </c>
      <c r="O217" s="270">
        <f t="shared" si="41"/>
        <v>764722.23080210411</v>
      </c>
      <c r="P217" s="271">
        <f t="shared" si="42"/>
        <v>0</v>
      </c>
      <c r="Q217" s="271">
        <f t="shared" si="43"/>
        <v>0</v>
      </c>
      <c r="R217" s="271">
        <f t="shared" si="44"/>
        <v>0.14022957638488745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0.85977042361511258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3395779.5636383248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1906064.36340781</v>
      </c>
      <c r="O219" s="212">
        <f>SUM(H219:N219)</f>
        <v>5301843.9270461351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0.64049029174841188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0.35950970825158807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107236.67447748518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596526.64594345947</v>
      </c>
      <c r="O220" s="212">
        <f>SUM(H220:N220)</f>
        <v>703763.3204209446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0.15237604939874291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0.84762395060125717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56946036.637022264</v>
      </c>
      <c r="I224" s="212">
        <f t="shared" si="55"/>
        <v>0</v>
      </c>
      <c r="J224" s="212">
        <f t="shared" si="55"/>
        <v>5149053.8559554545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18470669.070146479</v>
      </c>
      <c r="O224" s="214">
        <f>SUM(H224:N224)</f>
        <v>80565759.563124195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0.70682678281465705</v>
      </c>
      <c r="I225" s="216">
        <f t="shared" si="56"/>
        <v>0</v>
      </c>
      <c r="J225" s="216">
        <f t="shared" si="56"/>
        <v>6.391119358740871E-2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0.22926202359793429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5902005.7798566846</v>
      </c>
      <c r="I230" s="195">
        <f>+$O200*($O$127/(O60+$O$127+$O$184))</f>
        <v>459237.67185022723</v>
      </c>
      <c r="J230" s="1274">
        <f>+$O200*($O$184/(O60+$O$127+$O$184))</f>
        <v>60958.91038115952</v>
      </c>
      <c r="K230" s="265">
        <f>+SUM(H230:J230)</f>
        <v>6422202.3620880712</v>
      </c>
      <c r="L230" s="266">
        <f>+K230-O200</f>
        <v>0</v>
      </c>
    </row>
  </sheetData>
  <mergeCells count="18">
    <mergeCell ref="G228:L228"/>
    <mergeCell ref="C124:D124"/>
    <mergeCell ref="G213:W213"/>
    <mergeCell ref="G222:O222"/>
    <mergeCell ref="P6:P7"/>
    <mergeCell ref="P8:P9"/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</mergeCells>
  <pageMargins left="0.7" right="0.7" top="0.75" bottom="0.75" header="0.3" footer="0.3"/>
  <pageSetup orientation="portrait" verticalDpi="0" r:id="rId1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40"/>
  <dimension ref="A2:W230"/>
  <sheetViews>
    <sheetView showGridLines="0" zoomScale="70" zoomScaleNormal="70" workbookViewId="0">
      <pane xSplit="3" ySplit="9" topLeftCell="D77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120734.00742983444</v>
      </c>
      <c r="N27" s="15" t="str">
        <f>+'ASIGNACION INDEX'!D19</f>
        <v>IPC</v>
      </c>
      <c r="O27" s="335">
        <f t="shared" ref="O27" si="7">+J27+M27</f>
        <v>120734.00742983444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120734.00742983444</v>
      </c>
      <c r="N33" s="15">
        <f>+'ASIGNACION INDEX'!D25</f>
        <v>0</v>
      </c>
      <c r="O33" s="336">
        <f>SUM(O26:O32)</f>
        <v>120734.00742983444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952735.6515916381</v>
      </c>
      <c r="M36" s="1137">
        <f t="shared" ref="M36:M51" si="10">+L36*E36</f>
        <v>952735.6515916381</v>
      </c>
      <c r="N36" s="1138" t="str">
        <f>+'ASIGNACION INDEX'!D28</f>
        <v>IPC</v>
      </c>
      <c r="O36" s="1139">
        <f t="shared" ref="O36:O51" si="11">+J36+M36</f>
        <v>952735.6515916381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91920.120459417551</v>
      </c>
      <c r="M38" s="1097">
        <f t="shared" si="10"/>
        <v>91920.120459417551</v>
      </c>
      <c r="N38" s="1102" t="str">
        <f>+'ASIGNACION INDEX'!D30</f>
        <v>IPC</v>
      </c>
      <c r="O38" s="1099">
        <f t="shared" si="11"/>
        <v>91920.120459417551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226308.29641460028</v>
      </c>
      <c r="M39" s="1097">
        <f t="shared" si="10"/>
        <v>226308.29641460028</v>
      </c>
      <c r="N39" s="1102" t="str">
        <f>+'ASIGNACION INDEX'!D31</f>
        <v>IPC</v>
      </c>
      <c r="O39" s="1099">
        <f t="shared" si="11"/>
        <v>226308.29641460028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907923.77081865247</v>
      </c>
      <c r="M40" s="1097">
        <f t="shared" si="10"/>
        <v>907923.77081865247</v>
      </c>
      <c r="N40" s="1102" t="str">
        <f>+'ASIGNACION INDEX'!D32</f>
        <v>IPC</v>
      </c>
      <c r="O40" s="1099">
        <f t="shared" si="11"/>
        <v>907923.77081865247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418629.92164663412</v>
      </c>
      <c r="M41" s="1097">
        <f t="shared" si="10"/>
        <v>418629.92164663412</v>
      </c>
      <c r="N41" s="1102" t="str">
        <f>+'ASIGNACION INDEX'!D33</f>
        <v>IPC</v>
      </c>
      <c r="O41" s="1099">
        <f t="shared" si="11"/>
        <v>418629.92164663412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133686.43114859361</v>
      </c>
      <c r="M42" s="1097">
        <f t="shared" si="10"/>
        <v>133686.43114859361</v>
      </c>
      <c r="N42" s="1102" t="str">
        <f>+'ASIGNACION INDEX'!D34</f>
        <v>IPC</v>
      </c>
      <c r="O42" s="1099">
        <f t="shared" si="11"/>
        <v>133686.43114859361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1542098.89154303</v>
      </c>
      <c r="M44" s="1097">
        <f t="shared" si="10"/>
        <v>1542098.89154303</v>
      </c>
      <c r="N44" s="1102" t="str">
        <f>+'ASIGNACION INDEX'!D36</f>
        <v>IPC</v>
      </c>
      <c r="O44" s="1099">
        <f t="shared" si="11"/>
        <v>1542098.89154303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272691.06069641042</v>
      </c>
      <c r="M45" s="1097">
        <f t="shared" si="10"/>
        <v>272691.06069641042</v>
      </c>
      <c r="N45" s="1102" t="str">
        <f>+'ASIGNACION INDEX'!D37</f>
        <v>IPC</v>
      </c>
      <c r="O45" s="1099">
        <f t="shared" si="11"/>
        <v>272691.06069641042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195839.97397816731</v>
      </c>
      <c r="M46" s="1097">
        <f t="shared" si="10"/>
        <v>195839.97397816731</v>
      </c>
      <c r="N46" s="1102" t="str">
        <f>+'ASIGNACION INDEX'!D38</f>
        <v>IPC</v>
      </c>
      <c r="O46" s="1099">
        <f t="shared" si="11"/>
        <v>195839.97397816731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2375193.7078362126</v>
      </c>
      <c r="M49" s="1097">
        <f t="shared" si="10"/>
        <v>2375193.7078362126</v>
      </c>
      <c r="N49" s="1102" t="str">
        <f>+'ASIGNACION INDEX'!D41</f>
        <v>IPC</v>
      </c>
      <c r="O49" s="1099">
        <f t="shared" si="11"/>
        <v>2375193.7078362126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36162.474976141966</v>
      </c>
      <c r="M50" s="1097">
        <f t="shared" si="10"/>
        <v>36162.474976141966</v>
      </c>
      <c r="N50" s="1102" t="str">
        <f>+'ASIGNACION INDEX'!D42</f>
        <v>IPC</v>
      </c>
      <c r="O50" s="1099">
        <f t="shared" si="11"/>
        <v>36162.474976141966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8854494.5624395479</v>
      </c>
      <c r="N52" s="1148">
        <f>+'ASIGNACION INDEX'!D44</f>
        <v>0</v>
      </c>
      <c r="O52" s="1149">
        <f>SUM(O36:O51)</f>
        <v>8854494.5624395479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11131266.187709028</v>
      </c>
      <c r="N60" s="15">
        <f>+'ASIGNACION INDEX'!D52</f>
        <v>0</v>
      </c>
      <c r="O60" s="336">
        <f>SUM(O22,O33,O52,O57,O14)</f>
        <v>68077302.82473129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177146.41494442677</v>
      </c>
      <c r="H67" s="14">
        <f t="shared" ref="H67:H76" si="12">+G67*0.03</f>
        <v>5314.3924483328028</v>
      </c>
      <c r="I67" s="14">
        <f>+G67*'BIENES DE CAPITAL'!$F120</f>
        <v>0</v>
      </c>
      <c r="J67" s="14">
        <f t="shared" ref="J67:J76" si="13">+G67*E67+H67*E67+E67*I67</f>
        <v>182460.80739275957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182460.80739275957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17081.725721067676</v>
      </c>
      <c r="H68" s="14">
        <f t="shared" si="12"/>
        <v>512.45177163203027</v>
      </c>
      <c r="I68" s="14">
        <f>+G68*'BIENES DE CAPITAL'!$F121</f>
        <v>0</v>
      </c>
      <c r="J68" s="14">
        <f t="shared" si="13"/>
        <v>17594.177492699706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17594.177492699706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2452397.1102656256</v>
      </c>
      <c r="H76" s="14">
        <f t="shared" si="12"/>
        <v>73571.91330796876</v>
      </c>
      <c r="I76" s="14">
        <f>+G76*'BIENES DE CAPITAL'!$F129</f>
        <v>0</v>
      </c>
      <c r="J76" s="14">
        <f t="shared" si="13"/>
        <v>2525969.0235735942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2525969.0235735942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2855990.0947126248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3091295.0584829384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362903.26488711307</v>
      </c>
      <c r="H84" s="14">
        <f t="shared" ref="H84:H92" si="17">+G84*0.03</f>
        <v>10887.097946613392</v>
      </c>
      <c r="I84" s="14">
        <f>+G84*'BIENES DE CAPITAL'!$F137</f>
        <v>0</v>
      </c>
      <c r="J84" s="14">
        <f t="shared" ref="J84:J92" si="18">+G84*E84+H84*E84+E84*I84</f>
        <v>373790.36283372645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373790.36283372645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46987.768966303629</v>
      </c>
      <c r="H85" s="14">
        <f t="shared" si="17"/>
        <v>1409.6330689891088</v>
      </c>
      <c r="I85" s="14">
        <f>+G85*'BIENES DE CAPITAL'!$F138</f>
        <v>0</v>
      </c>
      <c r="J85" s="14">
        <f t="shared" si="18"/>
        <v>48397.40203529274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48397.40203529274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699386.26804344286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888488.41259400628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574727.23369588656</v>
      </c>
      <c r="N105" s="15">
        <f>+'ASIGNACION INDEX'!D97</f>
        <v>0</v>
      </c>
      <c r="O105" s="336">
        <f>SUM(O99:O104)</f>
        <v>574727.23369588656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13317.404376700184</v>
      </c>
      <c r="M118" s="78">
        <f t="shared" si="22"/>
        <v>13317.404376700184</v>
      </c>
      <c r="N118" s="15" t="str">
        <f>+'ASIGNACION INDEX'!D110</f>
        <v>IPC</v>
      </c>
      <c r="O118" s="335">
        <f t="shared" si="23"/>
        <v>13317.404376700184</v>
      </c>
      <c r="P118" s="348"/>
      <c r="R118" s="78">
        <f>+(HLOOKUP($F$82,SSEE!$B$4:$Y$163,159,FALSE)+HLOOKUP("CONV.IN-OUT.70",SSEE!$B$4:$Y$163,159,FALSE))*VLOOKUP($C$5,'Data SSEE'!$A$2:$L$21,11,FALSE)</f>
        <v>13317.404376700184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740244.1044017676</v>
      </c>
      <c r="N119" s="15">
        <f>+'ASIGNACION INDEX'!D111</f>
        <v>0</v>
      </c>
      <c r="O119" s="336">
        <f>SUM(O108:O118)</f>
        <v>740244.1044017676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3555376.3627560679</v>
      </c>
      <c r="K127" s="15">
        <f>+'ASIGNACION INDEX'!C119</f>
        <v>0</v>
      </c>
      <c r="L127" s="88"/>
      <c r="M127" s="88">
        <f>+M124+M95+M79+M105+M119</f>
        <v>1909627.0707283765</v>
      </c>
      <c r="N127" s="15">
        <f>+'ASIGNACION INDEX'!D119</f>
        <v>0</v>
      </c>
      <c r="O127" s="336">
        <f>+O124+O95+O79+O105+O119</f>
        <v>5465003.4334844444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4925.0701199894384</v>
      </c>
      <c r="H134" s="14">
        <f t="shared" si="24"/>
        <v>147.75210359968315</v>
      </c>
      <c r="I134" s="14">
        <f>+G134*'BIENES DE CAPITAL'!$F187</f>
        <v>0</v>
      </c>
      <c r="J134" s="14">
        <f t="shared" si="25"/>
        <v>8370.1566689220508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8370.1566689220508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6.9807515613763336</v>
      </c>
      <c r="H138" s="14">
        <f t="shared" si="24"/>
        <v>0.20942254684129</v>
      </c>
      <c r="I138" s="14">
        <f>+G138*'BIENES DE CAPITAL'!$F191</f>
        <v>0</v>
      </c>
      <c r="J138" s="14">
        <f t="shared" si="25"/>
        <v>2545.3216343090385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2545.3216343090385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107790.02842044221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111477.30302044221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380217.87930709345</v>
      </c>
      <c r="N158" s="15">
        <f>+'ASIGNACION INDEX'!D150</f>
        <v>0</v>
      </c>
      <c r="O158" s="336">
        <f>SUM(O151:O157)</f>
        <v>380217.87930709345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553.46366766341055</v>
      </c>
      <c r="M176" s="78">
        <f t="shared" si="35"/>
        <v>553.46366766341055</v>
      </c>
      <c r="N176" s="15" t="str">
        <f>+'ASIGNACION INDEX'!D168</f>
        <v>IPC</v>
      </c>
      <c r="O176" s="335">
        <f t="shared" si="36"/>
        <v>553.46366766341055</v>
      </c>
      <c r="P176" s="348"/>
      <c r="Q176" s="194"/>
      <c r="R176" s="111">
        <f>+HLOOKUP($C$5,'Transporte LAT '!$A$3:$Z$41,39,FALSE)</f>
        <v>553.46366766341055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164557.44481765269</v>
      </c>
      <c r="N177" s="15">
        <f>+'ASIGNACION INDEX'!D169</f>
        <v>0</v>
      </c>
      <c r="O177" s="335">
        <f t="shared" si="36"/>
        <v>164557.44481765269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107790.02842044221</v>
      </c>
      <c r="K184" s="15">
        <f>+'ASIGNACION INDEX'!C176</f>
        <v>0</v>
      </c>
      <c r="L184" s="88"/>
      <c r="M184" s="88">
        <f>+M182+M147+M177+M158</f>
        <v>609265.67883540527</v>
      </c>
      <c r="N184" s="15">
        <f>+'ASIGNACION INDEX'!D176</f>
        <v>0</v>
      </c>
      <c r="O184" s="336">
        <f>+O182+O147+O177+O158</f>
        <v>717055.70725584752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2599077.6687915055</v>
      </c>
      <c r="N188" s="15" t="str">
        <f>+'ASIGNACION INDEX'!D180</f>
        <v>IPC</v>
      </c>
      <c r="O188" s="335">
        <f t="shared" si="37"/>
        <v>2599077.6687915055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371296.80982735794</v>
      </c>
      <c r="N192" s="15" t="str">
        <f>+'ASIGNACION INDEX'!D184</f>
        <v>IPC</v>
      </c>
      <c r="O192" s="335">
        <f t="shared" si="37"/>
        <v>371296.80982735794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1485187.2393094318</v>
      </c>
      <c r="N193" s="15" t="str">
        <f>+'ASIGNACION INDEX'!D185</f>
        <v>IPC</v>
      </c>
      <c r="O193" s="335">
        <f t="shared" si="37"/>
        <v>1485187.2393094318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742593.61965471588</v>
      </c>
      <c r="N194" s="15" t="str">
        <f>+'ASIGNACION INDEX'!D186</f>
        <v>IPC</v>
      </c>
      <c r="O194" s="335">
        <f t="shared" si="37"/>
        <v>742593.61965471588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371296.80982735794</v>
      </c>
      <c r="N195" s="15" t="str">
        <f>+'ASIGNACION INDEX'!D187</f>
        <v>IPC</v>
      </c>
      <c r="O195" s="335">
        <f t="shared" si="37"/>
        <v>371296.80982735794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742593.61965471588</v>
      </c>
      <c r="N197" s="15" t="str">
        <f>+'ASIGNACION INDEX'!D189</f>
        <v>IPC</v>
      </c>
      <c r="O197" s="335">
        <f t="shared" si="37"/>
        <v>742593.61965471588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6432045.7670650845</v>
      </c>
      <c r="N200" s="182"/>
      <c r="O200" s="341">
        <f>SUM(O186:O199)</f>
        <v>6432045.7670650845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60609203.028198771</v>
      </c>
      <c r="K207" s="192"/>
      <c r="L207" s="191"/>
      <c r="M207" s="191">
        <f>+$M$127+M60+M200+$M$184</f>
        <v>20082204.704337895</v>
      </c>
      <c r="N207" s="193"/>
      <c r="O207" s="343">
        <f>+$O$127+O60+O200+$O$184</f>
        <v>80691407.732536659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15381809.362882664</v>
      </c>
      <c r="O215" s="270">
        <f t="shared" ref="O215:O217" si="41">SUM(H215:N215)</f>
        <v>73973883.617744565</v>
      </c>
      <c r="P215" s="271">
        <f t="shared" ref="P215:P217" si="42">+H215/$O215</f>
        <v>0.76981272108528687</v>
      </c>
      <c r="Q215" s="271">
        <f t="shared" ref="Q215:Q217" si="43">+I215/$O215</f>
        <v>0</v>
      </c>
      <c r="R215" s="271">
        <f t="shared" ref="R215:R217" si="44">+J215/$O215</f>
        <v>2.2251604719652707E-2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0.20793567419506059</v>
      </c>
      <c r="W215" s="272">
        <f t="shared" ref="W215:W217" si="49">SUM(P215:V215)</f>
        <v>1.0000000000000002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3555376.3627560679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2382983.5778538217</v>
      </c>
      <c r="O216" s="270">
        <f t="shared" si="41"/>
        <v>5938359.9406098891</v>
      </c>
      <c r="P216" s="271">
        <f t="shared" si="42"/>
        <v>0</v>
      </c>
      <c r="Q216" s="271">
        <f t="shared" si="43"/>
        <v>0</v>
      </c>
      <c r="R216" s="271">
        <f t="shared" si="44"/>
        <v>0.59871351657927951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0.4012864834207206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107790.02842044221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671374.1457617617</v>
      </c>
      <c r="O217" s="270">
        <f t="shared" si="41"/>
        <v>779164.17418220395</v>
      </c>
      <c r="P217" s="271">
        <f t="shared" si="42"/>
        <v>0</v>
      </c>
      <c r="Q217" s="271">
        <f t="shared" si="43"/>
        <v>0</v>
      </c>
      <c r="R217" s="271">
        <f t="shared" si="44"/>
        <v>0.13834058596646412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0.86165941403353585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3555376.3627560679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1909627.0707283765</v>
      </c>
      <c r="O219" s="212">
        <f>SUM(H219:N219)</f>
        <v>5465003.4334844444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0.65057166130437127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0.34942833869562878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107790.02842044221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609265.67883540515</v>
      </c>
      <c r="O220" s="212">
        <f>SUM(H220:N220)</f>
        <v>717055.7072558474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0.15032308833152128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0.8496769116684787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56946036.637022264</v>
      </c>
      <c r="I224" s="212">
        <f t="shared" si="55"/>
        <v>0</v>
      </c>
      <c r="J224" s="212">
        <f t="shared" si="55"/>
        <v>5309204.0090161553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18436167.086498249</v>
      </c>
      <c r="O224" s="214">
        <f>SUM(H224:N224)</f>
        <v>80691407.732536674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0.70572615148539886</v>
      </c>
      <c r="I225" s="216">
        <f t="shared" si="56"/>
        <v>0</v>
      </c>
      <c r="J225" s="216">
        <f t="shared" si="56"/>
        <v>6.5796398380039159E-2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0.22847745013456189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5896580.7930132821</v>
      </c>
      <c r="I230" s="195">
        <f>+$O200*($O$127/(O60+$O$127+$O$184))</f>
        <v>473356.50712544535</v>
      </c>
      <c r="J230" s="1274">
        <f>+$O200*($O$184/(O60+$O$127+$O$184))</f>
        <v>62108.466926356596</v>
      </c>
      <c r="K230" s="265">
        <f>+SUM(H230:J230)</f>
        <v>6432045.7670650845</v>
      </c>
      <c r="L230" s="266">
        <f>+K230-O200</f>
        <v>0</v>
      </c>
    </row>
  </sheetData>
  <mergeCells count="18">
    <mergeCell ref="G228:L228"/>
    <mergeCell ref="C124:D124"/>
    <mergeCell ref="G213:W213"/>
    <mergeCell ref="G222:O222"/>
    <mergeCell ref="P6:P7"/>
    <mergeCell ref="P8:P9"/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</mergeCells>
  <pageMargins left="0.7" right="0.7" top="0.75" bottom="0.75" header="0.3" footer="0.3"/>
  <pageSetup orientation="portrait" verticalDpi="0" r:id="rId1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48FAB-DEF1-4773-B37F-95D3056B1EE9}">
  <sheetPr codeName="Hoja41"/>
  <dimension ref="A2:W230"/>
  <sheetViews>
    <sheetView showGridLines="0" zoomScale="70" zoomScaleNormal="70" workbookViewId="0">
      <pane xSplit="3" ySplit="9" topLeftCell="D146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120734.00742983444</v>
      </c>
      <c r="N27" s="15" t="str">
        <f>+'ASIGNACION INDEX'!D19</f>
        <v>IPC</v>
      </c>
      <c r="O27" s="335">
        <f t="shared" ref="O27" si="7">+J27+M27</f>
        <v>120734.00742983444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120734.00742983444</v>
      </c>
      <c r="N33" s="15">
        <f>+'ASIGNACION INDEX'!D25</f>
        <v>0</v>
      </c>
      <c r="O33" s="336">
        <f>SUM(O26:O32)</f>
        <v>120734.00742983444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853572.02619585791</v>
      </c>
      <c r="M36" s="1137">
        <f t="shared" ref="M36:M51" si="10">+L36*E36</f>
        <v>853572.02619585791</v>
      </c>
      <c r="N36" s="1138" t="str">
        <f>+'ASIGNACION INDEX'!D28</f>
        <v>IPC</v>
      </c>
      <c r="O36" s="1139">
        <f t="shared" ref="O36:O51" si="11">+J36+M36</f>
        <v>853572.02619585791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86240.532234982675</v>
      </c>
      <c r="M38" s="1097">
        <f t="shared" si="10"/>
        <v>86240.532234982675</v>
      </c>
      <c r="N38" s="1102" t="str">
        <f>+'ASIGNACION INDEX'!D30</f>
        <v>IPC</v>
      </c>
      <c r="O38" s="1099">
        <f t="shared" si="11"/>
        <v>86240.532234982675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212325.09089894005</v>
      </c>
      <c r="M39" s="1097">
        <f t="shared" si="10"/>
        <v>212325.09089894005</v>
      </c>
      <c r="N39" s="1102" t="str">
        <f>+'ASIGNACION INDEX'!D31</f>
        <v>IPC</v>
      </c>
      <c r="O39" s="1099">
        <f t="shared" si="11"/>
        <v>212325.09089894005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851824.70206576982</v>
      </c>
      <c r="M40" s="1097">
        <f t="shared" si="10"/>
        <v>851824.70206576982</v>
      </c>
      <c r="N40" s="1102" t="str">
        <f>+'ASIGNACION INDEX'!D32</f>
        <v>IPC</v>
      </c>
      <c r="O40" s="1099">
        <f t="shared" si="11"/>
        <v>851824.70206576982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392763.4893410973</v>
      </c>
      <c r="M41" s="1097">
        <f t="shared" si="10"/>
        <v>392763.4893410973</v>
      </c>
      <c r="N41" s="1102" t="str">
        <f>+'ASIGNACION INDEX'!D33</f>
        <v>IPC</v>
      </c>
      <c r="O41" s="1099">
        <f t="shared" si="11"/>
        <v>392763.4893410973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125426.1734778751</v>
      </c>
      <c r="M42" s="1097">
        <f t="shared" si="10"/>
        <v>125426.1734778751</v>
      </c>
      <c r="N42" s="1102" t="str">
        <f>+'ASIGNACION INDEX'!D34</f>
        <v>IPC</v>
      </c>
      <c r="O42" s="1099">
        <f t="shared" si="11"/>
        <v>125426.1734778751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1446815.2184848699</v>
      </c>
      <c r="M44" s="1097">
        <f t="shared" si="10"/>
        <v>1446815.2184848699</v>
      </c>
      <c r="N44" s="1102" t="str">
        <f>+'ASIGNACION INDEX'!D36</f>
        <v>IPC</v>
      </c>
      <c r="O44" s="1099">
        <f t="shared" si="11"/>
        <v>1446815.2184848699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255841.94290262155</v>
      </c>
      <c r="M45" s="1097">
        <f t="shared" si="10"/>
        <v>255841.94290262155</v>
      </c>
      <c r="N45" s="1102" t="str">
        <f>+'ASIGNACION INDEX'!D37</f>
        <v>IPC</v>
      </c>
      <c r="O45" s="1099">
        <f t="shared" si="11"/>
        <v>255841.94290262155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183739.35439106502</v>
      </c>
      <c r="M46" s="1097">
        <f t="shared" si="10"/>
        <v>183739.35439106502</v>
      </c>
      <c r="N46" s="1102" t="str">
        <f>+'ASIGNACION INDEX'!D38</f>
        <v>IPC</v>
      </c>
      <c r="O46" s="1099">
        <f t="shared" si="11"/>
        <v>183739.35439106502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2228434.5201158901</v>
      </c>
      <c r="M49" s="1097">
        <f t="shared" si="10"/>
        <v>2228434.5201158901</v>
      </c>
      <c r="N49" s="1102" t="str">
        <f>+'ASIGNACION INDEX'!D41</f>
        <v>IPC</v>
      </c>
      <c r="O49" s="1099">
        <f t="shared" si="11"/>
        <v>2228434.5201158901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33928.057027009767</v>
      </c>
      <c r="M50" s="1097">
        <f t="shared" si="10"/>
        <v>33928.057027009767</v>
      </c>
      <c r="N50" s="1102" t="str">
        <f>+'ASIGNACION INDEX'!D42</f>
        <v>IPC</v>
      </c>
      <c r="O50" s="1099">
        <f t="shared" si="11"/>
        <v>33928.057027009767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8339500.7621955089</v>
      </c>
      <c r="N52" s="1148">
        <f>+'ASIGNACION INDEX'!D44</f>
        <v>0</v>
      </c>
      <c r="O52" s="1149">
        <f>SUM(O36:O51)</f>
        <v>8339500.7621955089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10616272.387464989</v>
      </c>
      <c r="N60" s="15">
        <f>+'ASIGNACION INDEX'!D52</f>
        <v>0</v>
      </c>
      <c r="O60" s="336">
        <f>SUM(O22,O33,O52,O57,O14)</f>
        <v>67562309.024487257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166237.63677327437</v>
      </c>
      <c r="H67" s="14">
        <f t="shared" ref="H67:H76" si="12">+G67*0.03</f>
        <v>4987.129103198231</v>
      </c>
      <c r="I67" s="14">
        <f>+G67*'BIENES DE CAPITAL'!$F120</f>
        <v>0</v>
      </c>
      <c r="J67" s="14">
        <f t="shared" ref="J67:J76" si="13">+G67*E67+H67*E67+E67*I67</f>
        <v>171224.76587647261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171224.76587647261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16029.823221488143</v>
      </c>
      <c r="H68" s="14">
        <f t="shared" si="12"/>
        <v>480.89469664464428</v>
      </c>
      <c r="I68" s="14">
        <f>+G68*'BIENES DE CAPITAL'!$F121</f>
        <v>0</v>
      </c>
      <c r="J68" s="14">
        <f t="shared" si="13"/>
        <v>16510.717918132788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16510.717918132788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2301377.0849839649</v>
      </c>
      <c r="H76" s="14">
        <f t="shared" si="12"/>
        <v>69041.312549518945</v>
      </c>
      <c r="I76" s="14">
        <f>+G76*'BIENES DE CAPITAL'!$F129</f>
        <v>0</v>
      </c>
      <c r="J76" s="14">
        <f t="shared" si="13"/>
        <v>2370418.3975334838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2370418.3975334838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2688119.9675816605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2923424.9313519741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340555.4730027421</v>
      </c>
      <c r="H84" s="14">
        <f t="shared" ref="H84:H92" si="17">+G84*0.03</f>
        <v>10216.664190082263</v>
      </c>
      <c r="I84" s="14">
        <f>+G84*'BIENES DE CAPITAL'!$F137</f>
        <v>0</v>
      </c>
      <c r="J84" s="14">
        <f t="shared" ref="J84:J92" si="18">+G84*E84+H84*E84+E84*I84</f>
        <v>350772.13719282439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350772.13719282439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44094.235114254923</v>
      </c>
      <c r="H85" s="14">
        <f t="shared" si="17"/>
        <v>1322.8270534276476</v>
      </c>
      <c r="I85" s="14">
        <f>+G85*'BIENES DE CAPITAL'!$F138</f>
        <v>0</v>
      </c>
      <c r="J85" s="14">
        <f t="shared" si="18"/>
        <v>45417.062167682569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45417.062167682569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673387.70253493066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862489.84708549408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574727.23369588656</v>
      </c>
      <c r="N105" s="15">
        <f>+'ASIGNACION INDEX'!D97</f>
        <v>0</v>
      </c>
      <c r="O105" s="336">
        <f>SUM(O99:O104)</f>
        <v>574727.23369588656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35305.642132622605</v>
      </c>
      <c r="M118" s="78">
        <f t="shared" si="22"/>
        <v>35305.642132622605</v>
      </c>
      <c r="N118" s="15" t="str">
        <f>+'ASIGNACION INDEX'!D110</f>
        <v>IPC</v>
      </c>
      <c r="O118" s="335">
        <f t="shared" si="23"/>
        <v>35305.642132622605</v>
      </c>
      <c r="P118" s="348"/>
      <c r="R118" s="78">
        <f>+(HLOOKUP($F$82,SSEE!$B$4:$Y$163,159,FALSE)+HLOOKUP("CONV.IN-OUT.70",SSEE!$B$4:$Y$163,159,FALSE))*VLOOKUP($C$5,'Data SSEE'!$A$2:$L$21,11,FALSE)</f>
        <v>35305.642132622605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762232.34215769009</v>
      </c>
      <c r="N119" s="15">
        <f>+'ASIGNACION INDEX'!D111</f>
        <v>0</v>
      </c>
      <c r="O119" s="336">
        <f>SUM(O108:O118)</f>
        <v>762232.34215769009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3361507.6701165913</v>
      </c>
      <c r="K127" s="15">
        <f>+'ASIGNACION INDEX'!C119</f>
        <v>0</v>
      </c>
      <c r="L127" s="88"/>
      <c r="M127" s="88">
        <f>+M124+M95+M79+M105+M119</f>
        <v>1931615.3084842991</v>
      </c>
      <c r="N127" s="15">
        <f>+'ASIGNACION INDEX'!D119</f>
        <v>0</v>
      </c>
      <c r="O127" s="336">
        <f>+O124+O95+O79+O105+O119</f>
        <v>5293122.9786008904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4621.7814678697187</v>
      </c>
      <c r="H134" s="14">
        <f t="shared" si="24"/>
        <v>138.65344403609154</v>
      </c>
      <c r="I134" s="14">
        <f>+G134*'BIENES DE CAPITAL'!$F187</f>
        <v>0</v>
      </c>
      <c r="J134" s="14">
        <f t="shared" si="25"/>
        <v>7854.7176046445875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7854.7176046445875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6.5508728631544706</v>
      </c>
      <c r="H138" s="14">
        <f t="shared" si="24"/>
        <v>0.19652618589463411</v>
      </c>
      <c r="I138" s="14">
        <f>+G138*'BIENES DE CAPITAL'!$F191</f>
        <v>0</v>
      </c>
      <c r="J138" s="14">
        <f t="shared" si="25"/>
        <v>2388.5792633633828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2388.5792633633828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107117.84698521909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110805.12158521909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1467.282184366238</v>
      </c>
      <c r="M176" s="78">
        <f t="shared" si="35"/>
        <v>1467.282184366238</v>
      </c>
      <c r="N176" s="15" t="str">
        <f>+'ASIGNACION INDEX'!D168</f>
        <v>IPC</v>
      </c>
      <c r="O176" s="335">
        <f t="shared" si="36"/>
        <v>1467.282184366238</v>
      </c>
      <c r="P176" s="348"/>
      <c r="Q176" s="194"/>
      <c r="R176" s="111">
        <f>+HLOOKUP($C$5,'Transporte LAT '!$A$3:$Z$41,39,FALSE)</f>
        <v>1467.282184366238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165471.26333435552</v>
      </c>
      <c r="N177" s="15">
        <f>+'ASIGNACION INDEX'!D169</f>
        <v>0</v>
      </c>
      <c r="O177" s="335">
        <f t="shared" si="36"/>
        <v>165471.26333435552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107117.84698521909</v>
      </c>
      <c r="K184" s="15">
        <f>+'ASIGNACION INDEX'!C176</f>
        <v>0</v>
      </c>
      <c r="L184" s="88"/>
      <c r="M184" s="88">
        <f>+M182+M147+M177+M158</f>
        <v>623439.49735210813</v>
      </c>
      <c r="N184" s="15">
        <f>+'ASIGNACION INDEX'!D176</f>
        <v>0</v>
      </c>
      <c r="O184" s="336">
        <f>+O182+O147+O177+O158</f>
        <v>730557.34433732717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2575509.6271598921</v>
      </c>
      <c r="N188" s="15" t="str">
        <f>+'ASIGNACION INDEX'!D180</f>
        <v>IPC</v>
      </c>
      <c r="O188" s="335">
        <f t="shared" si="37"/>
        <v>2575509.6271598921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367929.94673712738</v>
      </c>
      <c r="N192" s="15" t="str">
        <f>+'ASIGNACION INDEX'!D184</f>
        <v>IPC</v>
      </c>
      <c r="O192" s="335">
        <f t="shared" si="37"/>
        <v>367929.94673712738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1471719.7869485095</v>
      </c>
      <c r="N193" s="15" t="str">
        <f>+'ASIGNACION INDEX'!D185</f>
        <v>IPC</v>
      </c>
      <c r="O193" s="335">
        <f t="shared" si="37"/>
        <v>1471719.7869485095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735859.89347425476</v>
      </c>
      <c r="N194" s="15" t="str">
        <f>+'ASIGNACION INDEX'!D186</f>
        <v>IPC</v>
      </c>
      <c r="O194" s="335">
        <f t="shared" si="37"/>
        <v>735859.89347425476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367929.94673712738</v>
      </c>
      <c r="N195" s="15" t="str">
        <f>+'ASIGNACION INDEX'!D187</f>
        <v>IPC</v>
      </c>
      <c r="O195" s="335">
        <f t="shared" si="37"/>
        <v>367929.94673712738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735859.89347425476</v>
      </c>
      <c r="N197" s="15" t="str">
        <f>+'ASIGNACION INDEX'!D189</f>
        <v>IPC</v>
      </c>
      <c r="O197" s="335">
        <f t="shared" si="37"/>
        <v>735859.89347425476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6374809.0945311654</v>
      </c>
      <c r="N200" s="182"/>
      <c r="O200" s="341">
        <f>SUM(O186:O199)</f>
        <v>6374809.0945311654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60414662.154124074</v>
      </c>
      <c r="K207" s="192"/>
      <c r="L207" s="191"/>
      <c r="M207" s="191">
        <f>+$M$127+M60+M200+$M$184</f>
        <v>19546136.287832562</v>
      </c>
      <c r="N207" s="193"/>
      <c r="O207" s="343">
        <f>+$O$127+O60+O200+$O$184</f>
        <v>79960798.441956639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14823207.948845023</v>
      </c>
      <c r="O215" s="270">
        <f t="shared" ref="O215:O217" si="41">SUM(H215:N215)</f>
        <v>73415282.203706935</v>
      </c>
      <c r="P215" s="271">
        <f t="shared" ref="P215:V217" si="42">+H215/$O215</f>
        <v>0.77567006388415005</v>
      </c>
      <c r="Q215" s="271">
        <f t="shared" si="42"/>
        <v>0</v>
      </c>
      <c r="R215" s="271">
        <f t="shared" si="42"/>
        <v>2.2420912491657386E-2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0.2019090236241925</v>
      </c>
      <c r="W215" s="272">
        <f t="shared" ref="W215:W217" si="43">SUM(P215:V215)</f>
        <v>0.99999999999999989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3361507.6701165913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2390162.4966337425</v>
      </c>
      <c r="O216" s="270">
        <f t="shared" si="41"/>
        <v>5751670.1667503342</v>
      </c>
      <c r="P216" s="271">
        <f t="shared" si="42"/>
        <v>0</v>
      </c>
      <c r="Q216" s="271">
        <f t="shared" si="42"/>
        <v>0</v>
      </c>
      <c r="R216" s="271">
        <f t="shared" si="42"/>
        <v>0.58444027085367911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0.41555972914632078</v>
      </c>
      <c r="W216" s="272">
        <f t="shared" si="43"/>
        <v>0.99999999999999989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107117.84698521909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686728.22451414983</v>
      </c>
      <c r="O217" s="270">
        <f t="shared" si="41"/>
        <v>793846.07149936887</v>
      </c>
      <c r="P217" s="271">
        <f t="shared" si="42"/>
        <v>0</v>
      </c>
      <c r="Q217" s="271">
        <f t="shared" si="42"/>
        <v>0</v>
      </c>
      <c r="R217" s="271">
        <f t="shared" si="42"/>
        <v>0.13493528636212979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0.8650647136378703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3361507.6701165913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1931615.3084842989</v>
      </c>
      <c r="O219" s="212">
        <f>SUM(H219:N219)</f>
        <v>5293122.9786008904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0.63507076705123611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0.36492923294876378</v>
      </c>
      <c r="W219" s="216">
        <f>SUM(P219:V219)</f>
        <v>0.99999999999999989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107117.84698521909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623439.49735210801</v>
      </c>
      <c r="O220" s="212">
        <f>SUM(H220:N220)</f>
        <v>730557.34433732706</v>
      </c>
      <c r="P220" s="264">
        <f>+H220/$O220</f>
        <v>0</v>
      </c>
      <c r="Q220" s="264">
        <f t="shared" si="46"/>
        <v>0</v>
      </c>
      <c r="R220" s="264">
        <f t="shared" si="46"/>
        <v>0.146624830775445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0.85337516922455503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5114663.134941455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17900098.669992916</v>
      </c>
      <c r="O224" s="214">
        <f>SUM(H224:N224)</f>
        <v>79960798.441956639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0.71217443730704189</v>
      </c>
      <c r="I225" s="216">
        <f t="shared" si="49"/>
        <v>0</v>
      </c>
      <c r="J225" s="216">
        <f t="shared" si="49"/>
        <v>6.3964633102734425E-2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0.22386092959022361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5852973.1792196799</v>
      </c>
      <c r="I230" s="195">
        <f>+$O200*($O$127/(O60+$O$127+$O$184))</f>
        <v>458547.18814944342</v>
      </c>
      <c r="J230" s="1274">
        <f>+$O200*($O$184/(O60+$O$127+$O$184))</f>
        <v>63288.727162041854</v>
      </c>
      <c r="K230" s="265">
        <f>+SUM(H230:J230)</f>
        <v>6374809.0945311654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42"/>
  <dimension ref="A2:W230"/>
  <sheetViews>
    <sheetView showGridLines="0" zoomScale="70" zoomScaleNormal="70" workbookViewId="0">
      <pane xSplit="3" ySplit="9" topLeftCell="D51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120734.00742983444</v>
      </c>
      <c r="N27" s="15" t="str">
        <f>+'ASIGNACION INDEX'!D19</f>
        <v>IPC</v>
      </c>
      <c r="O27" s="335">
        <f t="shared" ref="O27" si="7">+J27+M27</f>
        <v>120734.00742983444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120734.00742983444</v>
      </c>
      <c r="N33" s="15">
        <f>+'ASIGNACION INDEX'!D25</f>
        <v>0</v>
      </c>
      <c r="O33" s="336">
        <f>SUM(O26:O32)</f>
        <v>120734.00742983444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853572.02619585791</v>
      </c>
      <c r="M36" s="1137">
        <f t="shared" ref="M36:M51" si="10">+L36*E36</f>
        <v>853572.02619585791</v>
      </c>
      <c r="N36" s="1138" t="str">
        <f>+'ASIGNACION INDEX'!D28</f>
        <v>IPC</v>
      </c>
      <c r="O36" s="1139">
        <f t="shared" ref="O36:O51" si="11">+J36+M36</f>
        <v>853572.02619585791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86240.532234982675</v>
      </c>
      <c r="M38" s="1097">
        <f t="shared" si="10"/>
        <v>86240.532234982675</v>
      </c>
      <c r="N38" s="1102" t="str">
        <f>+'ASIGNACION INDEX'!D30</f>
        <v>IPC</v>
      </c>
      <c r="O38" s="1099">
        <f t="shared" si="11"/>
        <v>86240.532234982675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212325.09089894005</v>
      </c>
      <c r="M39" s="1097">
        <f t="shared" si="10"/>
        <v>212325.09089894005</v>
      </c>
      <c r="N39" s="1102" t="str">
        <f>+'ASIGNACION INDEX'!D31</f>
        <v>IPC</v>
      </c>
      <c r="O39" s="1099">
        <f t="shared" si="11"/>
        <v>212325.09089894005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851824.70206576982</v>
      </c>
      <c r="M40" s="1097">
        <f t="shared" si="10"/>
        <v>851824.70206576982</v>
      </c>
      <c r="N40" s="1102" t="str">
        <f>+'ASIGNACION INDEX'!D32</f>
        <v>IPC</v>
      </c>
      <c r="O40" s="1099">
        <f t="shared" si="11"/>
        <v>851824.70206576982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392763.4893410973</v>
      </c>
      <c r="M41" s="1097">
        <f t="shared" si="10"/>
        <v>392763.4893410973</v>
      </c>
      <c r="N41" s="1102" t="str">
        <f>+'ASIGNACION INDEX'!D33</f>
        <v>IPC</v>
      </c>
      <c r="O41" s="1099">
        <f t="shared" si="11"/>
        <v>392763.4893410973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125426.1734778751</v>
      </c>
      <c r="M42" s="1097">
        <f t="shared" si="10"/>
        <v>125426.1734778751</v>
      </c>
      <c r="N42" s="1102" t="str">
        <f>+'ASIGNACION INDEX'!D34</f>
        <v>IPC</v>
      </c>
      <c r="O42" s="1099">
        <f t="shared" si="11"/>
        <v>125426.1734778751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1446815.2184848699</v>
      </c>
      <c r="M44" s="1097">
        <f t="shared" si="10"/>
        <v>1446815.2184848699</v>
      </c>
      <c r="N44" s="1102" t="str">
        <f>+'ASIGNACION INDEX'!D36</f>
        <v>IPC</v>
      </c>
      <c r="O44" s="1099">
        <f t="shared" si="11"/>
        <v>1446815.2184848699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255841.94290262155</v>
      </c>
      <c r="M45" s="1097">
        <f t="shared" si="10"/>
        <v>255841.94290262155</v>
      </c>
      <c r="N45" s="1102" t="str">
        <f>+'ASIGNACION INDEX'!D37</f>
        <v>IPC</v>
      </c>
      <c r="O45" s="1099">
        <f t="shared" si="11"/>
        <v>255841.94290262155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183739.35439106502</v>
      </c>
      <c r="M46" s="1097">
        <f t="shared" si="10"/>
        <v>183739.35439106502</v>
      </c>
      <c r="N46" s="1102" t="str">
        <f>+'ASIGNACION INDEX'!D38</f>
        <v>IPC</v>
      </c>
      <c r="O46" s="1099">
        <f t="shared" si="11"/>
        <v>183739.35439106502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2228434.5201158901</v>
      </c>
      <c r="M49" s="1097">
        <f t="shared" si="10"/>
        <v>2228434.5201158901</v>
      </c>
      <c r="N49" s="1102" t="str">
        <f>+'ASIGNACION INDEX'!D41</f>
        <v>IPC</v>
      </c>
      <c r="O49" s="1099">
        <f t="shared" si="11"/>
        <v>2228434.5201158901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33928.057027009767</v>
      </c>
      <c r="M50" s="1097">
        <f t="shared" si="10"/>
        <v>33928.057027009767</v>
      </c>
      <c r="N50" s="1102" t="str">
        <f>+'ASIGNACION INDEX'!D42</f>
        <v>IPC</v>
      </c>
      <c r="O50" s="1099">
        <f t="shared" si="11"/>
        <v>33928.057027009767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8339500.7621955089</v>
      </c>
      <c r="N52" s="1148">
        <f>+'ASIGNACION INDEX'!D44</f>
        <v>0</v>
      </c>
      <c r="O52" s="1149">
        <f>SUM(O36:O51)</f>
        <v>8339500.7621955089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10616272.387464989</v>
      </c>
      <c r="N60" s="15">
        <f>+'ASIGNACION INDEX'!D52</f>
        <v>0</v>
      </c>
      <c r="O60" s="336">
        <f>SUM(O22,O33,O52,O57,O14)</f>
        <v>67562309.024487257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574727.23369588656</v>
      </c>
      <c r="N105" s="15">
        <f>+'ASIGNACION INDEX'!D97</f>
        <v>0</v>
      </c>
      <c r="O105" s="336">
        <f>SUM(O99:O104)</f>
        <v>574727.23369588656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35720.514543111705</v>
      </c>
      <c r="M118" s="78">
        <f t="shared" si="22"/>
        <v>35720.514543111705</v>
      </c>
      <c r="N118" s="15" t="str">
        <f>+'ASIGNACION INDEX'!D110</f>
        <v>IPC</v>
      </c>
      <c r="O118" s="335">
        <f t="shared" si="23"/>
        <v>35720.514543111705</v>
      </c>
      <c r="P118" s="348"/>
      <c r="R118" s="78">
        <f>+(HLOOKUP($F$82,SSEE!$B$4:$Y$163,159,FALSE)+HLOOKUP("CONV.IN-OUT.70",SSEE!$B$4:$Y$163,159,FALSE))*VLOOKUP($C$5,'Data SSEE'!$A$2:$L$21,11,FALSE)</f>
        <v>35720.514543111705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762647.2145681791</v>
      </c>
      <c r="N119" s="15">
        <f>+'ASIGNACION INDEX'!D111</f>
        <v>0</v>
      </c>
      <c r="O119" s="336">
        <f>SUM(O108:O118)</f>
        <v>762647.2145681791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3347584.4828487593</v>
      </c>
      <c r="K127" s="15">
        <f>+'ASIGNACION INDEX'!C119</f>
        <v>0</v>
      </c>
      <c r="L127" s="88"/>
      <c r="M127" s="88">
        <f>+M124+M95+M79+M105+M119</f>
        <v>1932030.1808947881</v>
      </c>
      <c r="N127" s="15">
        <f>+'ASIGNACION INDEX'!D119</f>
        <v>0</v>
      </c>
      <c r="O127" s="336">
        <f>+O124+O95+O79+O105+O119</f>
        <v>5279614.6637435481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1484.5240431719517</v>
      </c>
      <c r="M176" s="78">
        <f t="shared" si="35"/>
        <v>1484.5240431719517</v>
      </c>
      <c r="N176" s="15" t="str">
        <f>+'ASIGNACION INDEX'!D168</f>
        <v>IPC</v>
      </c>
      <c r="O176" s="335">
        <f t="shared" si="36"/>
        <v>1484.5240431719517</v>
      </c>
      <c r="P176" s="348"/>
      <c r="Q176" s="194"/>
      <c r="R176" s="111">
        <f>+HLOOKUP($C$5,'Transporte LAT '!$A$3:$Z$41,39,FALSE)</f>
        <v>1484.5240431719517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165488.50519316125</v>
      </c>
      <c r="N177" s="15">
        <f>+'ASIGNACION INDEX'!D169</f>
        <v>0</v>
      </c>
      <c r="O177" s="335">
        <f t="shared" si="36"/>
        <v>165488.50519316125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623456.73921091389</v>
      </c>
      <c r="N184" s="15">
        <f>+'ASIGNACION INDEX'!D176</f>
        <v>0</v>
      </c>
      <c r="O184" s="336">
        <f>+O182+O147+O177+O158</f>
        <v>730526.31172812497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2575035.749998563</v>
      </c>
      <c r="N188" s="15" t="str">
        <f>+'ASIGNACION INDEX'!D180</f>
        <v>IPC</v>
      </c>
      <c r="O188" s="335">
        <f t="shared" si="37"/>
        <v>2575035.749998563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367862.24999979464</v>
      </c>
      <c r="N192" s="15" t="str">
        <f>+'ASIGNACION INDEX'!D184</f>
        <v>IPC</v>
      </c>
      <c r="O192" s="335">
        <f t="shared" si="37"/>
        <v>367862.24999979464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1471448.9999991786</v>
      </c>
      <c r="N193" s="15" t="str">
        <f>+'ASIGNACION INDEX'!D185</f>
        <v>IPC</v>
      </c>
      <c r="O193" s="335">
        <f t="shared" si="37"/>
        <v>1471448.9999991786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735724.49999958929</v>
      </c>
      <c r="N194" s="15" t="str">
        <f>+'ASIGNACION INDEX'!D186</f>
        <v>IPC</v>
      </c>
      <c r="O194" s="335">
        <f t="shared" si="37"/>
        <v>735724.49999958929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367862.24999979464</v>
      </c>
      <c r="N195" s="15" t="str">
        <f>+'ASIGNACION INDEX'!D187</f>
        <v>IPC</v>
      </c>
      <c r="O195" s="335">
        <f t="shared" si="37"/>
        <v>367862.24999979464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735724.49999958929</v>
      </c>
      <c r="N197" s="15" t="str">
        <f>+'ASIGNACION INDEX'!D189</f>
        <v>IPC</v>
      </c>
      <c r="O197" s="335">
        <f t="shared" si="37"/>
        <v>735724.49999958929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6373658.2499965085</v>
      </c>
      <c r="N200" s="182"/>
      <c r="O200" s="341">
        <f>SUM(O186:O199)</f>
        <v>6373658.2499965085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60400690.692388229</v>
      </c>
      <c r="K207" s="192"/>
      <c r="L207" s="191"/>
      <c r="M207" s="191">
        <f>+$M$127+M60+M200+$M$184</f>
        <v>19545417.557567202</v>
      </c>
      <c r="N207" s="193"/>
      <c r="O207" s="343">
        <f>+$O$127+O60+O200+$O$184</f>
        <v>79946108.249955446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14823228.224416874</v>
      </c>
      <c r="O215" s="270">
        <f t="shared" ref="O215:O217" si="41">SUM(H215:N215)</f>
        <v>73415302.479278773</v>
      </c>
      <c r="P215" s="271">
        <f t="shared" ref="P215:P217" si="42">+H215/$O215</f>
        <v>0.77566984966240649</v>
      </c>
      <c r="Q215" s="271">
        <f t="shared" ref="Q215:Q217" si="43">+I215/$O215</f>
        <v>0</v>
      </c>
      <c r="R215" s="271">
        <f t="shared" ref="R215:R217" si="44">+J215/$O215</f>
        <v>2.2420906299531133E-2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0.20190924403806251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3347584.4828487593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2389408.7180835097</v>
      </c>
      <c r="O216" s="270">
        <f t="shared" si="41"/>
        <v>5736993.200932269</v>
      </c>
      <c r="P216" s="271">
        <f t="shared" si="42"/>
        <v>0</v>
      </c>
      <c r="Q216" s="271">
        <f t="shared" si="43"/>
        <v>0</v>
      </c>
      <c r="R216" s="271">
        <f t="shared" si="44"/>
        <v>0.58350853236234834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0.41649146763765166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107069.57251721113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686742.99722716957</v>
      </c>
      <c r="O217" s="270">
        <f t="shared" si="41"/>
        <v>793812.56974438066</v>
      </c>
      <c r="P217" s="271">
        <f t="shared" si="42"/>
        <v>0</v>
      </c>
      <c r="Q217" s="271">
        <f t="shared" si="43"/>
        <v>0</v>
      </c>
      <c r="R217" s="271">
        <f t="shared" si="44"/>
        <v>0.13488016768453176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0.8651198323154683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3347584.4828487593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1932030.1808947879</v>
      </c>
      <c r="O219" s="212">
        <f>SUM(H219:N219)</f>
        <v>5279614.6637435472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0.63405848647202812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0.36594151352797188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107069.57251721113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623456.73921091366</v>
      </c>
      <c r="O220" s="212">
        <f>SUM(H220:N220)</f>
        <v>730526.31172812474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0.14656497760351514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0.85343502239648494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56946036.637022264</v>
      </c>
      <c r="I224" s="212">
        <f t="shared" si="55"/>
        <v>0</v>
      </c>
      <c r="J224" s="212">
        <f t="shared" si="55"/>
        <v>5100691.673205616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17899379.939727552</v>
      </c>
      <c r="O224" s="214">
        <f>SUM(H224:N224)</f>
        <v>79946108.249955431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0.71230530020270266</v>
      </c>
      <c r="I225" s="216">
        <f t="shared" si="56"/>
        <v>0</v>
      </c>
      <c r="J225" s="216">
        <f t="shared" si="56"/>
        <v>6.3801625680865573E-2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0.22389307411643181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5852993.454791531</v>
      </c>
      <c r="I230" s="195">
        <f>+$O200*($O$127/(O60+$O$127+$O$184))</f>
        <v>457378.537188722</v>
      </c>
      <c r="J230" s="1274">
        <f>+$O200*($O$184/(O60+$O$127+$O$184))</f>
        <v>63286.258016255859</v>
      </c>
      <c r="K230" s="265">
        <f>+SUM(H230:J230)</f>
        <v>6373658.2499965085</v>
      </c>
      <c r="L230" s="266">
        <f>+K230-O200</f>
        <v>0</v>
      </c>
    </row>
  </sheetData>
  <mergeCells count="18">
    <mergeCell ref="G228:L228"/>
    <mergeCell ref="C124:D124"/>
    <mergeCell ref="G213:W213"/>
    <mergeCell ref="G222:O222"/>
    <mergeCell ref="P6:P7"/>
    <mergeCell ref="P8:P9"/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</mergeCells>
  <pageMargins left="0.7" right="0.7" top="0.75" bottom="0.75" header="0.3" footer="0.3"/>
  <pageSetup orientation="portrait" verticalDpi="0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43"/>
  <dimension ref="A2:W230"/>
  <sheetViews>
    <sheetView showGridLines="0" zoomScale="55" zoomScaleNormal="55" workbookViewId="0">
      <pane xSplit="3" ySplit="9" topLeftCell="D10" activePane="bottomRight" state="frozen"/>
      <selection activeCell="G225" sqref="G225"/>
      <selection pane="topRight" activeCell="G225" sqref="G225"/>
      <selection pane="bottomLeft" activeCell="G225" sqref="G225"/>
      <selection pane="bottomRight" activeCell="G225" sqref="G22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9.5546875" style="4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315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1.6287326362371009</v>
      </c>
      <c r="M27" s="78">
        <f t="shared" ref="M27" si="6">+L27*E27</f>
        <v>27312.217577059942</v>
      </c>
      <c r="N27" s="15" t="str">
        <f>+'ASIGNACION INDEX'!D19</f>
        <v>IPC</v>
      </c>
      <c r="O27" s="335">
        <f t="shared" ref="O27" si="7">+J27+M27</f>
        <v>27312.217577059942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27312.217577059942</v>
      </c>
      <c r="N33" s="15">
        <f>+'ASIGNACION INDEX'!D25</f>
        <v>0</v>
      </c>
      <c r="O33" s="336">
        <f>SUM(O26:O32)</f>
        <v>27312.217577059942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853572.02619585791</v>
      </c>
      <c r="M36" s="1137">
        <f t="shared" ref="M36:M51" si="10">+L36*E36</f>
        <v>853572.02619585791</v>
      </c>
      <c r="N36" s="1138" t="str">
        <f>+'ASIGNACION INDEX'!D28</f>
        <v>IPC</v>
      </c>
      <c r="O36" s="1139">
        <f t="shared" ref="O36:O51" si="11">+J36+M36</f>
        <v>853572.02619585791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86240.532234982675</v>
      </c>
      <c r="M38" s="1097">
        <f t="shared" si="10"/>
        <v>86240.532234982675</v>
      </c>
      <c r="N38" s="1102" t="str">
        <f>+'ASIGNACION INDEX'!D30</f>
        <v>IPC</v>
      </c>
      <c r="O38" s="1099">
        <f t="shared" si="11"/>
        <v>86240.532234982675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212325.09089894005</v>
      </c>
      <c r="M39" s="1097">
        <f t="shared" si="10"/>
        <v>212325.09089894005</v>
      </c>
      <c r="N39" s="1102" t="str">
        <f>+'ASIGNACION INDEX'!D31</f>
        <v>IPC</v>
      </c>
      <c r="O39" s="1099">
        <f t="shared" si="11"/>
        <v>212325.09089894005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851824.70206576982</v>
      </c>
      <c r="M40" s="1097">
        <f t="shared" si="10"/>
        <v>851824.70206576982</v>
      </c>
      <c r="N40" s="1102" t="str">
        <f>+'ASIGNACION INDEX'!D32</f>
        <v>IPC</v>
      </c>
      <c r="O40" s="1099">
        <f t="shared" si="11"/>
        <v>851824.70206576982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392763.4893410973</v>
      </c>
      <c r="M41" s="1097">
        <f t="shared" si="10"/>
        <v>392763.4893410973</v>
      </c>
      <c r="N41" s="1102" t="str">
        <f>+'ASIGNACION INDEX'!D33</f>
        <v>IPC</v>
      </c>
      <c r="O41" s="1099">
        <f t="shared" si="11"/>
        <v>392763.4893410973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125426.1734778751</v>
      </c>
      <c r="M42" s="1097">
        <f t="shared" si="10"/>
        <v>125426.1734778751</v>
      </c>
      <c r="N42" s="1102" t="str">
        <f>+'ASIGNACION INDEX'!D34</f>
        <v>IPC</v>
      </c>
      <c r="O42" s="1099">
        <f t="shared" si="11"/>
        <v>125426.1734778751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1446815.2184848699</v>
      </c>
      <c r="M44" s="1097">
        <f t="shared" si="10"/>
        <v>1446815.2184848699</v>
      </c>
      <c r="N44" s="1102" t="str">
        <f>+'ASIGNACION INDEX'!D36</f>
        <v>IPC</v>
      </c>
      <c r="O44" s="1099">
        <f t="shared" si="11"/>
        <v>1446815.2184848699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255841.94290262155</v>
      </c>
      <c r="M45" s="1097">
        <f t="shared" si="10"/>
        <v>255841.94290262155</v>
      </c>
      <c r="N45" s="1102" t="str">
        <f>+'ASIGNACION INDEX'!D37</f>
        <v>IPC</v>
      </c>
      <c r="O45" s="1099">
        <f t="shared" si="11"/>
        <v>255841.94290262155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183739.35439106502</v>
      </c>
      <c r="M46" s="1097">
        <f t="shared" si="10"/>
        <v>183739.35439106502</v>
      </c>
      <c r="N46" s="1102" t="str">
        <f>+'ASIGNACION INDEX'!D38</f>
        <v>IPC</v>
      </c>
      <c r="O46" s="1099">
        <f t="shared" si="11"/>
        <v>183739.35439106502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2228434.5201158901</v>
      </c>
      <c r="M49" s="1097">
        <f t="shared" si="10"/>
        <v>2228434.5201158901</v>
      </c>
      <c r="N49" s="1102" t="str">
        <f>+'ASIGNACION INDEX'!D41</f>
        <v>IPC</v>
      </c>
      <c r="O49" s="1099">
        <f t="shared" si="11"/>
        <v>2228434.5201158901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33928.057027009767</v>
      </c>
      <c r="M50" s="1097">
        <f t="shared" si="10"/>
        <v>33928.057027009767</v>
      </c>
      <c r="N50" s="1102" t="str">
        <f>+'ASIGNACION INDEX'!D42</f>
        <v>IPC</v>
      </c>
      <c r="O50" s="1099">
        <f t="shared" si="11"/>
        <v>33928.057027009767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8339500.7621955089</v>
      </c>
      <c r="N52" s="1148">
        <f>+'ASIGNACION INDEX'!D44</f>
        <v>0</v>
      </c>
      <c r="O52" s="1149">
        <f>SUM(O36:O51)</f>
        <v>8339500.7621955089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10522850.597612213</v>
      </c>
      <c r="N60" s="15">
        <f>+'ASIGNACION INDEX'!D52</f>
        <v>0</v>
      </c>
      <c r="O60" s="336">
        <f>SUM(O22,O33,O52,O57,O14)</f>
        <v>67468887.234634474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1.6287326362371009</v>
      </c>
      <c r="M100" s="78">
        <f>+L100*E100</f>
        <v>936.52126583633299</v>
      </c>
      <c r="N100" s="15" t="str">
        <f>+'ASIGNACION INDEX'!D92</f>
        <v>IPC</v>
      </c>
      <c r="O100" s="335">
        <f>+J100+M100</f>
        <v>936.52126583633299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+HLOOKUP($F$82,SSEE!$B$4:$Y$150,140,FALSE)+HLOOKUP("CONV.IN-OUT.70",SSEE!$B$4:$Y$150,140,FALSE)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+HLOOKUP($F$82,SSEE!$B$4:$Y$150,147,FALSE)+HLOOKUP("CONV.IN-OUT.70",SSEE!$B$4:$Y$150,147,FALSE)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545713.31175263505</v>
      </c>
      <c r="N105" s="15">
        <f>+'ASIGNACION INDEX'!D97</f>
        <v>0</v>
      </c>
      <c r="O105" s="336">
        <f>SUM(O99:O104)</f>
        <v>545713.31175263505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132284.41924890451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40431.840511678558</v>
      </c>
      <c r="M109" s="78">
        <f t="shared" si="22"/>
        <v>40431.840511678558</v>
      </c>
      <c r="N109" s="15" t="str">
        <f>+'ASIGNACION INDEX'!D101</f>
        <v>IPC</v>
      </c>
      <c r="O109" s="335">
        <f t="shared" si="23"/>
        <v>40431.840511678558</v>
      </c>
      <c r="P109" s="347" t="s">
        <v>618</v>
      </c>
      <c r="Q109" s="194"/>
      <c r="R109" s="78">
        <f>+HLOOKUP($F$82,SSEE!$B$4:$Y$138,86,FALSE)+HLOOKUP("CONV.IN-OUT.70",SSEE!$B$4:$Y$138,86,FALSE)</f>
        <v>40431.840511678558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+HLOOKUP($F$82,SSEE!$B$4:$Y$138,102,FALSE)+HLOOKUP("CONV.IN-OUT.70",SSEE!$B$4:$Y$138,102,FALSE)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120342.96465762304</v>
      </c>
      <c r="M111" s="78">
        <f t="shared" si="22"/>
        <v>120342.96465762304</v>
      </c>
      <c r="N111" s="15" t="str">
        <f>+'ASIGNACION INDEX'!D103</f>
        <v>IPC</v>
      </c>
      <c r="O111" s="335">
        <f t="shared" si="23"/>
        <v>120342.96465762304</v>
      </c>
      <c r="P111" s="347" t="s">
        <v>618</v>
      </c>
      <c r="Q111" s="194"/>
      <c r="R111" s="78">
        <f>+HLOOKUP($F$82,SSEE!$B$4:$Y$138,106,FALSE)+HLOOKUP("CONV.IN-OUT.70",SSEE!$B$4:$Y$138,106,FALSE)</f>
        <v>120342.96465762304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78030.831998373193</v>
      </c>
      <c r="M116" s="78">
        <f t="shared" si="22"/>
        <v>78030.831998373193</v>
      </c>
      <c r="N116" s="15" t="str">
        <f>+'ASIGNACION INDEX'!D108</f>
        <v>IPC</v>
      </c>
      <c r="O116" s="335">
        <f t="shared" si="23"/>
        <v>78030.831998373193</v>
      </c>
      <c r="P116" s="347" t="s">
        <v>618</v>
      </c>
      <c r="Q116" s="194"/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24896.942697606799</v>
      </c>
      <c r="M118" s="78">
        <f t="shared" si="22"/>
        <v>24896.942697606799</v>
      </c>
      <c r="N118" s="15" t="str">
        <f>+'ASIGNACION INDEX'!D110</f>
        <v>IPC</v>
      </c>
      <c r="O118" s="335">
        <f t="shared" si="23"/>
        <v>24896.942697606799</v>
      </c>
      <c r="P118" s="348"/>
      <c r="R118" s="78">
        <f>+(HLOOKUP($F$82,SSEE!$B$4:$Y$163,159,FALSE)+HLOOKUP("CONV.IN-OUT.70",SSEE!$B$4:$Y$163,159,FALSE))*VLOOKUP($C$5,'Data SSEE'!$A$2:$L$21,11,FALSE)</f>
        <v>24896.942697606799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466096.50329722918</v>
      </c>
      <c r="N119" s="15">
        <f>+'ASIGNACION INDEX'!D111</f>
        <v>0</v>
      </c>
      <c r="O119" s="336">
        <f>SUM(O108:O118)</f>
        <v>466096.50329722918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3676986.2379773427</v>
      </c>
      <c r="K127" s="15">
        <f>+'ASIGNACION INDEX'!C119</f>
        <v>0</v>
      </c>
      <c r="L127" s="88"/>
      <c r="M127" s="88">
        <f>+M124+M95+M79+M105+M119</f>
        <v>1529456.7082329919</v>
      </c>
      <c r="N127" s="15">
        <f>+'ASIGNACION INDEX'!D119</f>
        <v>0</v>
      </c>
      <c r="O127" s="336">
        <f>+O124+O95+O79+O105+O119</f>
        <v>5206442.946210335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1260.3798786976733</v>
      </c>
      <c r="M176" s="78">
        <f t="shared" si="35"/>
        <v>1260.3798786976733</v>
      </c>
      <c r="N176" s="15" t="str">
        <f>+'ASIGNACION INDEX'!D168</f>
        <v>IPC</v>
      </c>
      <c r="O176" s="335">
        <f t="shared" si="36"/>
        <v>1260.3798786976733</v>
      </c>
      <c r="P176" s="348"/>
      <c r="Q176" s="194"/>
      <c r="R176" s="111">
        <f>+HLOOKUP($C$5,'Transporte LAT '!$A$3:$Z$41,39,FALSE)</f>
        <v>1260.3798786976733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165264.36102868698</v>
      </c>
      <c r="N177" s="15">
        <f>+'ASIGNACION INDEX'!D169</f>
        <v>0</v>
      </c>
      <c r="O177" s="335">
        <f t="shared" si="36"/>
        <v>165264.36102868698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623232.59504643967</v>
      </c>
      <c r="N184" s="15">
        <f>+'ASIGNACION INDEX'!D176</f>
        <v>0</v>
      </c>
      <c r="O184" s="336">
        <f>+O182+O147+O177+O158</f>
        <v>730302.16756365076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2569197.1321942965</v>
      </c>
      <c r="N188" s="15" t="str">
        <f>+'ASIGNACION INDEX'!D180</f>
        <v>IPC</v>
      </c>
      <c r="O188" s="335">
        <f t="shared" si="37"/>
        <v>2569197.1321942965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367028.16174204228</v>
      </c>
      <c r="N192" s="15" t="str">
        <f>+'ASIGNACION INDEX'!D184</f>
        <v>IPC</v>
      </c>
      <c r="O192" s="335">
        <f t="shared" si="37"/>
        <v>367028.16174204228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1468112.6469681691</v>
      </c>
      <c r="N193" s="15" t="str">
        <f>+'ASIGNACION INDEX'!D185</f>
        <v>IPC</v>
      </c>
      <c r="O193" s="335">
        <f t="shared" si="37"/>
        <v>1468112.6469681691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734056.32348408457</v>
      </c>
      <c r="N194" s="15" t="str">
        <f>+'ASIGNACION INDEX'!D186</f>
        <v>IPC</v>
      </c>
      <c r="O194" s="335">
        <f t="shared" si="37"/>
        <v>734056.32348408457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367028.16174204228</v>
      </c>
      <c r="N195" s="15" t="str">
        <f>+'ASIGNACION INDEX'!D187</f>
        <v>IPC</v>
      </c>
      <c r="O195" s="335">
        <f t="shared" si="37"/>
        <v>367028.16174204228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734056.32348408457</v>
      </c>
      <c r="N197" s="15" t="str">
        <f>+'ASIGNACION INDEX'!D189</f>
        <v>IPC</v>
      </c>
      <c r="O197" s="335">
        <f t="shared" si="37"/>
        <v>734056.32348408457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6359478.7496147184</v>
      </c>
      <c r="N200" s="182"/>
      <c r="O200" s="341">
        <f>SUM(O186:O199)</f>
        <v>6359478.7496147184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60730092.447516814</v>
      </c>
      <c r="K207" s="192"/>
      <c r="L207" s="191"/>
      <c r="M207" s="191">
        <f>+$M$127+M60+M200+$M$184</f>
        <v>19035018.650506362</v>
      </c>
      <c r="N207" s="193"/>
      <c r="O207" s="343">
        <f>+$O$127+O60+O200+$O$184</f>
        <v>79765111.098023176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14721963.289115453</v>
      </c>
      <c r="O215" s="270">
        <f t="shared" ref="O215:O217" si="41">SUM(H215:N215)</f>
        <v>73314037.543977365</v>
      </c>
      <c r="P215" s="271">
        <f t="shared" ref="P215:P217" si="42">+H215/$O215</f>
        <v>0.77674124280583012</v>
      </c>
      <c r="Q215" s="271">
        <f t="shared" ref="Q215:Q217" si="43">+I215/$O215</f>
        <v>0</v>
      </c>
      <c r="R215" s="271">
        <f t="shared" ref="R215:R217" si="44">+J215/$O215</f>
        <v>2.2451875152180382E-2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0.20080688204198952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3676986.2379773427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1980515.6013755959</v>
      </c>
      <c r="O216" s="270">
        <f t="shared" si="41"/>
        <v>5657501.8393529383</v>
      </c>
      <c r="P216" s="271">
        <f t="shared" si="42"/>
        <v>0</v>
      </c>
      <c r="Q216" s="271">
        <f t="shared" si="43"/>
        <v>0</v>
      </c>
      <c r="R216" s="271">
        <f t="shared" si="44"/>
        <v>0.64993107247454085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0.35006892752545921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107069.57251721113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686502.14217567001</v>
      </c>
      <c r="O217" s="270">
        <f t="shared" si="41"/>
        <v>793571.7146928811</v>
      </c>
      <c r="P217" s="271">
        <f t="shared" si="42"/>
        <v>0</v>
      </c>
      <c r="Q217" s="271">
        <f t="shared" si="43"/>
        <v>0</v>
      </c>
      <c r="R217" s="271">
        <f t="shared" si="44"/>
        <v>0.13492110484135381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0.86507889515864622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3676986.2379773427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1529456.7082329916</v>
      </c>
      <c r="O219" s="212">
        <f>SUM(H219:N219)</f>
        <v>5206442.9462103341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0.70623768971745815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0.29376231028254185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107069.57251721113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623232.59504643944</v>
      </c>
      <c r="O220" s="212">
        <f>SUM(H220:N220)</f>
        <v>730302.16756365052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0.14660996129096018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0.85339003870903984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56946036.637022264</v>
      </c>
      <c r="I224" s="212">
        <f t="shared" si="55"/>
        <v>0</v>
      </c>
      <c r="J224" s="212">
        <f t="shared" si="55"/>
        <v>5430093.4283341998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17388981.03266672</v>
      </c>
      <c r="O224" s="214">
        <f>SUM(H224:N224)</f>
        <v>79765111.098023176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0.71392161125484299</v>
      </c>
      <c r="I225" s="216">
        <f t="shared" si="56"/>
        <v>0</v>
      </c>
      <c r="J225" s="216">
        <f t="shared" si="56"/>
        <v>6.8076046702438234E-2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0.21800234204271887</v>
      </c>
      <c r="O225" s="216">
        <f>SUM(H225:N225)</f>
        <v>1.0000000000000002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5845150.3093428835</v>
      </c>
      <c r="I230" s="195">
        <f>+$O200*($O$127/(O60+$O$127+$O$184))</f>
        <v>451058.89314260433</v>
      </c>
      <c r="J230" s="1274">
        <f>+$O200*($O$184/(O60+$O$127+$O$184))</f>
        <v>63269.547129230617</v>
      </c>
      <c r="K230" s="265">
        <f>+SUM(H230:J230)</f>
        <v>6359478.7496147184</v>
      </c>
      <c r="L230" s="266">
        <f>+K230-O200</f>
        <v>0</v>
      </c>
    </row>
  </sheetData>
  <mergeCells count="18">
    <mergeCell ref="G228:L228"/>
    <mergeCell ref="C124:D124"/>
    <mergeCell ref="G213:W213"/>
    <mergeCell ref="G222:O222"/>
    <mergeCell ref="P6:P7"/>
    <mergeCell ref="P8:P9"/>
    <mergeCell ref="A2:O2"/>
    <mergeCell ref="A3:O3"/>
    <mergeCell ref="D6:D9"/>
    <mergeCell ref="E6:E9"/>
    <mergeCell ref="G6:J7"/>
    <mergeCell ref="O6:O7"/>
    <mergeCell ref="I8:I9"/>
    <mergeCell ref="K8:K9"/>
    <mergeCell ref="N8:N9"/>
    <mergeCell ref="L7:M7"/>
    <mergeCell ref="G8:G9"/>
    <mergeCell ref="H8:H9"/>
  </mergeCells>
  <pageMargins left="0.7" right="0.7" top="0.75" bottom="0.75" header="0.3" footer="0.3"/>
  <pageSetup orientation="portrait" verticalDpi="0" r:id="rId1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CB8B9-AE6C-4BEC-8E05-5CF8DA594967}">
  <sheetPr codeName="Hoja97"/>
  <dimension ref="A2:W230"/>
  <sheetViews>
    <sheetView showGridLines="0" zoomScale="70" zoomScaleNormal="70" workbookViewId="0">
      <pane xSplit="3" ySplit="9" topLeftCell="D51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766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1.6287326362371009</v>
      </c>
      <c r="M27" s="78">
        <f t="shared" ref="M27" si="6">+L27*E27</f>
        <v>27312.217577059942</v>
      </c>
      <c r="N27" s="15" t="str">
        <f>+'ASIGNACION INDEX'!D19</f>
        <v>IPC</v>
      </c>
      <c r="O27" s="335">
        <f t="shared" ref="O27" si="7">+J27+M27</f>
        <v>27312.217577059942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27312.217577059942</v>
      </c>
      <c r="N33" s="15">
        <f>+'ASIGNACION INDEX'!D25</f>
        <v>0</v>
      </c>
      <c r="O33" s="336">
        <f>SUM(O26:O32)</f>
        <v>27312.217577059942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853572.02619585791</v>
      </c>
      <c r="M36" s="1137">
        <f t="shared" ref="M36:M51" si="10">+L36*E36</f>
        <v>853572.02619585791</v>
      </c>
      <c r="N36" s="1138" t="str">
        <f>+'ASIGNACION INDEX'!D28</f>
        <v>IPC</v>
      </c>
      <c r="O36" s="1139">
        <f t="shared" ref="O36:O51" si="11">+J36+M36</f>
        <v>853572.02619585791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86240.532234982675</v>
      </c>
      <c r="M38" s="1097">
        <f t="shared" si="10"/>
        <v>86240.532234982675</v>
      </c>
      <c r="N38" s="1102" t="str">
        <f>+'ASIGNACION INDEX'!D30</f>
        <v>IPC</v>
      </c>
      <c r="O38" s="1099">
        <f t="shared" si="11"/>
        <v>86240.532234982675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212325.09089894005</v>
      </c>
      <c r="M39" s="1097">
        <f t="shared" si="10"/>
        <v>212325.09089894005</v>
      </c>
      <c r="N39" s="1102" t="str">
        <f>+'ASIGNACION INDEX'!D31</f>
        <v>IPC</v>
      </c>
      <c r="O39" s="1099">
        <f t="shared" si="11"/>
        <v>212325.09089894005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851824.70206576982</v>
      </c>
      <c r="M40" s="1097">
        <f t="shared" si="10"/>
        <v>851824.70206576982</v>
      </c>
      <c r="N40" s="1102" t="str">
        <f>+'ASIGNACION INDEX'!D32</f>
        <v>IPC</v>
      </c>
      <c r="O40" s="1099">
        <f t="shared" si="11"/>
        <v>851824.70206576982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392763.4893410973</v>
      </c>
      <c r="M41" s="1097">
        <f t="shared" si="10"/>
        <v>392763.4893410973</v>
      </c>
      <c r="N41" s="1102" t="str">
        <f>+'ASIGNACION INDEX'!D33</f>
        <v>IPC</v>
      </c>
      <c r="O41" s="1099">
        <f t="shared" si="11"/>
        <v>392763.4893410973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125426.1734778751</v>
      </c>
      <c r="M42" s="1097">
        <f t="shared" si="10"/>
        <v>125426.1734778751</v>
      </c>
      <c r="N42" s="1102" t="str">
        <f>+'ASIGNACION INDEX'!D34</f>
        <v>IPC</v>
      </c>
      <c r="O42" s="1099">
        <f t="shared" si="11"/>
        <v>125426.1734778751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1446815.2184848699</v>
      </c>
      <c r="M44" s="1097">
        <f t="shared" si="10"/>
        <v>1446815.2184848699</v>
      </c>
      <c r="N44" s="1102" t="str">
        <f>+'ASIGNACION INDEX'!D36</f>
        <v>IPC</v>
      </c>
      <c r="O44" s="1099">
        <f t="shared" si="11"/>
        <v>1446815.2184848699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255841.94290262155</v>
      </c>
      <c r="M45" s="1097">
        <f t="shared" si="10"/>
        <v>255841.94290262155</v>
      </c>
      <c r="N45" s="1102" t="str">
        <f>+'ASIGNACION INDEX'!D37</f>
        <v>IPC</v>
      </c>
      <c r="O45" s="1099">
        <f t="shared" si="11"/>
        <v>255841.94290262155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183739.35439106502</v>
      </c>
      <c r="M46" s="1097">
        <f t="shared" si="10"/>
        <v>183739.35439106502</v>
      </c>
      <c r="N46" s="1102" t="str">
        <f>+'ASIGNACION INDEX'!D38</f>
        <v>IPC</v>
      </c>
      <c r="O46" s="1099">
        <f t="shared" si="11"/>
        <v>183739.35439106502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2228434.5201158901</v>
      </c>
      <c r="M49" s="1097">
        <f t="shared" si="10"/>
        <v>2228434.5201158901</v>
      </c>
      <c r="N49" s="1102" t="str">
        <f>+'ASIGNACION INDEX'!D41</f>
        <v>IPC</v>
      </c>
      <c r="O49" s="1099">
        <f t="shared" si="11"/>
        <v>2228434.5201158901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33928.057027009767</v>
      </c>
      <c r="M50" s="1097">
        <f t="shared" si="10"/>
        <v>33928.057027009767</v>
      </c>
      <c r="N50" s="1102" t="str">
        <f>+'ASIGNACION INDEX'!D42</f>
        <v>IPC</v>
      </c>
      <c r="O50" s="1099">
        <f t="shared" si="11"/>
        <v>33928.057027009767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8339500.7621955089</v>
      </c>
      <c r="N52" s="1148">
        <f>+'ASIGNACION INDEX'!D44</f>
        <v>0</v>
      </c>
      <c r="O52" s="1149">
        <f>SUM(O36:O51)</f>
        <v>8339500.7621955089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10522850.597612213</v>
      </c>
      <c r="N60" s="15">
        <f>+'ASIGNACION INDEX'!D52</f>
        <v>0</v>
      </c>
      <c r="O60" s="336">
        <f>SUM(O22,O33,O52,O57,O14)</f>
        <v>67468887.234634474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1.6287326362371009</v>
      </c>
      <c r="M100" s="78">
        <f>+L100*E100</f>
        <v>936.52126583633299</v>
      </c>
      <c r="N100" s="15" t="str">
        <f>+'ASIGNACION INDEX'!D92</f>
        <v>IPC</v>
      </c>
      <c r="O100" s="335">
        <f>+J100+M100</f>
        <v>936.52126583633299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+HLOOKUP($F$82,SSEE!$B$4:$Y$150,140,FALSE)+HLOOKUP("CONV.IN-OUT.70",SSEE!$B$4:$Y$150,140,FALSE)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+HLOOKUP($F$82,SSEE!$B$4:$Y$150,147,FALSE)+HLOOKUP("CONV.IN-OUT.70",SSEE!$B$4:$Y$150,147,FALSE)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545713.31175263505</v>
      </c>
      <c r="N105" s="15">
        <f>+'ASIGNACION INDEX'!D97</f>
        <v>0</v>
      </c>
      <c r="O105" s="336">
        <f>SUM(O99:O104)</f>
        <v>545713.31175263505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132284.41924890451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40431.840511678558</v>
      </c>
      <c r="M109" s="78">
        <f t="shared" si="22"/>
        <v>40431.840511678558</v>
      </c>
      <c r="N109" s="15" t="str">
        <f>+'ASIGNACION INDEX'!D101</f>
        <v>IPC</v>
      </c>
      <c r="O109" s="335">
        <f t="shared" si="23"/>
        <v>40431.840511678558</v>
      </c>
      <c r="P109" s="347" t="s">
        <v>618</v>
      </c>
      <c r="Q109" s="194"/>
      <c r="R109" s="78">
        <f>+HLOOKUP($F$82,SSEE!$B$4:$Y$138,86,FALSE)+HLOOKUP("CONV.IN-OUT.70",SSEE!$B$4:$Y$138,86,FALSE)</f>
        <v>40431.840511678558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+HLOOKUP($F$82,SSEE!$B$4:$Y$138,102,FALSE)+HLOOKUP("CONV.IN-OUT.70",SSEE!$B$4:$Y$138,102,FALSE)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120342.96465762304</v>
      </c>
      <c r="M111" s="78">
        <f t="shared" si="22"/>
        <v>120342.96465762304</v>
      </c>
      <c r="N111" s="15" t="str">
        <f>+'ASIGNACION INDEX'!D103</f>
        <v>IPC</v>
      </c>
      <c r="O111" s="335">
        <f t="shared" si="23"/>
        <v>120342.96465762304</v>
      </c>
      <c r="P111" s="347" t="s">
        <v>618</v>
      </c>
      <c r="Q111" s="194"/>
      <c r="R111" s="78">
        <f>+HLOOKUP($F$82,SSEE!$B$4:$Y$138,106,FALSE)+HLOOKUP("CONV.IN-OUT.70",SSEE!$B$4:$Y$138,106,FALSE)</f>
        <v>120342.96465762304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78030.831998373193</v>
      </c>
      <c r="M116" s="78">
        <f t="shared" si="22"/>
        <v>78030.831998373193</v>
      </c>
      <c r="N116" s="15" t="str">
        <f>+'ASIGNACION INDEX'!D108</f>
        <v>IPC</v>
      </c>
      <c r="O116" s="335">
        <f t="shared" si="23"/>
        <v>78030.831998373193</v>
      </c>
      <c r="P116" s="347" t="s">
        <v>618</v>
      </c>
      <c r="Q116" s="194"/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15394.552803444969</v>
      </c>
      <c r="M118" s="78">
        <f t="shared" si="22"/>
        <v>15394.552803444969</v>
      </c>
      <c r="N118" s="15" t="str">
        <f>+'ASIGNACION INDEX'!D110</f>
        <v>IPC</v>
      </c>
      <c r="O118" s="335">
        <f t="shared" si="23"/>
        <v>15394.552803444969</v>
      </c>
      <c r="P118" s="348"/>
      <c r="R118" s="78">
        <f>+(HLOOKUP($F$82,SSEE!$B$4:$Y$163,159,FALSE)+HLOOKUP("CONV.IN-OUT.70",SSEE!$B$4:$Y$163,159,FALSE))*VLOOKUP($C$5,'Data SSEE'!$A$2:$L$21,11,FALSE)</f>
        <v>15394.552803444969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456594.11340306734</v>
      </c>
      <c r="N119" s="15">
        <f>+'ASIGNACION INDEX'!D111</f>
        <v>0</v>
      </c>
      <c r="O119" s="336">
        <f>SUM(O108:O118)</f>
        <v>456594.11340306734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3676986.2379773427</v>
      </c>
      <c r="K127" s="15">
        <f>+'ASIGNACION INDEX'!C119</f>
        <v>0</v>
      </c>
      <c r="L127" s="88"/>
      <c r="M127" s="88">
        <f>+M124+M95+M79+M105+M119</f>
        <v>1519954.31833883</v>
      </c>
      <c r="N127" s="15">
        <f>+'ASIGNACION INDEX'!D119</f>
        <v>0</v>
      </c>
      <c r="O127" s="336">
        <f>+O124+O95+O79+O105+O119</f>
        <v>5196940.5563161727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779.33201801826033</v>
      </c>
      <c r="M176" s="78">
        <f t="shared" si="35"/>
        <v>779.33201801826033</v>
      </c>
      <c r="N176" s="15" t="str">
        <f>+'ASIGNACION INDEX'!D168</f>
        <v>IPC</v>
      </c>
      <c r="O176" s="335">
        <f t="shared" si="36"/>
        <v>779.33201801826033</v>
      </c>
      <c r="P176" s="348"/>
      <c r="Q176" s="194"/>
      <c r="R176" s="111">
        <f>+HLOOKUP($C$5,'Transporte LAT '!$A$3:$Z$41,39,FALSE)</f>
        <v>779.33201801826033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164783.31316800756</v>
      </c>
      <c r="N177" s="15">
        <f>+'ASIGNACION INDEX'!D169</f>
        <v>0</v>
      </c>
      <c r="O177" s="335">
        <f t="shared" si="36"/>
        <v>164783.31316800756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622751.54718576022</v>
      </c>
      <c r="N184" s="15">
        <f>+'ASIGNACION INDEX'!D176</f>
        <v>0</v>
      </c>
      <c r="O184" s="336">
        <f>+O182+O147+O177+O158</f>
        <v>729821.11970297131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2568847.7118728766</v>
      </c>
      <c r="N188" s="15" t="str">
        <f>+'ASIGNACION INDEX'!D180</f>
        <v>IPC</v>
      </c>
      <c r="O188" s="335">
        <f t="shared" si="37"/>
        <v>2568847.7118728766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366978.24455326801</v>
      </c>
      <c r="N192" s="15" t="str">
        <f>+'ASIGNACION INDEX'!D184</f>
        <v>IPC</v>
      </c>
      <c r="O192" s="335">
        <f t="shared" si="37"/>
        <v>366978.24455326801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1467912.9782130721</v>
      </c>
      <c r="N193" s="15" t="str">
        <f>+'ASIGNACION INDEX'!D185</f>
        <v>IPC</v>
      </c>
      <c r="O193" s="335">
        <f t="shared" si="37"/>
        <v>1467912.9782130721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733956.48910653603</v>
      </c>
      <c r="N194" s="15" t="str">
        <f>+'ASIGNACION INDEX'!D186</f>
        <v>IPC</v>
      </c>
      <c r="O194" s="335">
        <f t="shared" si="37"/>
        <v>733956.48910653603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366978.24455326801</v>
      </c>
      <c r="N195" s="15" t="str">
        <f>+'ASIGNACION INDEX'!D187</f>
        <v>IPC</v>
      </c>
      <c r="O195" s="335">
        <f t="shared" si="37"/>
        <v>366978.24455326801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733956.48910653603</v>
      </c>
      <c r="N197" s="15" t="str">
        <f>+'ASIGNACION INDEX'!D189</f>
        <v>IPC</v>
      </c>
      <c r="O197" s="335">
        <f t="shared" si="37"/>
        <v>733956.48910653603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6358630.1574055562</v>
      </c>
      <c r="N200" s="182"/>
      <c r="O200" s="341">
        <f>SUM(O186:O199)</f>
        <v>6358630.1574055562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60730092.447516814</v>
      </c>
      <c r="K207" s="192"/>
      <c r="L207" s="191"/>
      <c r="M207" s="191">
        <f>+$M$127+M60+M200+$M$184</f>
        <v>19024186.620542359</v>
      </c>
      <c r="N207" s="193"/>
      <c r="O207" s="343">
        <f>+$O$127+O60+O200+$O$184</f>
        <v>79754279.068059161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14721978.29166982</v>
      </c>
      <c r="O215" s="270">
        <f t="shared" ref="O215:O217" si="41">SUM(H215:N215)</f>
        <v>73314052.546531722</v>
      </c>
      <c r="P215" s="271">
        <f t="shared" ref="P215:V217" si="42">+H215/$O215</f>
        <v>0.77674108385809337</v>
      </c>
      <c r="Q215" s="271">
        <f t="shared" si="42"/>
        <v>0</v>
      </c>
      <c r="R215" s="271">
        <f t="shared" si="42"/>
        <v>2.2451870557761364E-2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0.20080704558414531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3676986.2379773427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1970191.1298950987</v>
      </c>
      <c r="O216" s="270">
        <f t="shared" si="41"/>
        <v>5647177.3678724412</v>
      </c>
      <c r="P216" s="271">
        <f t="shared" si="42"/>
        <v>0</v>
      </c>
      <c r="Q216" s="271">
        <f t="shared" si="42"/>
        <v>0</v>
      </c>
      <c r="R216" s="271">
        <f t="shared" si="42"/>
        <v>0.65111931119716848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0.34888068880283157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685979.58113779989</v>
      </c>
      <c r="O217" s="270">
        <f t="shared" si="41"/>
        <v>793049.15365501097</v>
      </c>
      <c r="P217" s="271">
        <f t="shared" si="42"/>
        <v>0</v>
      </c>
      <c r="Q217" s="271">
        <f t="shared" si="42"/>
        <v>0</v>
      </c>
      <c r="R217" s="271">
        <f t="shared" si="42"/>
        <v>0.13501000792163773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0.86498999207836236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3676986.2379773427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1519954.3183388298</v>
      </c>
      <c r="O219" s="212">
        <f>SUM(H219:N219)</f>
        <v>5196940.5563161727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0.70752901599162366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0.29247098400837634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622751.54718575999</v>
      </c>
      <c r="O220" s="212">
        <f>SUM(H220:N220)</f>
        <v>729821.11970297107</v>
      </c>
      <c r="P220" s="264">
        <f>+H220/$O220</f>
        <v>0</v>
      </c>
      <c r="Q220" s="264">
        <f t="shared" si="46"/>
        <v>0</v>
      </c>
      <c r="R220" s="264">
        <f t="shared" si="46"/>
        <v>0.14670659648872209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0.85329340351127791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5430093.4283341998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17378149.002702717</v>
      </c>
      <c r="O224" s="214">
        <f>SUM(H224:N224)</f>
        <v>79754279.068059176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0.71401857433162608</v>
      </c>
      <c r="I225" s="216">
        <f t="shared" si="49"/>
        <v>0</v>
      </c>
      <c r="J225" s="216">
        <f t="shared" si="49"/>
        <v>6.8085292623614221E-2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0.21789613304475972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5845165.311897249</v>
      </c>
      <c r="I230" s="195">
        <f>+$O200*($O$127/(O60+$O$127+$O$184))</f>
        <v>450236.81155626895</v>
      </c>
      <c r="J230" s="1274">
        <f>+$O200*($O$184/(O60+$O$127+$O$184))</f>
        <v>63228.033952039863</v>
      </c>
      <c r="K230" s="265">
        <f>+SUM(H230:J230)</f>
        <v>6358630.157405558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D231B-3445-47C5-94B9-E3CC8FA6B848}">
  <sheetPr codeName="Hoja98"/>
  <dimension ref="A2:W230"/>
  <sheetViews>
    <sheetView showGridLines="0" zoomScale="55" zoomScaleNormal="55" workbookViewId="0">
      <pane xSplit="3" ySplit="9" topLeftCell="D10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9.5546875" style="4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767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20.104407357829047</v>
      </c>
      <c r="M27" s="78">
        <f t="shared" ref="M27" si="6">+L27*E27</f>
        <v>337130.80698343529</v>
      </c>
      <c r="N27" s="15" t="str">
        <f>+'ASIGNACION INDEX'!D19</f>
        <v>IPC</v>
      </c>
      <c r="O27" s="335">
        <f t="shared" ref="O27" si="7">+J27+M27</f>
        <v>337130.80698343529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337130.80698343529</v>
      </c>
      <c r="N33" s="15">
        <f>+'ASIGNACION INDEX'!D25</f>
        <v>0</v>
      </c>
      <c r="O33" s="336">
        <f>SUM(O26:O32)</f>
        <v>337130.80698343529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745299.54006721219</v>
      </c>
      <c r="M36" s="1137">
        <f t="shared" ref="M36:M51" si="10">+L36*E36</f>
        <v>745299.54006721219</v>
      </c>
      <c r="N36" s="1138" t="str">
        <f>+'ASIGNACION INDEX'!D28</f>
        <v>IPC</v>
      </c>
      <c r="O36" s="1139">
        <f t="shared" ref="O36:O51" si="11">+J36+M36</f>
        <v>745299.54006721219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80039.23478551778</v>
      </c>
      <c r="M38" s="1097">
        <f t="shared" si="10"/>
        <v>80039.23478551778</v>
      </c>
      <c r="N38" s="1102" t="str">
        <f>+'ASIGNACION INDEX'!D30</f>
        <v>IPC</v>
      </c>
      <c r="O38" s="1099">
        <f t="shared" si="11"/>
        <v>80039.23478551778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197057.43182349089</v>
      </c>
      <c r="M39" s="1097">
        <f t="shared" si="10"/>
        <v>197057.43182349089</v>
      </c>
      <c r="N39" s="1102" t="str">
        <f>+'ASIGNACION INDEX'!D31</f>
        <v>IPC</v>
      </c>
      <c r="O39" s="1099">
        <f t="shared" si="11"/>
        <v>197057.43182349089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790572.54817230289</v>
      </c>
      <c r="M40" s="1097">
        <f t="shared" si="10"/>
        <v>790572.54817230289</v>
      </c>
      <c r="N40" s="1102" t="str">
        <f>+'ASIGNACION INDEX'!D32</f>
        <v>IPC</v>
      </c>
      <c r="O40" s="1099">
        <f t="shared" si="11"/>
        <v>790572.54817230289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364521.04739909491</v>
      </c>
      <c r="M41" s="1097">
        <f t="shared" si="10"/>
        <v>364521.04739909491</v>
      </c>
      <c r="N41" s="1102" t="str">
        <f>+'ASIGNACION INDEX'!D33</f>
        <v>IPC</v>
      </c>
      <c r="O41" s="1099">
        <f t="shared" si="11"/>
        <v>364521.04739909491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116407.15435163437</v>
      </c>
      <c r="M42" s="1097">
        <f t="shared" si="10"/>
        <v>116407.15435163437</v>
      </c>
      <c r="N42" s="1102" t="str">
        <f>+'ASIGNACION INDEX'!D34</f>
        <v>IPC</v>
      </c>
      <c r="O42" s="1099">
        <f t="shared" si="11"/>
        <v>116407.15435163437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1342779.0849903484</v>
      </c>
      <c r="M44" s="1097">
        <f t="shared" si="10"/>
        <v>1342779.0849903484</v>
      </c>
      <c r="N44" s="1102" t="str">
        <f>+'ASIGNACION INDEX'!D36</f>
        <v>IPC</v>
      </c>
      <c r="O44" s="1099">
        <f t="shared" si="11"/>
        <v>1342779.0849903484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237445.11780342995</v>
      </c>
      <c r="M45" s="1097">
        <f t="shared" si="10"/>
        <v>237445.11780342995</v>
      </c>
      <c r="N45" s="1102" t="str">
        <f>+'ASIGNACION INDEX'!D37</f>
        <v>IPC</v>
      </c>
      <c r="O45" s="1099">
        <f t="shared" si="11"/>
        <v>237445.11780342995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170527.20970430668</v>
      </c>
      <c r="M46" s="1097">
        <f t="shared" si="10"/>
        <v>170527.20970430668</v>
      </c>
      <c r="N46" s="1102" t="str">
        <f>+'ASIGNACION INDEX'!D38</f>
        <v>IPC</v>
      </c>
      <c r="O46" s="1099">
        <f t="shared" si="11"/>
        <v>170527.20970430668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461028.50219609641</v>
      </c>
      <c r="M47" s="1097">
        <f t="shared" si="10"/>
        <v>461028.50219609641</v>
      </c>
      <c r="N47" s="1102" t="str">
        <f>+'ASIGNACION INDEX'!D39</f>
        <v>IPC</v>
      </c>
      <c r="O47" s="1099">
        <f t="shared" si="11"/>
        <v>461028.50219609641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2068194.4920483383</v>
      </c>
      <c r="M49" s="1097">
        <f t="shared" si="10"/>
        <v>2068194.4920483383</v>
      </c>
      <c r="N49" s="1102" t="str">
        <f>+'ASIGNACION INDEX'!D41</f>
        <v>IPC</v>
      </c>
      <c r="O49" s="1099">
        <f t="shared" si="11"/>
        <v>2068194.4920483383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31488.392427844072</v>
      </c>
      <c r="M50" s="1097">
        <f t="shared" si="10"/>
        <v>31488.392427844072</v>
      </c>
      <c r="N50" s="1102" t="str">
        <f>+'ASIGNACION INDEX'!D42</f>
        <v>IPC</v>
      </c>
      <c r="O50" s="1099">
        <f t="shared" si="11"/>
        <v>31488.392427844072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7777201.2408668557</v>
      </c>
      <c r="N52" s="1148">
        <f>+'ASIGNACION INDEX'!D44</f>
        <v>0</v>
      </c>
      <c r="O52" s="1149">
        <f>SUM(O36:O51)</f>
        <v>7777201.2408668557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10270369.665689936</v>
      </c>
      <c r="N60" s="15">
        <f>+'ASIGNACION INDEX'!D52</f>
        <v>0</v>
      </c>
      <c r="O60" s="336">
        <f>SUM(O22,O33,O52,O57,O14)</f>
        <v>67216406.302712202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20.104407357829047</v>
      </c>
      <c r="M100" s="78">
        <f>+L100*E100</f>
        <v>11560.034230751702</v>
      </c>
      <c r="N100" s="15" t="str">
        <f>+'ASIGNACION INDEX'!D92</f>
        <v>IPC</v>
      </c>
      <c r="O100" s="335">
        <f>+J100+M100</f>
        <v>11560.034230751702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+HLOOKUP($F$82,SSEE!$B$4:$Y$150,140,FALSE)+HLOOKUP("CONV.IN-OUT.70",SSEE!$B$4:$Y$150,140,FALSE)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+HLOOKUP($F$82,SSEE!$B$4:$Y$150,147,FALSE)+HLOOKUP("CONV.IN-OUT.70",SSEE!$B$4:$Y$150,147,FALSE)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556336.82471755042</v>
      </c>
      <c r="N105" s="15">
        <f>+'ASIGNACION INDEX'!D97</f>
        <v>0</v>
      </c>
      <c r="O105" s="336">
        <f>SUM(O99:O104)</f>
        <v>556336.82471755042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132284.41924890451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40431.840511678558</v>
      </c>
      <c r="M109" s="78">
        <f t="shared" si="22"/>
        <v>40431.840511678558</v>
      </c>
      <c r="N109" s="15" t="str">
        <f>+'ASIGNACION INDEX'!D101</f>
        <v>IPC</v>
      </c>
      <c r="O109" s="335">
        <f t="shared" si="23"/>
        <v>40431.840511678558</v>
      </c>
      <c r="P109" s="347" t="s">
        <v>618</v>
      </c>
      <c r="Q109" s="194"/>
      <c r="R109" s="78">
        <f>+HLOOKUP($F$82,SSEE!$B$4:$Y$138,86,FALSE)+HLOOKUP("CONV.IN-OUT.70",SSEE!$B$4:$Y$138,86,FALSE)</f>
        <v>40431.840511678558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+HLOOKUP($F$82,SSEE!$B$4:$Y$138,102,FALSE)+HLOOKUP("CONV.IN-OUT.70",SSEE!$B$4:$Y$138,102,FALSE)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120342.96465762304</v>
      </c>
      <c r="M111" s="78">
        <f t="shared" si="22"/>
        <v>120342.96465762304</v>
      </c>
      <c r="N111" s="15" t="str">
        <f>+'ASIGNACION INDEX'!D103</f>
        <v>IPC</v>
      </c>
      <c r="O111" s="335">
        <f t="shared" si="23"/>
        <v>120342.96465762304</v>
      </c>
      <c r="P111" s="347" t="s">
        <v>618</v>
      </c>
      <c r="Q111" s="194"/>
      <c r="R111" s="78">
        <f>+HLOOKUP($F$82,SSEE!$B$4:$Y$138,106,FALSE)+HLOOKUP("CONV.IN-OUT.70",SSEE!$B$4:$Y$138,106,FALSE)</f>
        <v>120342.96465762304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78030.831998373193</v>
      </c>
      <c r="M116" s="78">
        <f t="shared" si="22"/>
        <v>78030.831998373193</v>
      </c>
      <c r="N116" s="15" t="str">
        <f>+'ASIGNACION INDEX'!D108</f>
        <v>IPC</v>
      </c>
      <c r="O116" s="335">
        <f t="shared" si="23"/>
        <v>78030.831998373193</v>
      </c>
      <c r="P116" s="347" t="s">
        <v>618</v>
      </c>
      <c r="Q116" s="194"/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1771.0547472989788</v>
      </c>
      <c r="M118" s="78">
        <f t="shared" si="22"/>
        <v>1771.0547472989788</v>
      </c>
      <c r="N118" s="15" t="str">
        <f>+'ASIGNACION INDEX'!D110</f>
        <v>IPC</v>
      </c>
      <c r="O118" s="335">
        <f t="shared" si="23"/>
        <v>1771.0547472989788</v>
      </c>
      <c r="P118" s="348"/>
      <c r="R118" s="78">
        <f>+(HLOOKUP($F$82,SSEE!$B$4:$Y$163,159,FALSE)+HLOOKUP("CONV.IN-OUT.70",SSEE!$B$4:$Y$163,159,FALSE))*VLOOKUP($C$5,'Data SSEE'!$A$2:$L$21,11,FALSE)</f>
        <v>1771.0547472989788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442970.61534692138</v>
      </c>
      <c r="N119" s="15">
        <f>+'ASIGNACION INDEX'!D111</f>
        <v>0</v>
      </c>
      <c r="O119" s="336">
        <f>SUM(O108:O118)</f>
        <v>442970.61534692138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3676986.2379773427</v>
      </c>
      <c r="K127" s="15">
        <f>+'ASIGNACION INDEX'!C119</f>
        <v>0</v>
      </c>
      <c r="L127" s="88"/>
      <c r="M127" s="88">
        <f>+M124+M95+M79+M105+M119</f>
        <v>1516954.3332475994</v>
      </c>
      <c r="N127" s="15">
        <f>+'ASIGNACION INDEX'!D119</f>
        <v>0</v>
      </c>
      <c r="O127" s="336">
        <f>+O124+O95+O79+O105+O119</f>
        <v>5193940.5712249428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112.03221297855707</v>
      </c>
      <c r="M176" s="78">
        <f t="shared" si="35"/>
        <v>112.03221297855707</v>
      </c>
      <c r="N176" s="15" t="str">
        <f>+'ASIGNACION INDEX'!D168</f>
        <v>IPC</v>
      </c>
      <c r="O176" s="335">
        <f t="shared" si="36"/>
        <v>112.03221297855707</v>
      </c>
      <c r="P176" s="348"/>
      <c r="Q176" s="194"/>
      <c r="R176" s="111">
        <f>+HLOOKUP($C$5,'Transporte LAT '!$A$3:$Z$41,39,FALSE)</f>
        <v>112.03221297855707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164116.01336296785</v>
      </c>
      <c r="N177" s="15">
        <f>+'ASIGNACION INDEX'!D169</f>
        <v>0</v>
      </c>
      <c r="O177" s="335">
        <f t="shared" si="36"/>
        <v>164116.01336296785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622084.24738072045</v>
      </c>
      <c r="N184" s="15">
        <f>+'ASIGNACION INDEX'!D176</f>
        <v>0</v>
      </c>
      <c r="O184" s="336">
        <f>+O182+O147+O177+O158</f>
        <v>729153.81989793153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2559882.5242842282</v>
      </c>
      <c r="N188" s="15" t="str">
        <f>+'ASIGNACION INDEX'!D180</f>
        <v>IPC</v>
      </c>
      <c r="O188" s="335">
        <f t="shared" si="37"/>
        <v>2559882.5242842282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365697.50346917543</v>
      </c>
      <c r="N192" s="15" t="str">
        <f>+'ASIGNACION INDEX'!D184</f>
        <v>IPC</v>
      </c>
      <c r="O192" s="335">
        <f t="shared" si="37"/>
        <v>365697.50346917543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1462790.0138767017</v>
      </c>
      <c r="N193" s="15" t="str">
        <f>+'ASIGNACION INDEX'!D185</f>
        <v>IPC</v>
      </c>
      <c r="O193" s="335">
        <f t="shared" si="37"/>
        <v>1462790.0138767017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731395.00693835085</v>
      </c>
      <c r="N194" s="15" t="str">
        <f>+'ASIGNACION INDEX'!D186</f>
        <v>IPC</v>
      </c>
      <c r="O194" s="335">
        <f t="shared" si="37"/>
        <v>731395.00693835085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365697.50346917543</v>
      </c>
      <c r="N195" s="15" t="str">
        <f>+'ASIGNACION INDEX'!D187</f>
        <v>IPC</v>
      </c>
      <c r="O195" s="335">
        <f t="shared" si="37"/>
        <v>365697.50346917543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731395.00693835085</v>
      </c>
      <c r="N197" s="15" t="str">
        <f>+'ASIGNACION INDEX'!D189</f>
        <v>IPC</v>
      </c>
      <c r="O197" s="335">
        <f t="shared" si="37"/>
        <v>731395.00693835085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6336857.5589759815</v>
      </c>
      <c r="N200" s="182"/>
      <c r="O200" s="341">
        <f>SUM(O186:O199)</f>
        <v>6336857.5589759815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60730092.447516814</v>
      </c>
      <c r="K207" s="192"/>
      <c r="L207" s="191"/>
      <c r="M207" s="191">
        <f>+$M$127+M60+M200+$M$184</f>
        <v>18746265.805294238</v>
      </c>
      <c r="N207" s="193"/>
      <c r="O207" s="343">
        <f>+$O$127+O60+O200+$O$184</f>
        <v>79476358.252811059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14448008.560895519</v>
      </c>
      <c r="O215" s="270">
        <f t="shared" ref="O215:O217" si="41">SUM(H215:N215)</f>
        <v>73040082.815757424</v>
      </c>
      <c r="P215" s="271">
        <f t="shared" ref="P215:V217" si="42">+H215/$O215</f>
        <v>0.77965460116834528</v>
      </c>
      <c r="Q215" s="271">
        <f t="shared" si="42"/>
        <v>0</v>
      </c>
      <c r="R215" s="271">
        <f t="shared" si="42"/>
        <v>2.2536086411508484E-2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0.19780931242014629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3676986.2379773427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1966960.9816032539</v>
      </c>
      <c r="O216" s="270">
        <f t="shared" si="41"/>
        <v>5643947.2195805963</v>
      </c>
      <c r="P216" s="271">
        <f t="shared" si="42"/>
        <v>0</v>
      </c>
      <c r="Q216" s="271">
        <f t="shared" si="42"/>
        <v>0</v>
      </c>
      <c r="R216" s="271">
        <f t="shared" si="42"/>
        <v>0.6514919603111704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0.3485080396888296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685258.64495581738</v>
      </c>
      <c r="O217" s="270">
        <f t="shared" si="41"/>
        <v>792328.21747302846</v>
      </c>
      <c r="P217" s="271">
        <f t="shared" si="42"/>
        <v>0</v>
      </c>
      <c r="Q217" s="271">
        <f t="shared" si="42"/>
        <v>0</v>
      </c>
      <c r="R217" s="271">
        <f t="shared" si="42"/>
        <v>0.13513285297182523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0.8648671470281748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3676986.2379773427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1516954.3332475992</v>
      </c>
      <c r="O219" s="212">
        <f>SUM(H219:N219)</f>
        <v>5193940.5712249419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0.70793767998584556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0.29206232001415444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622084.24738072034</v>
      </c>
      <c r="O220" s="212">
        <f>SUM(H220:N220)</f>
        <v>729153.81989793142</v>
      </c>
      <c r="P220" s="264">
        <f>+H220/$O220</f>
        <v>0</v>
      </c>
      <c r="Q220" s="264">
        <f t="shared" si="46"/>
        <v>0</v>
      </c>
      <c r="R220" s="264">
        <f t="shared" si="46"/>
        <v>0.14684085798549196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0.85315914201450815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5430093.4283341998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17100228.187454589</v>
      </c>
      <c r="O224" s="214">
        <f>SUM(H224:N224)</f>
        <v>79476358.252811044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0.71651542532785983</v>
      </c>
      <c r="I225" s="216">
        <f t="shared" si="49"/>
        <v>0</v>
      </c>
      <c r="J225" s="216">
        <f t="shared" si="49"/>
        <v>6.8323380030339276E-2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0.21516119464180106</v>
      </c>
      <c r="O225" s="216">
        <f>SUM(H225:N225)</f>
        <v>1.0000000000000002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5823676.513045229</v>
      </c>
      <c r="I230" s="195">
        <f>+$O200*($O$127/(O60+$O$127+$O$184))</f>
        <v>450006.64835565473</v>
      </c>
      <c r="J230" s="1274">
        <f>+$O200*($O$184/(O60+$O$127+$O$184))</f>
        <v>63174.397575096984</v>
      </c>
      <c r="K230" s="265">
        <f>+SUM(H230:J230)</f>
        <v>6336857.5589759806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68E8D-4767-443E-A25C-42F0EF5F0BA6}">
  <sheetPr codeName="Hoja82"/>
  <dimension ref="A2:W230"/>
  <sheetViews>
    <sheetView showGridLines="0" zoomScale="40" zoomScaleNormal="40" workbookViewId="0">
      <pane xSplit="3" ySplit="9" topLeftCell="D173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768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2.2301110413770004</v>
      </c>
      <c r="M27" s="78">
        <f t="shared" ref="M27" si="6">+L27*E27</f>
        <v>37396.732052850923</v>
      </c>
      <c r="N27" s="15" t="str">
        <f>+'ASIGNACION INDEX'!D19</f>
        <v>IPC</v>
      </c>
      <c r="O27" s="335">
        <f t="shared" ref="O27" si="7">+J27+M27</f>
        <v>37396.732052850923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37396.732052850923</v>
      </c>
      <c r="N33" s="15">
        <f>+'ASIGNACION INDEX'!D25</f>
        <v>0</v>
      </c>
      <c r="O33" s="336">
        <f>SUM(O26:O32)</f>
        <v>37396.732052850923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774199.01421246817</v>
      </c>
      <c r="M36" s="1137">
        <f t="shared" ref="M36:M51" si="10">+L36*E36</f>
        <v>774199.01421246817</v>
      </c>
      <c r="N36" s="1138" t="str">
        <f>+'ASIGNACION INDEX'!D28</f>
        <v>IPC</v>
      </c>
      <c r="O36" s="1139">
        <f t="shared" ref="O36:O51" si="11">+J36+M36</f>
        <v>774199.01421246817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81694.449713296533</v>
      </c>
      <c r="M38" s="1097">
        <f t="shared" si="10"/>
        <v>81694.449713296533</v>
      </c>
      <c r="N38" s="1102" t="str">
        <f>+'ASIGNACION INDEX'!D30</f>
        <v>IPC</v>
      </c>
      <c r="O38" s="1099">
        <f t="shared" si="11"/>
        <v>81694.449713296533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201132.58825968165</v>
      </c>
      <c r="M39" s="1097">
        <f t="shared" si="10"/>
        <v>201132.58825968165</v>
      </c>
      <c r="N39" s="1102" t="str">
        <f>+'ASIGNACION INDEX'!D31</f>
        <v>IPC</v>
      </c>
      <c r="O39" s="1099">
        <f t="shared" si="11"/>
        <v>201132.58825968165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806921.62355681241</v>
      </c>
      <c r="M40" s="1097">
        <f t="shared" si="10"/>
        <v>806921.62355681241</v>
      </c>
      <c r="N40" s="1102" t="str">
        <f>+'ASIGNACION INDEX'!D32</f>
        <v>IPC</v>
      </c>
      <c r="O40" s="1099">
        <f t="shared" si="11"/>
        <v>806921.62355681241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372059.35883799568</v>
      </c>
      <c r="M41" s="1097">
        <f t="shared" si="10"/>
        <v>372059.35883799568</v>
      </c>
      <c r="N41" s="1102" t="str">
        <f>+'ASIGNACION INDEX'!D33</f>
        <v>IPC</v>
      </c>
      <c r="O41" s="1099">
        <f t="shared" si="11"/>
        <v>372059.35883799568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118814.45947017273</v>
      </c>
      <c r="M42" s="1097">
        <f t="shared" si="10"/>
        <v>118814.45947017273</v>
      </c>
      <c r="N42" s="1102" t="str">
        <f>+'ASIGNACION INDEX'!D34</f>
        <v>IPC</v>
      </c>
      <c r="O42" s="1099">
        <f t="shared" si="11"/>
        <v>118814.45947017273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1370547.8160650649</v>
      </c>
      <c r="M44" s="1097">
        <f t="shared" si="10"/>
        <v>1370547.8160650649</v>
      </c>
      <c r="N44" s="1102" t="str">
        <f>+'ASIGNACION INDEX'!D36</f>
        <v>IPC</v>
      </c>
      <c r="O44" s="1099">
        <f t="shared" si="11"/>
        <v>1370547.8160650649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242355.49337822912</v>
      </c>
      <c r="M45" s="1097">
        <f t="shared" si="10"/>
        <v>242355.49337822912</v>
      </c>
      <c r="N45" s="1102" t="str">
        <f>+'ASIGNACION INDEX'!D37</f>
        <v>IPC</v>
      </c>
      <c r="O45" s="1099">
        <f t="shared" si="11"/>
        <v>242355.49337822912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174053.71996957096</v>
      </c>
      <c r="M46" s="1097">
        <f t="shared" si="10"/>
        <v>174053.71996957096</v>
      </c>
      <c r="N46" s="1102" t="str">
        <f>+'ASIGNACION INDEX'!D38</f>
        <v>IPC</v>
      </c>
      <c r="O46" s="1099">
        <f t="shared" si="11"/>
        <v>174053.71996957096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470562.59208352916</v>
      </c>
      <c r="M47" s="1097">
        <f t="shared" si="10"/>
        <v>470562.59208352916</v>
      </c>
      <c r="N47" s="1102" t="str">
        <f>+'ASIGNACION INDEX'!D39</f>
        <v>IPC</v>
      </c>
      <c r="O47" s="1099">
        <f t="shared" si="11"/>
        <v>470562.59208352916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2110964.8459374239</v>
      </c>
      <c r="M49" s="1097">
        <f t="shared" si="10"/>
        <v>2110964.8459374239</v>
      </c>
      <c r="N49" s="1102" t="str">
        <f>+'ASIGNACION INDEX'!D41</f>
        <v>IPC</v>
      </c>
      <c r="O49" s="1099">
        <f t="shared" si="11"/>
        <v>2110964.8459374239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32139.573780814149</v>
      </c>
      <c r="M50" s="1097">
        <f t="shared" si="10"/>
        <v>32139.573780814149</v>
      </c>
      <c r="N50" s="1102" t="str">
        <f>+'ASIGNACION INDEX'!D42</f>
        <v>IPC</v>
      </c>
      <c r="O50" s="1099">
        <f t="shared" si="11"/>
        <v>32139.573780814149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7927287.020362298</v>
      </c>
      <c r="N52" s="1148">
        <f>+'ASIGNACION INDEX'!D44</f>
        <v>0</v>
      </c>
      <c r="O52" s="1149">
        <f>SUM(O36:O51)</f>
        <v>7927287.020362298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10120721.370254794</v>
      </c>
      <c r="N60" s="15">
        <f>+'ASIGNACION INDEX'!D52</f>
        <v>0</v>
      </c>
      <c r="O60" s="336">
        <f>SUM(O22,O33,O52,O57,O14)</f>
        <v>67066758.007277057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2.2301110413770004</v>
      </c>
      <c r="M100" s="78">
        <f>+L100*E100</f>
        <v>1282.3138487917752</v>
      </c>
      <c r="N100" s="15" t="str">
        <f>+'ASIGNACION INDEX'!D92</f>
        <v>IPC</v>
      </c>
      <c r="O100" s="335">
        <f>+J100+M100</f>
        <v>1282.3138487917752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571869.64330040885</v>
      </c>
      <c r="N105" s="15">
        <f>+'ASIGNACION INDEX'!D97</f>
        <v>0</v>
      </c>
      <c r="O105" s="336">
        <f>SUM(O99:O104)</f>
        <v>571869.64330040885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7052.8309783147388</v>
      </c>
      <c r="M118" s="78">
        <f t="shared" si="22"/>
        <v>7052.8309783147388</v>
      </c>
      <c r="N118" s="15" t="str">
        <f>+'ASIGNACION INDEX'!D110</f>
        <v>IPC</v>
      </c>
      <c r="O118" s="335">
        <f t="shared" si="23"/>
        <v>7052.8309783147388</v>
      </c>
      <c r="P118" s="348"/>
      <c r="R118" s="78">
        <f>+(HLOOKUP($F$82,SSEE!$B$4:$Y$163,159,FALSE)+HLOOKUP("CONV.IN-OUT.70",SSEE!$B$4:$Y$163,159,FALSE))*VLOOKUP($C$5,'Data SSEE'!$A$2:$L$21,11,FALSE)</f>
        <v>7052.8309783147388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733979.53100338217</v>
      </c>
      <c r="N119" s="15">
        <f>+'ASIGNACION INDEX'!D111</f>
        <v>0</v>
      </c>
      <c r="O119" s="336">
        <f>SUM(O108:O118)</f>
        <v>733979.53100338217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3347584.4828487593</v>
      </c>
      <c r="K127" s="15">
        <f>+'ASIGNACION INDEX'!C119</f>
        <v>0</v>
      </c>
      <c r="L127" s="88"/>
      <c r="M127" s="88">
        <f>+M124+M95+M79+M105+M119</f>
        <v>1900504.9069345132</v>
      </c>
      <c r="N127" s="15">
        <f>+'ASIGNACION INDEX'!D119</f>
        <v>0</v>
      </c>
      <c r="O127" s="336">
        <f>+O124+O95+O79+O105+O119</f>
        <v>5248089.3897832725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1.7134581893706775</v>
      </c>
      <c r="M154" s="78">
        <f t="shared" si="31"/>
        <v>34269.163787413549</v>
      </c>
      <c r="N154" s="15" t="str">
        <f>+'ASIGNACION INDEX'!D146</f>
        <v>IPC</v>
      </c>
      <c r="O154" s="335">
        <f t="shared" si="32"/>
        <v>34269.163787413549</v>
      </c>
      <c r="P154" s="347" t="s">
        <v>617</v>
      </c>
      <c r="Q154" s="194"/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430264.66378741356</v>
      </c>
      <c r="N158" s="15">
        <f>+'ASIGNACION INDEX'!D150</f>
        <v>0</v>
      </c>
      <c r="O158" s="336">
        <f>SUM(O151:O157)</f>
        <v>430264.66378741356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366.25915781451346</v>
      </c>
      <c r="M176" s="78">
        <f t="shared" si="35"/>
        <v>366.25915781451346</v>
      </c>
      <c r="N176" s="15" t="str">
        <f>+'ASIGNACION INDEX'!D168</f>
        <v>IPC</v>
      </c>
      <c r="O176" s="335">
        <f t="shared" si="36"/>
        <v>366.25915781451346</v>
      </c>
      <c r="P176" s="348"/>
      <c r="Q176" s="194"/>
      <c r="R176" s="111">
        <f>+HLOOKUP($C$5,'Transporte LAT '!$A$3:$Z$41,39,FALSE)</f>
        <v>366.25915781451346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164370.24030780382</v>
      </c>
      <c r="N177" s="15">
        <f>+'ASIGNACION INDEX'!D169</f>
        <v>0</v>
      </c>
      <c r="O177" s="335">
        <f t="shared" si="36"/>
        <v>164370.24030780382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659125.2588058766</v>
      </c>
      <c r="N184" s="15">
        <f>+'ASIGNACION INDEX'!D176</f>
        <v>0</v>
      </c>
      <c r="O184" s="336">
        <f>+O182+O147+O177+O158</f>
        <v>766194.83132308768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2557836.4779934199</v>
      </c>
      <c r="N188" s="15" t="str">
        <f>+'ASIGNACION INDEX'!D180</f>
        <v>IPC</v>
      </c>
      <c r="O188" s="335">
        <f t="shared" si="37"/>
        <v>2557836.4779934199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365405.2111419171</v>
      </c>
      <c r="N192" s="15" t="str">
        <f>+'ASIGNACION INDEX'!D184</f>
        <v>IPC</v>
      </c>
      <c r="O192" s="335">
        <f t="shared" si="37"/>
        <v>365405.2111419171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1461620.8445676684</v>
      </c>
      <c r="N193" s="15" t="str">
        <f>+'ASIGNACION INDEX'!D185</f>
        <v>IPC</v>
      </c>
      <c r="O193" s="335">
        <f t="shared" si="37"/>
        <v>1461620.8445676684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730810.4222838342</v>
      </c>
      <c r="N194" s="15" t="str">
        <f>+'ASIGNACION INDEX'!D186</f>
        <v>IPC</v>
      </c>
      <c r="O194" s="335">
        <f t="shared" si="37"/>
        <v>730810.4222838342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365405.2111419171</v>
      </c>
      <c r="N195" s="15" t="str">
        <f>+'ASIGNACION INDEX'!D187</f>
        <v>IPC</v>
      </c>
      <c r="O195" s="335">
        <f t="shared" si="37"/>
        <v>365405.2111419171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730810.4222838342</v>
      </c>
      <c r="N197" s="15" t="str">
        <f>+'ASIGNACION INDEX'!D189</f>
        <v>IPC</v>
      </c>
      <c r="O197" s="335">
        <f t="shared" si="37"/>
        <v>730810.4222838342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6331888.5894125896</v>
      </c>
      <c r="N200" s="182"/>
      <c r="O200" s="341">
        <f>SUM(O186:O199)</f>
        <v>6331888.5894125896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60400690.692388229</v>
      </c>
      <c r="K207" s="192"/>
      <c r="L207" s="191"/>
      <c r="M207" s="191">
        <f>+$M$127+M60+M200+$M$184</f>
        <v>19012240.12540777</v>
      </c>
      <c r="N207" s="193"/>
      <c r="O207" s="343">
        <f>+$O$127+O60+O200+$O$184</f>
        <v>79412930.817796007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14285482.651917472</v>
      </c>
      <c r="O215" s="270">
        <f t="shared" ref="O215:O217" si="41">SUM(H215:N215)</f>
        <v>72877556.906779379</v>
      </c>
      <c r="P215" s="271">
        <f t="shared" ref="P215:V217" si="42">+H215/$O215</f>
        <v>0.78139332675303919</v>
      </c>
      <c r="Q215" s="271">
        <f t="shared" si="42"/>
        <v>0</v>
      </c>
      <c r="R215" s="271">
        <f t="shared" si="42"/>
        <v>2.2586344654022338E-2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0.19602032859293855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3347584.4828487593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2355209.9345330372</v>
      </c>
      <c r="O216" s="270">
        <f t="shared" si="41"/>
        <v>5702794.417381797</v>
      </c>
      <c r="P216" s="271">
        <f t="shared" si="42"/>
        <v>0</v>
      </c>
      <c r="Q216" s="271">
        <f t="shared" si="42"/>
        <v>0</v>
      </c>
      <c r="R216" s="271">
        <f t="shared" si="42"/>
        <v>0.58700774354507845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0.41299225645492144</v>
      </c>
      <c r="W216" s="272">
        <f t="shared" si="43"/>
        <v>0.99999999999999989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725509.92111762089</v>
      </c>
      <c r="O217" s="270">
        <f t="shared" si="41"/>
        <v>832579.49363483198</v>
      </c>
      <c r="P217" s="271">
        <f t="shared" si="42"/>
        <v>0</v>
      </c>
      <c r="Q217" s="271">
        <f t="shared" si="42"/>
        <v>0</v>
      </c>
      <c r="R217" s="271">
        <f t="shared" si="42"/>
        <v>0.12859981939955353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0.87140018060044655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3347584.4828487593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1900504.906934513</v>
      </c>
      <c r="O219" s="212">
        <f>SUM(H219:N219)</f>
        <v>5248089.3897832725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0.63786727592058079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0.36213272407941915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659125.25880587648</v>
      </c>
      <c r="O220" s="212">
        <f>SUM(H220:N220)</f>
        <v>766194.83132308756</v>
      </c>
      <c r="P220" s="264">
        <f>+H220/$O220</f>
        <v>0</v>
      </c>
      <c r="Q220" s="264">
        <f t="shared" si="46"/>
        <v>0</v>
      </c>
      <c r="R220" s="264">
        <f t="shared" si="46"/>
        <v>0.13974196658612309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0.86025803341387697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5100691.673205616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17366202.507568132</v>
      </c>
      <c r="O224" s="214">
        <f>SUM(H224:N224)</f>
        <v>79412930.817796007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0.71708770915001874</v>
      </c>
      <c r="I225" s="216">
        <f t="shared" si="49"/>
        <v>0</v>
      </c>
      <c r="J225" s="216">
        <f t="shared" si="49"/>
        <v>6.4229989004039867E-2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0.21868230184594145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5810798.8995023211</v>
      </c>
      <c r="I230" s="195">
        <f>+$O200*($O$127/(O60+$O$127+$O$184))</f>
        <v>454705.027598524</v>
      </c>
      <c r="J230" s="1274">
        <f>+$O200*($O$184/(O60+$O$127+$O$184))</f>
        <v>66384.662311744367</v>
      </c>
      <c r="K230" s="265">
        <f>+SUM(H230:J230)</f>
        <v>6331888.5894125886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AE8C3-4768-4E06-9C80-6245EB32256C}">
  <sheetPr codeName="Hoja86"/>
  <dimension ref="A2:W230"/>
  <sheetViews>
    <sheetView showGridLines="0" zoomScale="55" zoomScaleNormal="55" workbookViewId="0">
      <pane xSplit="3" ySplit="9" topLeftCell="D204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769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10.966799717119908</v>
      </c>
      <c r="M27" s="78">
        <f t="shared" ref="M27" si="6">+L27*E27</f>
        <v>183902.26445638374</v>
      </c>
      <c r="N27" s="15" t="str">
        <f>+'ASIGNACION INDEX'!D19</f>
        <v>IPC</v>
      </c>
      <c r="O27" s="335">
        <f t="shared" ref="O27" si="7">+J27+M27</f>
        <v>183902.26445638374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183902.26445638374</v>
      </c>
      <c r="N33" s="15">
        <f>+'ASIGNACION INDEX'!D25</f>
        <v>0</v>
      </c>
      <c r="O33" s="336">
        <f>SUM(O26:O32)</f>
        <v>183902.26445638374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916522.6724533767</v>
      </c>
      <c r="M36" s="1137">
        <f t="shared" ref="M36:M51" si="10">+L36*E36</f>
        <v>916522.6724533767</v>
      </c>
      <c r="N36" s="1138" t="str">
        <f>+'ASIGNACION INDEX'!D28</f>
        <v>IPC</v>
      </c>
      <c r="O36" s="1139">
        <f t="shared" ref="O36:O51" si="11">+J36+M36</f>
        <v>916522.6724533767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89846.025154163333</v>
      </c>
      <c r="M38" s="1097">
        <f t="shared" si="10"/>
        <v>89846.025154163333</v>
      </c>
      <c r="N38" s="1102" t="str">
        <f>+'ASIGNACION INDEX'!D30</f>
        <v>IPC</v>
      </c>
      <c r="O38" s="1099">
        <f t="shared" si="11"/>
        <v>89846.025154163333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221201.852115054</v>
      </c>
      <c r="M39" s="1097">
        <f t="shared" si="10"/>
        <v>221201.852115054</v>
      </c>
      <c r="N39" s="1102" t="str">
        <f>+'ASIGNACION INDEX'!D31</f>
        <v>IPC</v>
      </c>
      <c r="O39" s="1099">
        <f t="shared" si="11"/>
        <v>221201.852115054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887437.28297277272</v>
      </c>
      <c r="M40" s="1097">
        <f t="shared" si="10"/>
        <v>887437.28297277272</v>
      </c>
      <c r="N40" s="1102" t="str">
        <f>+'ASIGNACION INDEX'!D32</f>
        <v>IPC</v>
      </c>
      <c r="O40" s="1099">
        <f t="shared" si="11"/>
        <v>887437.28297277272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409183.91188526136</v>
      </c>
      <c r="M41" s="1097">
        <f t="shared" si="10"/>
        <v>409183.91188526136</v>
      </c>
      <c r="N41" s="1102" t="str">
        <f>+'ASIGNACION INDEX'!D33</f>
        <v>IPC</v>
      </c>
      <c r="O41" s="1099">
        <f t="shared" si="11"/>
        <v>409183.91188526136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130669.91639822506</v>
      </c>
      <c r="M42" s="1097">
        <f t="shared" si="10"/>
        <v>130669.91639822506</v>
      </c>
      <c r="N42" s="1102" t="str">
        <f>+'ASIGNACION INDEX'!D34</f>
        <v>IPC</v>
      </c>
      <c r="O42" s="1099">
        <f t="shared" si="11"/>
        <v>130669.91639822506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1507302.8093011752</v>
      </c>
      <c r="M44" s="1097">
        <f t="shared" si="10"/>
        <v>1507302.8093011752</v>
      </c>
      <c r="N44" s="1102" t="str">
        <f>+'ASIGNACION INDEX'!D36</f>
        <v>IPC</v>
      </c>
      <c r="O44" s="1099">
        <f t="shared" si="11"/>
        <v>1507302.8093011752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266538.03080536582</v>
      </c>
      <c r="M45" s="1097">
        <f t="shared" si="10"/>
        <v>266538.03080536582</v>
      </c>
      <c r="N45" s="1102" t="str">
        <f>+'ASIGNACION INDEX'!D37</f>
        <v>IPC</v>
      </c>
      <c r="O45" s="1099">
        <f t="shared" si="11"/>
        <v>266538.03080536582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191421.02012367846</v>
      </c>
      <c r="M46" s="1097">
        <f t="shared" si="10"/>
        <v>191421.02012367846</v>
      </c>
      <c r="N46" s="1102" t="str">
        <f>+'ASIGNACION INDEX'!D38</f>
        <v>IPC</v>
      </c>
      <c r="O46" s="1099">
        <f t="shared" si="11"/>
        <v>191421.02012367846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517515.92223607196</v>
      </c>
      <c r="M47" s="1097">
        <f t="shared" si="10"/>
        <v>517515.92223607196</v>
      </c>
      <c r="N47" s="1102" t="str">
        <f>+'ASIGNACION INDEX'!D39</f>
        <v>IPC</v>
      </c>
      <c r="O47" s="1099">
        <f t="shared" si="11"/>
        <v>517515.92223607196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2321599.5861806888</v>
      </c>
      <c r="M49" s="1097">
        <f t="shared" si="10"/>
        <v>2321599.5861806888</v>
      </c>
      <c r="N49" s="1102" t="str">
        <f>+'ASIGNACION INDEX'!D41</f>
        <v>IPC</v>
      </c>
      <c r="O49" s="1099">
        <f t="shared" si="11"/>
        <v>2321599.5861806888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35346.501071848586</v>
      </c>
      <c r="M50" s="1097">
        <f t="shared" si="10"/>
        <v>35346.501071848586</v>
      </c>
      <c r="N50" s="1102" t="str">
        <f>+'ASIGNACION INDEX'!D42</f>
        <v>IPC</v>
      </c>
      <c r="O50" s="1099">
        <f t="shared" si="11"/>
        <v>35346.501071848586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8666427.0157949198</v>
      </c>
      <c r="N52" s="1148">
        <f>+'ASIGNACION INDEX'!D44</f>
        <v>0</v>
      </c>
      <c r="O52" s="1149">
        <f>SUM(O36:O51)</f>
        <v>8666427.0157949198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11006366.898090949</v>
      </c>
      <c r="N60" s="15">
        <f>+'ASIGNACION INDEX'!D52</f>
        <v>0</v>
      </c>
      <c r="O60" s="336">
        <f>SUM(O22,O33,O52,O57,O14)</f>
        <v>67952403.535113215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10.966799717119908</v>
      </c>
      <c r="M100" s="78">
        <f>+L100*E100</f>
        <v>6305.9098373439474</v>
      </c>
      <c r="N100" s="15" t="str">
        <f>+'ASIGNACION INDEX'!D92</f>
        <v>IPC</v>
      </c>
      <c r="O100" s="335">
        <f>+J100+M100</f>
        <v>6305.9098373439474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+HLOOKUP($F$82,SSEE!$B$4:$Y$150,140,FALSE)+HLOOKUP("CONV.IN-OUT.70",SSEE!$B$4:$Y$150,140,FALSE)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+HLOOKUP($F$82,SSEE!$B$4:$Y$150,147,FALSE)+HLOOKUP("CONV.IN-OUT.70",SSEE!$B$4:$Y$150,147,FALSE)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551082.7003241427</v>
      </c>
      <c r="N105" s="15">
        <f>+'ASIGNACION INDEX'!D97</f>
        <v>0</v>
      </c>
      <c r="O105" s="336">
        <f>SUM(O99:O104)</f>
        <v>551082.7003241427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132284.41924890451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40431.840511678558</v>
      </c>
      <c r="M109" s="78">
        <f t="shared" si="22"/>
        <v>40431.840511678558</v>
      </c>
      <c r="N109" s="15" t="str">
        <f>+'ASIGNACION INDEX'!D101</f>
        <v>IPC</v>
      </c>
      <c r="O109" s="335">
        <f t="shared" si="23"/>
        <v>40431.840511678558</v>
      </c>
      <c r="P109" s="347" t="s">
        <v>618</v>
      </c>
      <c r="Q109" s="194"/>
      <c r="R109" s="78">
        <f>+HLOOKUP($F$82,SSEE!$B$4:$Y$138,86,FALSE)+HLOOKUP("CONV.IN-OUT.70",SSEE!$B$4:$Y$138,86,FALSE)</f>
        <v>40431.840511678558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+HLOOKUP($F$82,SSEE!$B$4:$Y$138,102,FALSE)+HLOOKUP("CONV.IN-OUT.70",SSEE!$B$4:$Y$138,102,FALSE)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120342.96465762304</v>
      </c>
      <c r="M111" s="78">
        <f t="shared" si="22"/>
        <v>120342.96465762304</v>
      </c>
      <c r="N111" s="15" t="str">
        <f>+'ASIGNACION INDEX'!D103</f>
        <v>IPC</v>
      </c>
      <c r="O111" s="335">
        <f t="shared" si="23"/>
        <v>120342.96465762304</v>
      </c>
      <c r="P111" s="347" t="s">
        <v>618</v>
      </c>
      <c r="Q111" s="194"/>
      <c r="R111" s="78">
        <f>+HLOOKUP($F$82,SSEE!$B$4:$Y$138,106,FALSE)+HLOOKUP("CONV.IN-OUT.70",SSEE!$B$4:$Y$138,106,FALSE)</f>
        <v>120342.96465762304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78030.831998373193</v>
      </c>
      <c r="M116" s="78">
        <f t="shared" si="22"/>
        <v>78030.831998373193</v>
      </c>
      <c r="N116" s="15" t="str">
        <f>+'ASIGNACION INDEX'!D108</f>
        <v>IPC</v>
      </c>
      <c r="O116" s="335">
        <f t="shared" si="23"/>
        <v>78030.831998373193</v>
      </c>
      <c r="P116" s="347" t="s">
        <v>618</v>
      </c>
      <c r="Q116" s="194"/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8105.9813434068647</v>
      </c>
      <c r="M118" s="78">
        <f t="shared" si="22"/>
        <v>8105.9813434068647</v>
      </c>
      <c r="N118" s="15" t="str">
        <f>+'ASIGNACION INDEX'!D110</f>
        <v>IPC</v>
      </c>
      <c r="O118" s="335">
        <f t="shared" si="23"/>
        <v>8105.9813434068647</v>
      </c>
      <c r="P118" s="348"/>
      <c r="R118" s="78">
        <f>+(HLOOKUP($F$82,SSEE!$B$4:$Y$163,159,FALSE)+HLOOKUP("CONV.IN-OUT.70",SSEE!$B$4:$Y$163,159,FALSE))*VLOOKUP($C$5,'Data SSEE'!$A$2:$L$21,11,FALSE)</f>
        <v>8105.9813434068647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449305.54194302927</v>
      </c>
      <c r="N119" s="15">
        <f>+'ASIGNACION INDEX'!D111</f>
        <v>0</v>
      </c>
      <c r="O119" s="336">
        <f>SUM(O108:O118)</f>
        <v>449305.54194302927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3676986.2379773427</v>
      </c>
      <c r="K127" s="15">
        <f>+'ASIGNACION INDEX'!C119</f>
        <v>0</v>
      </c>
      <c r="L127" s="88"/>
      <c r="M127" s="88">
        <f>+M124+M95+M79+M105+M119</f>
        <v>1518035.1354502996</v>
      </c>
      <c r="N127" s="15">
        <f>+'ASIGNACION INDEX'!D119</f>
        <v>0</v>
      </c>
      <c r="O127" s="336">
        <f>+O124+O95+O79+O105+O119</f>
        <v>5195021.3734276425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1.7134581893706775</v>
      </c>
      <c r="M154" s="78">
        <f t="shared" si="31"/>
        <v>34269.163787413549</v>
      </c>
      <c r="N154" s="15" t="str">
        <f>+'ASIGNACION INDEX'!D146</f>
        <v>IPC</v>
      </c>
      <c r="O154" s="335">
        <f t="shared" si="32"/>
        <v>34269.163787413549</v>
      </c>
      <c r="P154" s="347" t="s">
        <v>617</v>
      </c>
      <c r="Q154" s="194"/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430264.66378741356</v>
      </c>
      <c r="N158" s="15">
        <f>+'ASIGNACION INDEX'!D150</f>
        <v>0</v>
      </c>
      <c r="O158" s="336">
        <f>SUM(O151:O157)</f>
        <v>430264.66378741356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7754.9318295822659</v>
      </c>
      <c r="M176" s="78">
        <f t="shared" si="35"/>
        <v>7754.9318295822659</v>
      </c>
      <c r="N176" s="15" t="str">
        <f>+'ASIGNACION INDEX'!D168</f>
        <v>IPC</v>
      </c>
      <c r="O176" s="335">
        <f t="shared" si="36"/>
        <v>7754.9318295822659</v>
      </c>
      <c r="P176" s="348"/>
      <c r="Q176" s="194"/>
      <c r="R176" s="111">
        <f>+HLOOKUP($C$5,'Transporte LAT '!$A$3:$Z$41,39,FALSE)</f>
        <v>7754.9318295822659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171758.91297957156</v>
      </c>
      <c r="N177" s="15">
        <f>+'ASIGNACION INDEX'!D169</f>
        <v>0</v>
      </c>
      <c r="O177" s="335">
        <f t="shared" si="36"/>
        <v>171758.91297957156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666513.93147764425</v>
      </c>
      <c r="N184" s="15">
        <f>+'ASIGNACION INDEX'!D176</f>
        <v>0</v>
      </c>
      <c r="O184" s="336">
        <f>+O182+O147+O177+O158</f>
        <v>773583.50399485533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2587235.29443875</v>
      </c>
      <c r="N188" s="15" t="str">
        <f>+'ASIGNACION INDEX'!D180</f>
        <v>IPC</v>
      </c>
      <c r="O188" s="335">
        <f t="shared" si="37"/>
        <v>2587235.29443875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369605.04206267855</v>
      </c>
      <c r="N192" s="15" t="str">
        <f>+'ASIGNACION INDEX'!D184</f>
        <v>IPC</v>
      </c>
      <c r="O192" s="335">
        <f t="shared" si="37"/>
        <v>369605.04206267855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1478420.1682507142</v>
      </c>
      <c r="N193" s="15" t="str">
        <f>+'ASIGNACION INDEX'!D185</f>
        <v>IPC</v>
      </c>
      <c r="O193" s="335">
        <f t="shared" si="37"/>
        <v>1478420.1682507142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739210.0841253571</v>
      </c>
      <c r="N194" s="15" t="str">
        <f>+'ASIGNACION INDEX'!D186</f>
        <v>IPC</v>
      </c>
      <c r="O194" s="335">
        <f t="shared" si="37"/>
        <v>739210.0841253571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369605.04206267855</v>
      </c>
      <c r="N195" s="15" t="str">
        <f>+'ASIGNACION INDEX'!D187</f>
        <v>IPC</v>
      </c>
      <c r="O195" s="335">
        <f t="shared" si="37"/>
        <v>369605.04206267855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739210.0841253571</v>
      </c>
      <c r="N197" s="15" t="str">
        <f>+'ASIGNACION INDEX'!D189</f>
        <v>IPC</v>
      </c>
      <c r="O197" s="335">
        <f t="shared" si="37"/>
        <v>739210.0841253571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6403285.7150655342</v>
      </c>
      <c r="N200" s="182"/>
      <c r="O200" s="341">
        <f>SUM(O186:O199)</f>
        <v>6403285.7150655342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60730092.447516814</v>
      </c>
      <c r="K207" s="192"/>
      <c r="L207" s="191"/>
      <c r="M207" s="191">
        <f>+$M$127+M60+M200+$M$184</f>
        <v>19594201.680084426</v>
      </c>
      <c r="N207" s="193"/>
      <c r="O207" s="343">
        <f>+$O$127+O60+O200+$O$184</f>
        <v>80324294.127601251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15246594.419282749</v>
      </c>
      <c r="O215" s="270">
        <f t="shared" ref="O215:O217" si="41">SUM(H215:N215)</f>
        <v>73838668.674144655</v>
      </c>
      <c r="P215" s="271">
        <f t="shared" ref="P215:V217" si="42">+H215/$O215</f>
        <v>0.77122241854507445</v>
      </c>
      <c r="Q215" s="271">
        <f t="shared" si="42"/>
        <v>0</v>
      </c>
      <c r="R215" s="271">
        <f t="shared" si="42"/>
        <v>2.2292352332403599E-2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0.20648522912252204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3676986.2379773427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1968045.313399768</v>
      </c>
      <c r="O216" s="270">
        <f t="shared" si="41"/>
        <v>5645031.5513771102</v>
      </c>
      <c r="P216" s="271">
        <f t="shared" si="42"/>
        <v>0</v>
      </c>
      <c r="Q216" s="271">
        <f t="shared" si="42"/>
        <v>0</v>
      </c>
      <c r="R216" s="271">
        <f t="shared" si="42"/>
        <v>0.65136681779579053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0.34863318220420958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733524.32956226473</v>
      </c>
      <c r="O217" s="270">
        <f t="shared" si="41"/>
        <v>840593.90207947581</v>
      </c>
      <c r="P217" s="271">
        <f t="shared" si="42"/>
        <v>0</v>
      </c>
      <c r="Q217" s="271">
        <f t="shared" si="42"/>
        <v>0</v>
      </c>
      <c r="R217" s="271">
        <f t="shared" si="42"/>
        <v>0.12737372023796575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0.87262627976203433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3676986.2379773427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1518035.1354502994</v>
      </c>
      <c r="O219" s="212">
        <f>SUM(H219:N219)</f>
        <v>5195021.3734276425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0.70779039654870379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0.29220960345129615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666513.93147764425</v>
      </c>
      <c r="O220" s="212">
        <f>SUM(H220:N220)</f>
        <v>773583.50399485533</v>
      </c>
      <c r="P220" s="264">
        <f>+H220/$O220</f>
        <v>0</v>
      </c>
      <c r="Q220" s="264">
        <f t="shared" si="46"/>
        <v>0</v>
      </c>
      <c r="R220" s="264">
        <f t="shared" si="46"/>
        <v>0.13840725915727797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0.86159274084272208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5430093.4283341998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17948164.062244784</v>
      </c>
      <c r="O224" s="214">
        <f>SUM(H224:N224)</f>
        <v>80324294.127601251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0.70895159746513492</v>
      </c>
      <c r="I225" s="216">
        <f t="shared" si="49"/>
        <v>0</v>
      </c>
      <c r="J225" s="216">
        <f t="shared" si="49"/>
        <v>6.7602130679269748E-2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0.22344627185559526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5886265.1390314456</v>
      </c>
      <c r="I230" s="195">
        <f>+$O200*($O$127/(O60+$O$127+$O$184))</f>
        <v>450010.17794946855</v>
      </c>
      <c r="J230" s="1274">
        <f>+$O200*($O$184/(O60+$O$127+$O$184))</f>
        <v>67010.398084620494</v>
      </c>
      <c r="K230" s="265">
        <f>+SUM(H230:J230)</f>
        <v>6403285.7150655352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E47C2-596D-44E4-B87C-F01F35F63C76}">
  <sheetPr codeName="Hoja87"/>
  <dimension ref="A2:W230"/>
  <sheetViews>
    <sheetView showGridLines="0" zoomScale="70" zoomScaleNormal="70" workbookViewId="0">
      <pane xSplit="3" ySplit="9" topLeftCell="D85" activePane="bottomRight" state="frozen"/>
      <selection activeCell="C6" sqref="C6"/>
      <selection pane="topRight" activeCell="C6" sqref="C6"/>
      <selection pane="bottomLeft" activeCell="C6" sqref="C6"/>
      <selection pane="bottomRight" activeCell="C6" sqref="C6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770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1.3948632182562855</v>
      </c>
      <c r="M27" s="78">
        <f t="shared" ref="M27" si="6">+L27*E27</f>
        <v>23390.461306939651</v>
      </c>
      <c r="N27" s="15" t="str">
        <f>+'ASIGNACION INDEX'!D19</f>
        <v>IPC</v>
      </c>
      <c r="O27" s="335">
        <f t="shared" ref="O27" si="7">+J27+M27</f>
        <v>23390.461306939651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23390.461306939651</v>
      </c>
      <c r="N33" s="15">
        <f>+'ASIGNACION INDEX'!D25</f>
        <v>0</v>
      </c>
      <c r="O33" s="336">
        <f>SUM(O26:O32)</f>
        <v>23390.461306939651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737875.76932745101</v>
      </c>
      <c r="M36" s="1137">
        <f t="shared" ref="M36:M51" si="10">+L36*E36</f>
        <v>737875.76932745101</v>
      </c>
      <c r="N36" s="1138" t="str">
        <f>+'ASIGNACION INDEX'!D28</f>
        <v>IPC</v>
      </c>
      <c r="O36" s="1139">
        <f t="shared" ref="O36:O51" si="11">+J36+M36</f>
        <v>737875.76932745101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79614.038946759683</v>
      </c>
      <c r="M38" s="1097">
        <f t="shared" si="10"/>
        <v>79614.038946759683</v>
      </c>
      <c r="N38" s="1102" t="str">
        <f>+'ASIGNACION INDEX'!D30</f>
        <v>IPC</v>
      </c>
      <c r="O38" s="1099">
        <f t="shared" si="11"/>
        <v>79614.038946759683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196010.59522851053</v>
      </c>
      <c r="M39" s="1097">
        <f t="shared" si="10"/>
        <v>196010.59522851053</v>
      </c>
      <c r="N39" s="1102" t="str">
        <f>+'ASIGNACION INDEX'!D31</f>
        <v>IPC</v>
      </c>
      <c r="O39" s="1099">
        <f t="shared" si="11"/>
        <v>196010.59522851053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786372.75592516281</v>
      </c>
      <c r="M40" s="1097">
        <f t="shared" si="10"/>
        <v>786372.75592516281</v>
      </c>
      <c r="N40" s="1102" t="str">
        <f>+'ASIGNACION INDEX'!D32</f>
        <v>IPC</v>
      </c>
      <c r="O40" s="1099">
        <f t="shared" si="11"/>
        <v>786372.75592516281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362584.58670067403</v>
      </c>
      <c r="M41" s="1097">
        <f t="shared" si="10"/>
        <v>362584.58670067403</v>
      </c>
      <c r="N41" s="1102" t="str">
        <f>+'ASIGNACION INDEX'!D33</f>
        <v>IPC</v>
      </c>
      <c r="O41" s="1099">
        <f t="shared" si="11"/>
        <v>362584.58670067403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115788.75966352146</v>
      </c>
      <c r="M42" s="1097">
        <f t="shared" si="10"/>
        <v>115788.75966352146</v>
      </c>
      <c r="N42" s="1102" t="str">
        <f>+'ASIGNACION INDEX'!D34</f>
        <v>IPC</v>
      </c>
      <c r="O42" s="1099">
        <f t="shared" si="11"/>
        <v>115788.75966352146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1335645.7824189377</v>
      </c>
      <c r="M44" s="1097">
        <f t="shared" si="10"/>
        <v>1335645.7824189377</v>
      </c>
      <c r="N44" s="1102" t="str">
        <f>+'ASIGNACION INDEX'!D36</f>
        <v>IPC</v>
      </c>
      <c r="O44" s="1099">
        <f t="shared" si="11"/>
        <v>1335645.7824189377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236183.72798262534</v>
      </c>
      <c r="M45" s="1097">
        <f t="shared" si="10"/>
        <v>236183.72798262534</v>
      </c>
      <c r="N45" s="1102" t="str">
        <f>+'ASIGNACION INDEX'!D37</f>
        <v>IPC</v>
      </c>
      <c r="O45" s="1099">
        <f t="shared" si="11"/>
        <v>236183.72798262534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169621.3107391854</v>
      </c>
      <c r="M46" s="1097">
        <f t="shared" si="10"/>
        <v>169621.3107391854</v>
      </c>
      <c r="N46" s="1102" t="str">
        <f>+'ASIGNACION INDEX'!D38</f>
        <v>IPC</v>
      </c>
      <c r="O46" s="1099">
        <f t="shared" si="11"/>
        <v>169621.3107391854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458579.36083176488</v>
      </c>
      <c r="M47" s="1097">
        <f t="shared" si="10"/>
        <v>458579.36083176488</v>
      </c>
      <c r="N47" s="1102" t="str">
        <f>+'ASIGNACION INDEX'!D39</f>
        <v>IPC</v>
      </c>
      <c r="O47" s="1099">
        <f t="shared" si="11"/>
        <v>458579.36083176488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2057207.5342879617</v>
      </c>
      <c r="M49" s="1097">
        <f t="shared" si="10"/>
        <v>2057207.5342879617</v>
      </c>
      <c r="N49" s="1102" t="str">
        <f>+'ASIGNACION INDEX'!D41</f>
        <v>IPC</v>
      </c>
      <c r="O49" s="1099">
        <f t="shared" si="11"/>
        <v>2057207.5342879617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31321.115298503952</v>
      </c>
      <c r="M50" s="1097">
        <f t="shared" si="10"/>
        <v>31321.115298503952</v>
      </c>
      <c r="N50" s="1102" t="str">
        <f>+'ASIGNACION INDEX'!D42</f>
        <v>IPC</v>
      </c>
      <c r="O50" s="1099">
        <f t="shared" si="11"/>
        <v>31321.115298503952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7738646.8224482955</v>
      </c>
      <c r="N52" s="1148">
        <f>+'ASIGNACION INDEX'!D44</f>
        <v>0</v>
      </c>
      <c r="O52" s="1149">
        <f>SUM(O36:O51)</f>
        <v>7738646.8224482955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9918074.901594881</v>
      </c>
      <c r="N60" s="15">
        <f>+'ASIGNACION INDEX'!D52</f>
        <v>0</v>
      </c>
      <c r="O60" s="336">
        <f>SUM(O22,O33,O52,O57,O14)</f>
        <v>66864111.538617149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203372.23199533951</v>
      </c>
      <c r="H84" s="14">
        <f t="shared" ref="H84:H92" si="17">+G84*0.03</f>
        <v>6101.1669598601848</v>
      </c>
      <c r="I84" s="14">
        <f>+G84*'BIENES DE CAPITAL'!$F137</f>
        <v>0</v>
      </c>
      <c r="J84" s="14">
        <f t="shared" ref="J84:J92" si="18">+G84*E84+H84*E84+E84*I84</f>
        <v>209473.39895519969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209473.39895519969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32413.972172000002</v>
      </c>
      <c r="H85" s="14">
        <f t="shared" si="17"/>
        <v>972.41916516000003</v>
      </c>
      <c r="I85" s="14">
        <f>+G85*'BIENES DE CAPITAL'!$F138</f>
        <v>0</v>
      </c>
      <c r="J85" s="14">
        <f t="shared" si="18"/>
        <v>33386.391337159999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33386.391337159999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21215.75</v>
      </c>
      <c r="M86" s="78">
        <f t="shared" si="19"/>
        <v>21215.75</v>
      </c>
      <c r="N86" s="15" t="str">
        <f>+'ASIGNACION INDEX'!D78</f>
        <v>IPC</v>
      </c>
      <c r="O86" s="335">
        <f t="shared" si="16"/>
        <v>21215.75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74933.033352981976</v>
      </c>
      <c r="H92" s="14">
        <f t="shared" si="17"/>
        <v>2247.9910005894594</v>
      </c>
      <c r="I92" s="14">
        <f>+G92*'BIENES DE CAPITAL'!$F145</f>
        <v>0</v>
      </c>
      <c r="J92" s="14">
        <f t="shared" si="18"/>
        <v>77181.02435357144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77181.02435357144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479175.81464593112</v>
      </c>
      <c r="K95" s="15">
        <f>+'ASIGNACION INDEX'!C87</f>
        <v>0</v>
      </c>
      <c r="L95" s="88"/>
      <c r="M95" s="88">
        <f>SUM(M82:M94)</f>
        <v>180419.54804665357</v>
      </c>
      <c r="N95" s="15">
        <f>+'ASIGNACION INDEX'!D87</f>
        <v>0</v>
      </c>
      <c r="O95" s="336">
        <f>SUM(O82:O94)</f>
        <v>659595.36269258475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1.3948632182562855</v>
      </c>
      <c r="M100" s="78">
        <f>+L100*E100</f>
        <v>802.04635049736419</v>
      </c>
      <c r="N100" s="15" t="str">
        <f>+'ASIGNACION INDEX'!D92</f>
        <v>IPC</v>
      </c>
      <c r="O100" s="335">
        <f>+J100+M100</f>
        <v>802.04635049736419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180657.2186468961</v>
      </c>
      <c r="M102" s="78">
        <f>+L102*E102</f>
        <v>180657.2186468961</v>
      </c>
      <c r="N102" s="15" t="str">
        <f>+'ASIGNACION INDEX'!D94</f>
        <v>IPC</v>
      </c>
      <c r="O102" s="335">
        <f>+J102+M102</f>
        <v>180657.2186468961</v>
      </c>
      <c r="P102" s="347" t="s">
        <v>617</v>
      </c>
      <c r="Q102" s="194"/>
      <c r="R102" s="78">
        <f>+HLOOKUP($F$82,SSEE!$B$4:$Y$150,140,FALSE)+HLOOKUP("CONV.IN-OUT.70",SSEE!$B$4:$Y$150,140,FALSE)</f>
        <v>180657.2186468961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4301.0183358638815</v>
      </c>
      <c r="M104" s="78">
        <f>+L104*E104</f>
        <v>4301.0183358638815</v>
      </c>
      <c r="N104" s="15" t="str">
        <f>+'ASIGNACION INDEX'!D96</f>
        <v>IPC</v>
      </c>
      <c r="O104" s="335">
        <f>+J104+M104</f>
        <v>4301.0183358638815</v>
      </c>
      <c r="P104" s="347" t="s">
        <v>617</v>
      </c>
      <c r="Q104" s="194"/>
      <c r="R104" s="78">
        <f>+HLOOKUP($F$82,SSEE!$B$4:$Y$150,147,FALSE)+HLOOKUP("CONV.IN-OUT.70",SSEE!$B$4:$Y$150,147,FALSE)</f>
        <v>4301.0183358638815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542855.54105179373</v>
      </c>
      <c r="N105" s="15">
        <f>+'ASIGNACION INDEX'!D97</f>
        <v>0</v>
      </c>
      <c r="O105" s="336">
        <f>SUM(O99:O104)</f>
        <v>542855.54105179373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117827.16889136788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77823.127759428433</v>
      </c>
      <c r="M109" s="78">
        <f t="shared" si="22"/>
        <v>77823.127759428433</v>
      </c>
      <c r="N109" s="15" t="str">
        <f>+'ASIGNACION INDEX'!D101</f>
        <v>IPC</v>
      </c>
      <c r="O109" s="335">
        <f t="shared" si="23"/>
        <v>77823.127759428433</v>
      </c>
      <c r="P109" s="347" t="s">
        <v>618</v>
      </c>
      <c r="Q109" s="194"/>
      <c r="R109" s="78">
        <f>+HLOOKUP($F$82,SSEE!$B$4:$Y$138,86,FALSE)+HLOOKUP("CONV.IN-OUT.70",SSEE!$B$4:$Y$138,86,FALSE)</f>
        <v>77823.127759428433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60308.751125780225</v>
      </c>
      <c r="M110" s="78">
        <f t="shared" si="22"/>
        <v>60308.751125780225</v>
      </c>
      <c r="N110" s="15" t="str">
        <f>+'ASIGNACION INDEX'!D102</f>
        <v>IPC</v>
      </c>
      <c r="O110" s="335">
        <f t="shared" si="23"/>
        <v>60308.751125780225</v>
      </c>
      <c r="P110" s="347" t="s">
        <v>618</v>
      </c>
      <c r="Q110" s="194"/>
      <c r="R110" s="78">
        <f>+HLOOKUP($F$82,SSEE!$B$4:$Y$138,102,FALSE)+HLOOKUP("CONV.IN-OUT.70",SSEE!$B$4:$Y$138,102,FALSE)</f>
        <v>60308.751125780225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222100.78723809964</v>
      </c>
      <c r="M111" s="78">
        <f t="shared" si="22"/>
        <v>222100.78723809964</v>
      </c>
      <c r="N111" s="15" t="str">
        <f>+'ASIGNACION INDEX'!D103</f>
        <v>IPC</v>
      </c>
      <c r="O111" s="335">
        <f t="shared" si="23"/>
        <v>222100.78723809964</v>
      </c>
      <c r="P111" s="347" t="s">
        <v>618</v>
      </c>
      <c r="Q111" s="194"/>
      <c r="R111" s="78">
        <f>+HLOOKUP($F$82,SSEE!$B$4:$Y$138,106,FALSE)+HLOOKUP("CONV.IN-OUT.70",SSEE!$B$4:$Y$138,106,FALSE)</f>
        <v>222100.78723809964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15957.287718291704</v>
      </c>
      <c r="M112" s="78">
        <f t="shared" si="22"/>
        <v>15957.287718291704</v>
      </c>
      <c r="N112" s="15" t="str">
        <f>+'ASIGNACION INDEX'!D104</f>
        <v>IPC</v>
      </c>
      <c r="O112" s="335">
        <f t="shared" si="23"/>
        <v>15957.287718291704</v>
      </c>
      <c r="P112" s="347" t="s">
        <v>618</v>
      </c>
      <c r="Q112" s="194"/>
      <c r="R112" s="78">
        <f>+HLOOKUP($F$82,SSEE!$B$4:$Y$138,115,FALSE)+HLOOKUP("CONV.IN-OUT.70",SSEE!$B$4:$Y$138,115,FALSE)</f>
        <v>15957.287718291704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70983.901191575045</v>
      </c>
      <c r="M116" s="78">
        <f t="shared" si="22"/>
        <v>70983.901191575045</v>
      </c>
      <c r="N116" s="15" t="str">
        <f>+'ASIGNACION INDEX'!D108</f>
        <v>IPC</v>
      </c>
      <c r="O116" s="335">
        <f t="shared" si="23"/>
        <v>70983.901191575045</v>
      </c>
      <c r="P116" s="347" t="s">
        <v>618</v>
      </c>
      <c r="Q116" s="194"/>
      <c r="R116" s="78">
        <f>+HLOOKUP($F$82,SSEE!$B$4:$Y$138,132,FALSE)+HLOOKUP("CONV.IN-OUT.70",SSEE!$B$4:$Y$138,132,FALSE)</f>
        <v>70983.901191575045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10117.732574147292</v>
      </c>
      <c r="M118" s="78">
        <f t="shared" si="22"/>
        <v>10117.732574147292</v>
      </c>
      <c r="N118" s="15" t="str">
        <f>+'ASIGNACION INDEX'!D110</f>
        <v>IPC</v>
      </c>
      <c r="O118" s="335">
        <f t="shared" si="23"/>
        <v>10117.732574147292</v>
      </c>
      <c r="P118" s="348"/>
      <c r="R118" s="78">
        <f>+(HLOOKUP($F$82,SSEE!$B$4:$Y$163,159,FALSE)+HLOOKUP("CONV.IN-OUT.70",SSEE!$B$4:$Y$163,159,FALSE))*VLOOKUP($C$5,'Data SSEE'!$A$2:$L$21,11,FALSE)</f>
        <v>10117.732574147292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613167.84860724292</v>
      </c>
      <c r="N119" s="15">
        <f>+'ASIGNACION INDEX'!D111</f>
        <v>0</v>
      </c>
      <c r="O119" s="336">
        <f>SUM(O108:O118)</f>
        <v>613167.84860724292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3155239.7499466827</v>
      </c>
      <c r="K127" s="15">
        <f>+'ASIGNACION INDEX'!C119</f>
        <v>0</v>
      </c>
      <c r="L127" s="88"/>
      <c r="M127" s="88">
        <f>+M124+M95+M79+M105+M119</f>
        <v>1741996.5257858494</v>
      </c>
      <c r="N127" s="15">
        <f>+'ASIGNACION INDEX'!D119</f>
        <v>0</v>
      </c>
      <c r="O127" s="336">
        <f>+O124+O95+O79+O105+O119</f>
        <v>4897236.2757325321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1.7134581893706775</v>
      </c>
      <c r="M154" s="78">
        <f t="shared" si="31"/>
        <v>34269.163787413549</v>
      </c>
      <c r="N154" s="15" t="str">
        <f>+'ASIGNACION INDEX'!D146</f>
        <v>IPC</v>
      </c>
      <c r="O154" s="335">
        <f t="shared" si="32"/>
        <v>34269.163787413549</v>
      </c>
      <c r="P154" s="347" t="s">
        <v>617</v>
      </c>
      <c r="Q154" s="194"/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430264.66378741356</v>
      </c>
      <c r="N158" s="15">
        <f>+'ASIGNACION INDEX'!D150</f>
        <v>0</v>
      </c>
      <c r="O158" s="336">
        <f>SUM(O151:O157)</f>
        <v>430264.66378741356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586.01465250322155</v>
      </c>
      <c r="M176" s="78">
        <f t="shared" si="35"/>
        <v>586.01465250322155</v>
      </c>
      <c r="N176" s="15" t="str">
        <f>+'ASIGNACION INDEX'!D168</f>
        <v>IPC</v>
      </c>
      <c r="O176" s="335">
        <f t="shared" si="36"/>
        <v>586.01465250322155</v>
      </c>
      <c r="P176" s="348"/>
      <c r="Q176" s="194"/>
      <c r="R176" s="111">
        <f>+HLOOKUP($C$5,'Transporte LAT '!$A$3:$Z$41,39,FALSE)</f>
        <v>586.01465250322155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164589.99580249251</v>
      </c>
      <c r="N177" s="15">
        <f>+'ASIGNACION INDEX'!D169</f>
        <v>0</v>
      </c>
      <c r="O177" s="335">
        <f t="shared" si="36"/>
        <v>164589.99580249251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659345.01430056524</v>
      </c>
      <c r="N184" s="15">
        <f>+'ASIGNACION INDEX'!D176</f>
        <v>0</v>
      </c>
      <c r="O184" s="336">
        <f>+O182+O147+O177+O158</f>
        <v>766414.58681777632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2538471.6840408612</v>
      </c>
      <c r="N188" s="15" t="str">
        <f>+'ASIGNACION INDEX'!D180</f>
        <v>IPC</v>
      </c>
      <c r="O188" s="335">
        <f t="shared" si="37"/>
        <v>2538471.6840408612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362638.81200583727</v>
      </c>
      <c r="N192" s="15" t="str">
        <f>+'ASIGNACION INDEX'!D184</f>
        <v>IPC</v>
      </c>
      <c r="O192" s="335">
        <f t="shared" si="37"/>
        <v>362638.81200583727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1450555.2480233491</v>
      </c>
      <c r="N193" s="15" t="str">
        <f>+'ASIGNACION INDEX'!D185</f>
        <v>IPC</v>
      </c>
      <c r="O193" s="335">
        <f t="shared" si="37"/>
        <v>1450555.2480233491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725277.62401167455</v>
      </c>
      <c r="N194" s="15" t="str">
        <f>+'ASIGNACION INDEX'!D186</f>
        <v>IPC</v>
      </c>
      <c r="O194" s="335">
        <f t="shared" si="37"/>
        <v>725277.62401167455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362638.81200583727</v>
      </c>
      <c r="N195" s="15" t="str">
        <f>+'ASIGNACION INDEX'!D187</f>
        <v>IPC</v>
      </c>
      <c r="O195" s="335">
        <f t="shared" si="37"/>
        <v>362638.81200583727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725277.62401167455</v>
      </c>
      <c r="N197" s="15" t="str">
        <f>+'ASIGNACION INDEX'!D189</f>
        <v>IPC</v>
      </c>
      <c r="O197" s="335">
        <f t="shared" si="37"/>
        <v>725277.62401167455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6284859.8040992348</v>
      </c>
      <c r="N200" s="182"/>
      <c r="O200" s="341">
        <f>SUM(O186:O199)</f>
        <v>6284859.8040992348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60208345.959486157</v>
      </c>
      <c r="K207" s="192"/>
      <c r="L207" s="191"/>
      <c r="M207" s="191">
        <f>+$M$127+M60+M200+$M$184</f>
        <v>18604276.245780531</v>
      </c>
      <c r="N207" s="193"/>
      <c r="O207" s="343">
        <f>+$O$127+O60+O200+$O$184</f>
        <v>78812622.205266684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14066116.034199335</v>
      </c>
      <c r="O215" s="270">
        <f t="shared" ref="O215:O217" si="41">SUM(H215:N215)</f>
        <v>72658190.289061248</v>
      </c>
      <c r="P215" s="271">
        <f t="shared" ref="P215:V217" si="42">+H215/$O215</f>
        <v>0.78375247732526498</v>
      </c>
      <c r="Q215" s="271">
        <f t="shared" si="42"/>
        <v>0</v>
      </c>
      <c r="R215" s="271">
        <f t="shared" si="42"/>
        <v>2.2654536416212633E-2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0.19359298625852234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3155239.7499466827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2166364.27685868</v>
      </c>
      <c r="O216" s="270">
        <f t="shared" si="41"/>
        <v>5321604.0268053627</v>
      </c>
      <c r="P216" s="271">
        <f t="shared" si="42"/>
        <v>0</v>
      </c>
      <c r="Q216" s="271">
        <f t="shared" si="42"/>
        <v>0</v>
      </c>
      <c r="R216" s="271">
        <f t="shared" si="42"/>
        <v>0.59291141055468943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0.40708858944531062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725758.31688287156</v>
      </c>
      <c r="O217" s="270">
        <f t="shared" si="41"/>
        <v>832827.88940008264</v>
      </c>
      <c r="P217" s="271">
        <f t="shared" si="42"/>
        <v>0</v>
      </c>
      <c r="Q217" s="271">
        <f t="shared" si="42"/>
        <v>0</v>
      </c>
      <c r="R217" s="271">
        <f t="shared" si="42"/>
        <v>0.12856146375493907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0.87143853624506096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3155239.7499466827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1741996.5257858492</v>
      </c>
      <c r="O219" s="212">
        <f>SUM(H219:N219)</f>
        <v>4897236.2757325321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0.64428987541033433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0.35571012458966567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659345.01430056512</v>
      </c>
      <c r="O220" s="212">
        <f>SUM(H220:N220)</f>
        <v>766414.5868177762</v>
      </c>
      <c r="P220" s="264">
        <f>+H220/$O220</f>
        <v>0</v>
      </c>
      <c r="Q220" s="264">
        <f t="shared" si="46"/>
        <v>0</v>
      </c>
      <c r="R220" s="264">
        <f t="shared" si="46"/>
        <v>0.1397018981094473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0.86029810189055278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4908346.9403035389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16958238.627940886</v>
      </c>
      <c r="O224" s="214">
        <f>SUM(H224:N224)</f>
        <v>78812622.205266684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0.72254970134995489</v>
      </c>
      <c r="I225" s="216">
        <f t="shared" si="49"/>
        <v>0</v>
      </c>
      <c r="J225" s="216">
        <f t="shared" si="49"/>
        <v>6.2278690937598781E-2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0.21517160771244639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5794078.7504440984</v>
      </c>
      <c r="I230" s="195">
        <f>+$O200*($O$127/(O60+$O$127+$O$184))</f>
        <v>424367.75107283052</v>
      </c>
      <c r="J230" s="1274">
        <f>+$O200*($O$184/(O60+$O$127+$O$184))</f>
        <v>66413.302582306482</v>
      </c>
      <c r="K230" s="265">
        <f>+SUM(H230:J230)</f>
        <v>6284859.8040992357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1F87A-5EBF-475E-8864-5A59F82EB8D8}">
  <sheetPr codeName="Hoja88"/>
  <dimension ref="A2:W230"/>
  <sheetViews>
    <sheetView showGridLines="0" zoomScale="70" zoomScaleNormal="70" workbookViewId="0">
      <pane xSplit="3" ySplit="9" topLeftCell="D77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771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0.67655048024927888</v>
      </c>
      <c r="M27" s="78">
        <f t="shared" ref="M27" si="6">+L27*E27</f>
        <v>11345.075003300157</v>
      </c>
      <c r="N27" s="15" t="str">
        <f>+'ASIGNACION INDEX'!D19</f>
        <v>IPC</v>
      </c>
      <c r="O27" s="335">
        <f t="shared" ref="O27" si="7">+J27+M27</f>
        <v>11345.075003300157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11345.075003300157</v>
      </c>
      <c r="N33" s="15">
        <f>+'ASIGNACION INDEX'!D25</f>
        <v>0</v>
      </c>
      <c r="O33" s="336">
        <f>SUM(O26:O32)</f>
        <v>11345.075003300157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784080.10916611366</v>
      </c>
      <c r="M36" s="1137">
        <f t="shared" ref="M36:M51" si="10">+L36*E36</f>
        <v>784080.10916611366</v>
      </c>
      <c r="N36" s="1138" t="str">
        <f>+'ASIGNACION INDEX'!D28</f>
        <v>IPC</v>
      </c>
      <c r="O36" s="1139">
        <f t="shared" ref="O36:O51" si="11">+J36+M36</f>
        <v>784080.10916611366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82260.388587750349</v>
      </c>
      <c r="M38" s="1097">
        <f t="shared" si="10"/>
        <v>82260.388587750349</v>
      </c>
      <c r="N38" s="1102" t="str">
        <f>+'ASIGNACION INDEX'!D30</f>
        <v>IPC</v>
      </c>
      <c r="O38" s="1099">
        <f t="shared" si="11"/>
        <v>82260.388587750349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202525.93567820452</v>
      </c>
      <c r="M39" s="1097">
        <f t="shared" si="10"/>
        <v>202525.93567820452</v>
      </c>
      <c r="N39" s="1102" t="str">
        <f>+'ASIGNACION INDEX'!D31</f>
        <v>IPC</v>
      </c>
      <c r="O39" s="1099">
        <f t="shared" si="11"/>
        <v>202525.93567820452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812511.57877422136</v>
      </c>
      <c r="M40" s="1097">
        <f t="shared" si="10"/>
        <v>812511.57877422136</v>
      </c>
      <c r="N40" s="1102" t="str">
        <f>+'ASIGNACION INDEX'!D32</f>
        <v>IPC</v>
      </c>
      <c r="O40" s="1099">
        <f t="shared" si="11"/>
        <v>812511.57877422136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374636.80266079813</v>
      </c>
      <c r="M41" s="1097">
        <f t="shared" si="10"/>
        <v>374636.80266079813</v>
      </c>
      <c r="N41" s="1102" t="str">
        <f>+'ASIGNACION INDEX'!D33</f>
        <v>IPC</v>
      </c>
      <c r="O41" s="1099">
        <f t="shared" si="11"/>
        <v>374636.80266079813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119637.54747305873</v>
      </c>
      <c r="M42" s="1097">
        <f t="shared" si="10"/>
        <v>119637.54747305873</v>
      </c>
      <c r="N42" s="1102" t="str">
        <f>+'ASIGNACION INDEX'!D34</f>
        <v>IPC</v>
      </c>
      <c r="O42" s="1099">
        <f t="shared" si="11"/>
        <v>119637.54747305873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1380042.2956916625</v>
      </c>
      <c r="M44" s="1097">
        <f t="shared" si="10"/>
        <v>1380042.2956916625</v>
      </c>
      <c r="N44" s="1102" t="str">
        <f>+'ASIGNACION INDEX'!D36</f>
        <v>IPC</v>
      </c>
      <c r="O44" s="1099">
        <f t="shared" si="11"/>
        <v>1380042.2956916625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244034.41276163311</v>
      </c>
      <c r="M45" s="1097">
        <f t="shared" si="10"/>
        <v>244034.41276163311</v>
      </c>
      <c r="N45" s="1102" t="str">
        <f>+'ASIGNACION INDEX'!D37</f>
        <v>IPC</v>
      </c>
      <c r="O45" s="1099">
        <f t="shared" si="11"/>
        <v>244034.41276163311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175259.4783377315</v>
      </c>
      <c r="M46" s="1097">
        <f t="shared" si="10"/>
        <v>175259.4783377315</v>
      </c>
      <c r="N46" s="1102" t="str">
        <f>+'ASIGNACION INDEX'!D38</f>
        <v>IPC</v>
      </c>
      <c r="O46" s="1099">
        <f t="shared" si="11"/>
        <v>175259.4783377315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473822.41774681996</v>
      </c>
      <c r="M47" s="1097">
        <f t="shared" si="10"/>
        <v>473822.41774681996</v>
      </c>
      <c r="N47" s="1102" t="str">
        <f>+'ASIGNACION INDEX'!D39</f>
        <v>IPC</v>
      </c>
      <c r="O47" s="1099">
        <f t="shared" si="11"/>
        <v>473822.41774681996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2125588.5697413553</v>
      </c>
      <c r="M49" s="1097">
        <f t="shared" si="10"/>
        <v>2125588.5697413553</v>
      </c>
      <c r="N49" s="1102" t="str">
        <f>+'ASIGNACION INDEX'!D41</f>
        <v>IPC</v>
      </c>
      <c r="O49" s="1099">
        <f t="shared" si="11"/>
        <v>2125588.5697413553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32362.220904024758</v>
      </c>
      <c r="M50" s="1097">
        <f t="shared" si="10"/>
        <v>32362.220904024758</v>
      </c>
      <c r="N50" s="1102" t="str">
        <f>+'ASIGNACION INDEX'!D42</f>
        <v>IPC</v>
      </c>
      <c r="O50" s="1099">
        <f t="shared" si="11"/>
        <v>32362.220904024758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7978603.2426206116</v>
      </c>
      <c r="N52" s="1148">
        <f>+'ASIGNACION INDEX'!D44</f>
        <v>0</v>
      </c>
      <c r="O52" s="1149">
        <f>SUM(O36:O51)</f>
        <v>7978603.2426206116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10145985.935463557</v>
      </c>
      <c r="N60" s="15">
        <f>+'ASIGNACION INDEX'!D52</f>
        <v>0</v>
      </c>
      <c r="O60" s="336">
        <f>SUM(O22,O33,O52,O57,O14)</f>
        <v>67092022.572485819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0.67655048024927888</v>
      </c>
      <c r="M100" s="78">
        <f>+L100*E100</f>
        <v>389.01652614333534</v>
      </c>
      <c r="N100" s="15" t="str">
        <f>+'ASIGNACION INDEX'!D92</f>
        <v>IPC</v>
      </c>
      <c r="O100" s="335">
        <f>+J100+M100</f>
        <v>389.01652614333534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+HLOOKUP($F$82,SSEE!$B$4:$Y$150,147,FALSE)+HLOOKUP("CONV.IN-OUT.70",SSEE!$B$4:$Y$150,147,FALSE)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570976.34597776039</v>
      </c>
      <c r="N105" s="15">
        <f>+'ASIGNACION INDEX'!D97</f>
        <v>0</v>
      </c>
      <c r="O105" s="336">
        <f>SUM(O99:O104)</f>
        <v>570976.34597776039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145989.56968488861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104714.93096326863</v>
      </c>
      <c r="M109" s="78">
        <f t="shared" si="22"/>
        <v>104714.93096326863</v>
      </c>
      <c r="N109" s="15" t="str">
        <f>+'ASIGNACION INDEX'!D101</f>
        <v>IPC</v>
      </c>
      <c r="O109" s="335">
        <f t="shared" si="23"/>
        <v>104714.93096326863</v>
      </c>
      <c r="P109" s="347" t="s">
        <v>618</v>
      </c>
      <c r="Q109" s="194"/>
      <c r="R109" s="78">
        <f>+HLOOKUP($F$82,SSEE!$B$4:$Y$138,86,FALSE)+HLOOKUP("CONV.IN-OUT.70",SSEE!$B$4:$Y$138,86,FALSE)</f>
        <v>104714.93096326863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+HLOOKUP($F$82,SSEE!$B$4:$Y$138,102,FALSE)+HLOOKUP("CONV.IN-OUT.70",SSEE!$B$4:$Y$138,102,FALSE)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299386.45752272435</v>
      </c>
      <c r="M111" s="78">
        <f t="shared" si="22"/>
        <v>299386.45752272435</v>
      </c>
      <c r="N111" s="15" t="str">
        <f>+'ASIGNACION INDEX'!D103</f>
        <v>IPC</v>
      </c>
      <c r="O111" s="335">
        <f t="shared" si="23"/>
        <v>299386.45752272435</v>
      </c>
      <c r="P111" s="347" t="s">
        <v>618</v>
      </c>
      <c r="Q111" s="194"/>
      <c r="R111" s="78">
        <f>+HLOOKUP($F$82,SSEE!$B$4:$Y$138,106,FALSE)+HLOOKUP("CONV.IN-OUT.70",SSEE!$B$4:$Y$138,106,FALSE)</f>
        <v>299386.45752272435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+HLOOKUP($F$82,SSEE!$B$4:$Y$138,115,FALSE)+HLOOKUP("CONV.IN-OUT.70",SSEE!$B$4:$Y$138,115,FALSE)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11699.401975792684</v>
      </c>
      <c r="M118" s="78">
        <f t="shared" si="22"/>
        <v>11699.401975792684</v>
      </c>
      <c r="N118" s="15" t="str">
        <f>+'ASIGNACION INDEX'!D110</f>
        <v>IPC</v>
      </c>
      <c r="O118" s="335">
        <f t="shared" si="23"/>
        <v>11699.401975792684</v>
      </c>
      <c r="P118" s="348"/>
      <c r="R118" s="78">
        <f>+(HLOOKUP($F$82,SSEE!$B$4:$Y$163,159,FALSE)+HLOOKUP("CONV.IN-OUT.70",SSEE!$B$4:$Y$163,159,FALSE))*VLOOKUP($C$5,'Data SSEE'!$A$2:$L$21,11,FALSE)</f>
        <v>11699.401975792684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738626.10200086015</v>
      </c>
      <c r="N119" s="15">
        <f>+'ASIGNACION INDEX'!D111</f>
        <v>0</v>
      </c>
      <c r="O119" s="336">
        <f>SUM(O108:O118)</f>
        <v>738626.10200086015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3347584.4828487593</v>
      </c>
      <c r="K127" s="15">
        <f>+'ASIGNACION INDEX'!C119</f>
        <v>0</v>
      </c>
      <c r="L127" s="88"/>
      <c r="M127" s="88">
        <f>+M124+M95+M79+M105+M119</f>
        <v>1904258.1806093431</v>
      </c>
      <c r="N127" s="15">
        <f>+'ASIGNACION INDEX'!D119</f>
        <v>0</v>
      </c>
      <c r="O127" s="336">
        <f>+O124+O95+O79+O105+O119</f>
        <v>5251842.6634581033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607.55930884525173</v>
      </c>
      <c r="M176" s="78">
        <f t="shared" si="35"/>
        <v>607.55930884525173</v>
      </c>
      <c r="N176" s="15" t="str">
        <f>+'ASIGNACION INDEX'!D168</f>
        <v>IPC</v>
      </c>
      <c r="O176" s="335">
        <f t="shared" si="36"/>
        <v>607.55930884525173</v>
      </c>
      <c r="P176" s="348"/>
      <c r="Q176" s="194"/>
      <c r="R176" s="111">
        <f>+HLOOKUP($C$5,'Transporte LAT '!$A$3:$Z$41,39,FALSE)</f>
        <v>607.55930884525173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164611.54045883456</v>
      </c>
      <c r="N177" s="15">
        <f>+'ASIGNACION INDEX'!D169</f>
        <v>0</v>
      </c>
      <c r="O177" s="335">
        <f t="shared" si="36"/>
        <v>164611.54045883456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679920.5816431893</v>
      </c>
      <c r="N184" s="15">
        <f>+'ASIGNACION INDEX'!D176</f>
        <v>0</v>
      </c>
      <c r="O184" s="336">
        <f>+O182+O147+O177+O158</f>
        <v>786990.15416040039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2559579.9386536516</v>
      </c>
      <c r="N188" s="15" t="str">
        <f>+'ASIGNACION INDEX'!D180</f>
        <v>IPC</v>
      </c>
      <c r="O188" s="335">
        <f t="shared" si="37"/>
        <v>2559579.9386536516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365654.27695052163</v>
      </c>
      <c r="N192" s="15" t="str">
        <f>+'ASIGNACION INDEX'!D184</f>
        <v>IPC</v>
      </c>
      <c r="O192" s="335">
        <f t="shared" si="37"/>
        <v>365654.27695052163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1462617.1078020865</v>
      </c>
      <c r="N193" s="15" t="str">
        <f>+'ASIGNACION INDEX'!D185</f>
        <v>IPC</v>
      </c>
      <c r="O193" s="335">
        <f t="shared" si="37"/>
        <v>1462617.1078020865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731308.55390104325</v>
      </c>
      <c r="N194" s="15" t="str">
        <f>+'ASIGNACION INDEX'!D186</f>
        <v>IPC</v>
      </c>
      <c r="O194" s="335">
        <f t="shared" si="37"/>
        <v>731308.55390104325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365654.27695052163</v>
      </c>
      <c r="N195" s="15" t="str">
        <f>+'ASIGNACION INDEX'!D187</f>
        <v>IPC</v>
      </c>
      <c r="O195" s="335">
        <f t="shared" si="37"/>
        <v>365654.27695052163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731308.55390104325</v>
      </c>
      <c r="N197" s="15" t="str">
        <f>+'ASIGNACION INDEX'!D189</f>
        <v>IPC</v>
      </c>
      <c r="O197" s="335">
        <f t="shared" si="37"/>
        <v>731308.55390104325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6336122.7081588674</v>
      </c>
      <c r="N200" s="182"/>
      <c r="O200" s="341">
        <f>SUM(O186:O199)</f>
        <v>6336122.7081588674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60400690.692388229</v>
      </c>
      <c r="K207" s="192"/>
      <c r="L207" s="191"/>
      <c r="M207" s="191">
        <f>+$M$127+M60+M200+$M$184</f>
        <v>19066287.405874956</v>
      </c>
      <c r="N207" s="193"/>
      <c r="O207" s="343">
        <f>+$O$127+O60+O200+$O$184</f>
        <v>79466978.098263189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14312861.150246918</v>
      </c>
      <c r="O215" s="270">
        <f t="shared" ref="O215:O217" si="41">SUM(H215:N215)</f>
        <v>72904935.405108824</v>
      </c>
      <c r="P215" s="271">
        <f t="shared" ref="P215:V217" si="42">+H215/$O215</f>
        <v>0.78109988467298963</v>
      </c>
      <c r="Q215" s="271">
        <f t="shared" si="42"/>
        <v>0</v>
      </c>
      <c r="R215" s="271">
        <f t="shared" si="42"/>
        <v>2.2577862646652846E-2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0.19632225268035752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3347584.4828487593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2359282.5254239556</v>
      </c>
      <c r="O216" s="270">
        <f t="shared" si="41"/>
        <v>5706867.0082727149</v>
      </c>
      <c r="P216" s="271">
        <f t="shared" si="42"/>
        <v>0</v>
      </c>
      <c r="Q216" s="271">
        <f t="shared" si="42"/>
        <v>0</v>
      </c>
      <c r="R216" s="271">
        <f t="shared" si="42"/>
        <v>0.58658883727202282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0.41341116272797718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748106.1123644379</v>
      </c>
      <c r="O217" s="270">
        <f t="shared" si="41"/>
        <v>855175.68488164898</v>
      </c>
      <c r="P217" s="271">
        <f t="shared" si="42"/>
        <v>0</v>
      </c>
      <c r="Q217" s="271">
        <f t="shared" si="42"/>
        <v>0</v>
      </c>
      <c r="R217" s="271">
        <f t="shared" si="42"/>
        <v>0.12520184379660992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0.87479815620339008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3347584.4828487593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1904258.1806093426</v>
      </c>
      <c r="O219" s="212">
        <f>SUM(H219:N219)</f>
        <v>5251842.6634581015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0.63741141868947881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0.3625885813105213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679920.58164318907</v>
      </c>
      <c r="O220" s="212">
        <f>SUM(H220:N220)</f>
        <v>786990.15416040015</v>
      </c>
      <c r="P220" s="264">
        <f>+H220/$O220</f>
        <v>0</v>
      </c>
      <c r="Q220" s="264">
        <f t="shared" si="46"/>
        <v>0</v>
      </c>
      <c r="R220" s="264">
        <f t="shared" si="46"/>
        <v>0.13604944350471349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0.86395055649528651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5100691.673205616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17420249.788035311</v>
      </c>
      <c r="O224" s="214">
        <f>SUM(H224:N224)</f>
        <v>79466978.098263189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0.71660000165863691</v>
      </c>
      <c r="I225" s="216">
        <f t="shared" si="49"/>
        <v>0</v>
      </c>
      <c r="J225" s="216">
        <f t="shared" si="49"/>
        <v>6.4186304742813616E-2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0.2192136935985495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5812912.8326230058</v>
      </c>
      <c r="I230" s="195">
        <f>+$O200*($O$127/(O60+$O$127+$O$184))</f>
        <v>455024.34481461317</v>
      </c>
      <c r="J230" s="1274">
        <f>+$O200*($O$184/(O60+$O$127+$O$184))</f>
        <v>68185.530721248782</v>
      </c>
      <c r="K230" s="265">
        <f>+SUM(H230:J230)</f>
        <v>6336122.7081588684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B2C35-E690-4F9F-B203-F54A53FE11C9}">
  <sheetPr codeName="Hoja89"/>
  <dimension ref="A2:W230"/>
  <sheetViews>
    <sheetView showGridLines="0" zoomScale="70" zoomScaleNormal="70" workbookViewId="0">
      <pane xSplit="3" ySplit="9" topLeftCell="D146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0.83524740410242559</v>
      </c>
      <c r="M27" s="78">
        <f t="shared" ref="M27" si="6">+L27*E27</f>
        <v>14006.263719393575</v>
      </c>
      <c r="N27" s="15" t="str">
        <f>+'ASIGNACION INDEX'!D19</f>
        <v>IPC</v>
      </c>
      <c r="O27" s="335">
        <f t="shared" ref="O27" si="7">+J27+M27</f>
        <v>14006.263719393575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14006.263719393575</v>
      </c>
      <c r="N33" s="15">
        <f>+'ASIGNACION INDEX'!D25</f>
        <v>0</v>
      </c>
      <c r="O33" s="336">
        <f>SUM(O26:O32)</f>
        <v>14006.263719393575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794414.421895148</v>
      </c>
      <c r="M36" s="1137">
        <f t="shared" ref="M36:M51" si="10">+L36*E36</f>
        <v>794414.421895148</v>
      </c>
      <c r="N36" s="1138" t="str">
        <f>+'ASIGNACION INDEX'!D28</f>
        <v>IPC</v>
      </c>
      <c r="O36" s="1139">
        <f t="shared" ref="O36:O51" si="11">+J36+M36</f>
        <v>794414.421895148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82852.285471806274</v>
      </c>
      <c r="M38" s="1097">
        <f t="shared" si="10"/>
        <v>82852.285471806274</v>
      </c>
      <c r="N38" s="1102" t="str">
        <f>+'ASIGNACION INDEX'!D30</f>
        <v>IPC</v>
      </c>
      <c r="O38" s="1099">
        <f t="shared" si="11"/>
        <v>82852.285471806274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203983.19198742515</v>
      </c>
      <c r="M39" s="1097">
        <f t="shared" si="10"/>
        <v>203983.19198742515</v>
      </c>
      <c r="N39" s="1102" t="str">
        <f>+'ASIGNACION INDEX'!D31</f>
        <v>IPC</v>
      </c>
      <c r="O39" s="1099">
        <f t="shared" si="11"/>
        <v>203983.19198742515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818357.92936886742</v>
      </c>
      <c r="M40" s="1097">
        <f t="shared" si="10"/>
        <v>818357.92936886742</v>
      </c>
      <c r="N40" s="1102" t="str">
        <f>+'ASIGNACION INDEX'!D32</f>
        <v>IPC</v>
      </c>
      <c r="O40" s="1099">
        <f t="shared" si="11"/>
        <v>818357.92936886742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377332.46651498787</v>
      </c>
      <c r="M41" s="1097">
        <f t="shared" si="10"/>
        <v>377332.46651498787</v>
      </c>
      <c r="N41" s="1102" t="str">
        <f>+'ASIGNACION INDEX'!D33</f>
        <v>IPC</v>
      </c>
      <c r="O41" s="1099">
        <f t="shared" si="11"/>
        <v>377332.46651498787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120498.38818608134</v>
      </c>
      <c r="M42" s="1097">
        <f t="shared" si="10"/>
        <v>120498.38818608134</v>
      </c>
      <c r="N42" s="1102" t="str">
        <f>+'ASIGNACION INDEX'!D34</f>
        <v>IPC</v>
      </c>
      <c r="O42" s="1099">
        <f t="shared" si="11"/>
        <v>120498.38818608134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1389972.2601461085</v>
      </c>
      <c r="M44" s="1097">
        <f t="shared" si="10"/>
        <v>1389972.2601461085</v>
      </c>
      <c r="N44" s="1102" t="str">
        <f>+'ASIGNACION INDEX'!D36</f>
        <v>IPC</v>
      </c>
      <c r="O44" s="1099">
        <f t="shared" si="11"/>
        <v>1389972.2601461085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245790.33941109141</v>
      </c>
      <c r="M45" s="1097">
        <f t="shared" si="10"/>
        <v>245790.33941109141</v>
      </c>
      <c r="N45" s="1102" t="str">
        <f>+'ASIGNACION INDEX'!D37</f>
        <v>IPC</v>
      </c>
      <c r="O45" s="1099">
        <f t="shared" si="11"/>
        <v>245790.33941109141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176520.54141937147</v>
      </c>
      <c r="M46" s="1097">
        <f t="shared" si="10"/>
        <v>176520.54141937147</v>
      </c>
      <c r="N46" s="1102" t="str">
        <f>+'ASIGNACION INDEX'!D38</f>
        <v>IPC</v>
      </c>
      <c r="O46" s="1099">
        <f t="shared" si="11"/>
        <v>176520.54141937147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477231.76235939754</v>
      </c>
      <c r="M47" s="1097">
        <f t="shared" si="10"/>
        <v>477231.76235939754</v>
      </c>
      <c r="N47" s="1102" t="str">
        <f>+'ASIGNACION INDEX'!D39</f>
        <v>IPC</v>
      </c>
      <c r="O47" s="1099">
        <f t="shared" si="11"/>
        <v>477231.76235939754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2140883.0422428157</v>
      </c>
      <c r="M49" s="1097">
        <f t="shared" si="10"/>
        <v>2140883.0422428157</v>
      </c>
      <c r="N49" s="1102" t="str">
        <f>+'ASIGNACION INDEX'!D41</f>
        <v>IPC</v>
      </c>
      <c r="O49" s="1099">
        <f t="shared" si="11"/>
        <v>2140883.0422428157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32595.080218733543</v>
      </c>
      <c r="M50" s="1097">
        <f t="shared" si="10"/>
        <v>32595.080218733543</v>
      </c>
      <c r="N50" s="1102" t="str">
        <f>+'ASIGNACION INDEX'!D42</f>
        <v>IPC</v>
      </c>
      <c r="O50" s="1099">
        <f t="shared" si="11"/>
        <v>32595.080218733543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8032273.1943190712</v>
      </c>
      <c r="N52" s="1148">
        <f>+'ASIGNACION INDEX'!D44</f>
        <v>0</v>
      </c>
      <c r="O52" s="1149">
        <f>SUM(O36:O51)</f>
        <v>8032273.1943190712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10202317.07587811</v>
      </c>
      <c r="N60" s="15">
        <f>+'ASIGNACION INDEX'!D52</f>
        <v>0</v>
      </c>
      <c r="O60" s="336">
        <f>SUM(O22,O33,O52,O57,O14)</f>
        <v>67148353.71290037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CONV.BSyT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203372.23199533951</v>
      </c>
      <c r="H84" s="14">
        <f t="shared" ref="H84:H92" si="17">+G84*0.03</f>
        <v>6101.1669598601848</v>
      </c>
      <c r="I84" s="14">
        <f>+G84*'BIENES DE CAPITAL'!$F137</f>
        <v>0</v>
      </c>
      <c r="J84" s="14">
        <f t="shared" ref="J84:J92" si="18">+G84*E84+H84*E84+E84*I84</f>
        <v>209473.39895519969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209473.39895519969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30913.972172000002</v>
      </c>
      <c r="H85" s="14">
        <f t="shared" si="17"/>
        <v>927.41916516000003</v>
      </c>
      <c r="I85" s="14">
        <f>+G85*'BIENES DE CAPITAL'!$F138</f>
        <v>0</v>
      </c>
      <c r="J85" s="14">
        <f t="shared" si="18"/>
        <v>31841.391337160003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31841.391337160003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6316.3961361022475</v>
      </c>
      <c r="M89" s="78">
        <f t="shared" si="19"/>
        <v>6316.3961361022475</v>
      </c>
      <c r="N89" s="15" t="str">
        <f>+'ASIGNACION INDEX'!D81</f>
        <v>IPC</v>
      </c>
      <c r="O89" s="335">
        <f t="shared" si="16"/>
        <v>6316.3961361022475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97563.95200406987</v>
      </c>
      <c r="M90" s="78">
        <f t="shared" si="19"/>
        <v>97563.95200406987</v>
      </c>
      <c r="N90" s="15" t="str">
        <f>+'ASIGNACION INDEX'!D82</f>
        <v>IPC</v>
      </c>
      <c r="O90" s="335">
        <f t="shared" si="16"/>
        <v>97563.95200406987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74933.033352981976</v>
      </c>
      <c r="H92" s="14">
        <f t="shared" si="17"/>
        <v>2247.9910005894594</v>
      </c>
      <c r="I92" s="14">
        <f>+G92*'BIENES DE CAPITAL'!$F145</f>
        <v>0</v>
      </c>
      <c r="J92" s="14">
        <f t="shared" si="18"/>
        <v>77181.02435357144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77181.02435357144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477630.81464593112</v>
      </c>
      <c r="K95" s="15">
        <f>+'ASIGNACION INDEX'!C87</f>
        <v>0</v>
      </c>
      <c r="L95" s="88"/>
      <c r="M95" s="88">
        <f>SUM(M82:M94)</f>
        <v>157417.91079787415</v>
      </c>
      <c r="N95" s="15">
        <f>+'ASIGNACION INDEX'!D87</f>
        <v>0</v>
      </c>
      <c r="O95" s="336">
        <f>SUM(O82:O94)</f>
        <v>635048.72544380534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0.83524740410242559</v>
      </c>
      <c r="M100" s="78">
        <f>+L100*E100</f>
        <v>480.26725735889471</v>
      </c>
      <c r="N100" s="15" t="str">
        <f>+'ASIGNACION INDEX'!D92</f>
        <v>IPC</v>
      </c>
      <c r="O100" s="335">
        <f>+J100+M100</f>
        <v>480.26725735889471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4647.0209503944079</v>
      </c>
      <c r="M104" s="78">
        <f>+L104*E104</f>
        <v>4647.0209503944079</v>
      </c>
      <c r="N104" s="15" t="str">
        <f>+'ASIGNACION INDEX'!D96</f>
        <v>IPC</v>
      </c>
      <c r="O104" s="335">
        <f>+J104+M104</f>
        <v>4647.0209503944079</v>
      </c>
      <c r="P104" s="347" t="s">
        <v>617</v>
      </c>
      <c r="Q104" s="194"/>
      <c r="R104" s="78">
        <f>+HLOOKUP($F$82,SSEE!$B$4:$Y$150,147,FALSE)+HLOOKUP("CONV.IN-OUT.70",SSEE!$B$4:$Y$150,147,FALSE)</f>
        <v>4647.0209503944079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571588.07089683926</v>
      </c>
      <c r="N105" s="15">
        <f>+'ASIGNACION INDEX'!D97</f>
        <v>0</v>
      </c>
      <c r="O105" s="336">
        <f>SUM(O99:O104)</f>
        <v>571588.07089683926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117827.16889136788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77823.127759428433</v>
      </c>
      <c r="M109" s="78">
        <f t="shared" si="22"/>
        <v>77823.127759428433</v>
      </c>
      <c r="N109" s="15" t="str">
        <f>+'ASIGNACION INDEX'!D101</f>
        <v>IPC</v>
      </c>
      <c r="O109" s="335">
        <f t="shared" si="23"/>
        <v>77823.127759428433</v>
      </c>
      <c r="P109" s="347" t="s">
        <v>618</v>
      </c>
      <c r="Q109" s="194"/>
      <c r="R109" s="78">
        <f>+HLOOKUP($F$82,SSEE!$B$4:$Y$138,86,FALSE)+HLOOKUP("CONV.IN-OUT.70",SSEE!$B$4:$Y$138,86,FALSE)</f>
        <v>77823.127759428433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60308.751125780225</v>
      </c>
      <c r="M110" s="78">
        <f t="shared" si="22"/>
        <v>60308.751125780225</v>
      </c>
      <c r="N110" s="15" t="str">
        <f>+'ASIGNACION INDEX'!D102</f>
        <v>IPC</v>
      </c>
      <c r="O110" s="335">
        <f t="shared" si="23"/>
        <v>60308.751125780225</v>
      </c>
      <c r="P110" s="347" t="s">
        <v>618</v>
      </c>
      <c r="Q110" s="194"/>
      <c r="R110" s="78">
        <f>+HLOOKUP($F$82,SSEE!$B$4:$Y$138,102,FALSE)+HLOOKUP("CONV.IN-OUT.70",SSEE!$B$4:$Y$138,102,FALSE)</f>
        <v>60308.751125780225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222100.78723809964</v>
      </c>
      <c r="M111" s="78">
        <f t="shared" si="22"/>
        <v>222100.78723809964</v>
      </c>
      <c r="N111" s="15" t="str">
        <f>+'ASIGNACION INDEX'!D103</f>
        <v>IPC</v>
      </c>
      <c r="O111" s="335">
        <f t="shared" si="23"/>
        <v>222100.78723809964</v>
      </c>
      <c r="P111" s="347" t="s">
        <v>618</v>
      </c>
      <c r="Q111" s="194"/>
      <c r="R111" s="78">
        <f>+HLOOKUP($F$82,SSEE!$B$4:$Y$138,106,FALSE)+HLOOKUP("CONV.IN-OUT.70",SSEE!$B$4:$Y$138,106,FALSE)</f>
        <v>222100.78723809964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15957.287718291704</v>
      </c>
      <c r="M112" s="78">
        <f t="shared" si="22"/>
        <v>15957.287718291704</v>
      </c>
      <c r="N112" s="15" t="str">
        <f>+'ASIGNACION INDEX'!D104</f>
        <v>IPC</v>
      </c>
      <c r="O112" s="335">
        <f t="shared" si="23"/>
        <v>15957.287718291704</v>
      </c>
      <c r="P112" s="347" t="s">
        <v>618</v>
      </c>
      <c r="Q112" s="194"/>
      <c r="R112" s="78">
        <f>+HLOOKUP($F$82,SSEE!$B$4:$Y$138,115,FALSE)+HLOOKUP("CONV.IN-OUT.70",SSEE!$B$4:$Y$138,115,FALSE)</f>
        <v>15957.287718291704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16638.813520073931</v>
      </c>
      <c r="M113" s="78">
        <f t="shared" si="22"/>
        <v>16638.813520073931</v>
      </c>
      <c r="N113" s="15" t="str">
        <f>+'ASIGNACION INDEX'!D105</f>
        <v>IPC</v>
      </c>
      <c r="O113" s="335">
        <f t="shared" si="23"/>
        <v>16638.813520073931</v>
      </c>
      <c r="P113" s="347" t="s">
        <v>618</v>
      </c>
      <c r="Q113" s="194"/>
      <c r="R113" s="78">
        <f>+HLOOKUP($F$82,SSEE!$B$4:$Y$138,118,FALSE)+HLOOKUP("CONV.IN-OUT.70",SSEE!$B$4:$Y$138,118,FALSE)</f>
        <v>16638.813520073931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21770.757387195896</v>
      </c>
      <c r="M118" s="78">
        <f t="shared" si="22"/>
        <v>21770.757387195896</v>
      </c>
      <c r="N118" s="15" t="str">
        <f>+'ASIGNACION INDEX'!D110</f>
        <v>IPC</v>
      </c>
      <c r="O118" s="335">
        <f t="shared" si="23"/>
        <v>21770.757387195896</v>
      </c>
      <c r="P118" s="348"/>
      <c r="R118" s="78">
        <f>+(HLOOKUP($F$82,SSEE!$B$4:$Y$163,159,FALSE)+HLOOKUP("CONV.IN-OUT.70",SSEE!$B$4:$Y$163,159,FALSE))*VLOOKUP($C$5,'Data SSEE'!$A$2:$L$21,11,FALSE)</f>
        <v>21770.757387195896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625748.71416694741</v>
      </c>
      <c r="N119" s="15">
        <f>+'ASIGNACION INDEX'!D111</f>
        <v>0</v>
      </c>
      <c r="O119" s="336">
        <f>SUM(O108:O118)</f>
        <v>625748.71416694741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3153694.7499466827</v>
      </c>
      <c r="K127" s="15">
        <f>+'ASIGNACION INDEX'!C119</f>
        <v>0</v>
      </c>
      <c r="L127" s="88"/>
      <c r="M127" s="88">
        <f>+M124+M95+M79+M105+M119</f>
        <v>1760308.28394182</v>
      </c>
      <c r="N127" s="15">
        <f>+'ASIGNACION INDEX'!D119</f>
        <v>0</v>
      </c>
      <c r="O127" s="336">
        <f>+O124+O95+O79+O105+O119</f>
        <v>4914003.033888503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1253.898999106158</v>
      </c>
      <c r="M176" s="78">
        <f t="shared" si="35"/>
        <v>1253.898999106158</v>
      </c>
      <c r="N176" s="15" t="str">
        <f>+'ASIGNACION INDEX'!D168</f>
        <v>IPC</v>
      </c>
      <c r="O176" s="335">
        <f t="shared" si="36"/>
        <v>1253.898999106158</v>
      </c>
      <c r="P176" s="348"/>
      <c r="Q176" s="194"/>
      <c r="R176" s="111">
        <f>+HLOOKUP($C$5,'Transporte LAT '!$A$3:$Z$41,39,FALSE)</f>
        <v>1253.898999106158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165257.88014909546</v>
      </c>
      <c r="N177" s="15">
        <f>+'ASIGNACION INDEX'!D169</f>
        <v>0</v>
      </c>
      <c r="O177" s="335">
        <f t="shared" si="36"/>
        <v>165257.88014909546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680566.92133345024</v>
      </c>
      <c r="N184" s="15">
        <f>+'ASIGNACION INDEX'!D176</f>
        <v>0</v>
      </c>
      <c r="O184" s="336">
        <f>+O182+O147+O177+O158</f>
        <v>787636.49385066144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2549749.7634223839</v>
      </c>
      <c r="N188" s="15" t="str">
        <f>+'ASIGNACION INDEX'!D180</f>
        <v>IPC</v>
      </c>
      <c r="O188" s="335">
        <f t="shared" si="37"/>
        <v>2549749.7634223839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364249.96620319772</v>
      </c>
      <c r="N192" s="15" t="str">
        <f>+'ASIGNACION INDEX'!D184</f>
        <v>IPC</v>
      </c>
      <c r="O192" s="335">
        <f t="shared" si="37"/>
        <v>364249.96620319772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1456999.8648127909</v>
      </c>
      <c r="N193" s="15" t="str">
        <f>+'ASIGNACION INDEX'!D185</f>
        <v>IPC</v>
      </c>
      <c r="O193" s="335">
        <f t="shared" si="37"/>
        <v>1456999.8648127909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728499.93240639544</v>
      </c>
      <c r="N194" s="15" t="str">
        <f>+'ASIGNACION INDEX'!D186</f>
        <v>IPC</v>
      </c>
      <c r="O194" s="335">
        <f t="shared" si="37"/>
        <v>728499.93240639544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364249.96620319772</v>
      </c>
      <c r="N195" s="15" t="str">
        <f>+'ASIGNACION INDEX'!D187</f>
        <v>IPC</v>
      </c>
      <c r="O195" s="335">
        <f t="shared" si="37"/>
        <v>364249.96620319772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728499.93240639544</v>
      </c>
      <c r="N197" s="15" t="str">
        <f>+'ASIGNACION INDEX'!D189</f>
        <v>IPC</v>
      </c>
      <c r="O197" s="335">
        <f t="shared" si="37"/>
        <v>728499.93240639544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6312249.4254543614</v>
      </c>
      <c r="N200" s="182"/>
      <c r="O200" s="341">
        <f>SUM(O186:O199)</f>
        <v>6312249.4254543614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60206800.959486157</v>
      </c>
      <c r="K207" s="192"/>
      <c r="L207" s="191"/>
      <c r="M207" s="191">
        <f>+$M$127+M60+M200+$M$184</f>
        <v>18955441.70660774</v>
      </c>
      <c r="N207" s="193"/>
      <c r="O207" s="343">
        <f>+$O$127+O60+O200+$O$184</f>
        <v>79162242.666093901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14374497.666300587</v>
      </c>
      <c r="O215" s="270">
        <f t="shared" ref="O215:O217" si="41">SUM(H215:N215)</f>
        <v>72966571.921162486</v>
      </c>
      <c r="P215" s="271">
        <f t="shared" ref="P215:V217" si="42">+H215/$O215</f>
        <v>0.78044007190786235</v>
      </c>
      <c r="Q215" s="271">
        <f t="shared" si="42"/>
        <v>0</v>
      </c>
      <c r="R215" s="271">
        <f t="shared" si="42"/>
        <v>2.2558790614668374E-2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0.19700113747746936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3153694.7499466827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2186092.9882022999</v>
      </c>
      <c r="O216" s="270">
        <f t="shared" si="41"/>
        <v>5339787.7381489826</v>
      </c>
      <c r="P216" s="271">
        <f t="shared" si="42"/>
        <v>0</v>
      </c>
      <c r="Q216" s="271">
        <f t="shared" si="42"/>
        <v>0</v>
      </c>
      <c r="R216" s="271">
        <f t="shared" si="42"/>
        <v>0.5906030173101785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0.40939698268982144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748813.43426520715</v>
      </c>
      <c r="O217" s="270">
        <f t="shared" si="41"/>
        <v>855883.00678241823</v>
      </c>
      <c r="P217" s="271">
        <f t="shared" si="42"/>
        <v>0</v>
      </c>
      <c r="Q217" s="271">
        <f t="shared" si="42"/>
        <v>0</v>
      </c>
      <c r="R217" s="271">
        <f t="shared" si="42"/>
        <v>0.12509837404030882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0.87490162595969123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3153694.7499466827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1760308.2839418198</v>
      </c>
      <c r="O219" s="212">
        <f>SUM(H219:N219)</f>
        <v>4914003.033888502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0.64177712716044688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0.35822287283955329</v>
      </c>
      <c r="W219" s="216">
        <f>SUM(P219:V219)</f>
        <v>1.0000000000000002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680566.92133345001</v>
      </c>
      <c r="O220" s="212">
        <f>SUM(H220:N220)</f>
        <v>787636.49385066109</v>
      </c>
      <c r="P220" s="264">
        <f>+H220/$O220</f>
        <v>0</v>
      </c>
      <c r="Q220" s="264">
        <f t="shared" si="46"/>
        <v>0</v>
      </c>
      <c r="R220" s="264">
        <f t="shared" si="46"/>
        <v>0.13593780043603709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0.86406219956396291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4906801.9403035389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17309404.088768095</v>
      </c>
      <c r="O224" s="214">
        <f>SUM(H224:N224)</f>
        <v>79162242.666093901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0.71935855679607863</v>
      </c>
      <c r="I225" s="216">
        <f t="shared" si="49"/>
        <v>0</v>
      </c>
      <c r="J225" s="216">
        <f t="shared" si="49"/>
        <v>6.1984119891605578E-2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0.2186573233123158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5818218.2082621241</v>
      </c>
      <c r="I230" s="195">
        <f>+$O200*($O$127/(O60+$O$127+$O$184))</f>
        <v>425784.7042604803</v>
      </c>
      <c r="J230" s="1274">
        <f>+$O200*($O$184/(O60+$O$127+$O$184))</f>
        <v>68246.512931757126</v>
      </c>
      <c r="K230" s="265">
        <f>+SUM(H230:J230)</f>
        <v>6312249.4254543614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E9BCC-05F4-4D0B-AB76-435F150ED939}">
  <sheetPr codeName="Hoja90"/>
  <dimension ref="A2:W230"/>
  <sheetViews>
    <sheetView showGridLines="0" zoomScale="70" zoomScaleNormal="70" workbookViewId="0">
      <pane xSplit="3" ySplit="9" topLeftCell="D128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7.3334730233006447</v>
      </c>
      <c r="M27" s="78">
        <f t="shared" ref="M27" si="6">+L27*E27</f>
        <v>122975.00912772851</v>
      </c>
      <c r="N27" s="15" t="str">
        <f>+'ASIGNACION INDEX'!D19</f>
        <v>IPC</v>
      </c>
      <c r="O27" s="335">
        <f t="shared" ref="O27" si="7">+J27+M27</f>
        <v>122975.00912772851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122975.00912772851</v>
      </c>
      <c r="N33" s="15">
        <f>+'ASIGNACION INDEX'!D25</f>
        <v>0</v>
      </c>
      <c r="O33" s="336">
        <f>SUM(O26:O32)</f>
        <v>122975.00912772851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777874.37288500625</v>
      </c>
      <c r="M36" s="1137">
        <f t="shared" ref="M36:M51" si="10">+L36*E36</f>
        <v>777874.37288500625</v>
      </c>
      <c r="N36" s="1138" t="str">
        <f>+'ASIGNACION INDEX'!D28</f>
        <v>IPC</v>
      </c>
      <c r="O36" s="1139">
        <f t="shared" ref="O36:O51" si="11">+J36+M36</f>
        <v>777874.37288500625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81904.955569186815</v>
      </c>
      <c r="M38" s="1097">
        <f t="shared" si="10"/>
        <v>81904.955569186815</v>
      </c>
      <c r="N38" s="1102" t="str">
        <f>+'ASIGNACION INDEX'!D30</f>
        <v>IPC</v>
      </c>
      <c r="O38" s="1099">
        <f t="shared" si="11"/>
        <v>81904.955569186815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201650.85587501683</v>
      </c>
      <c r="M39" s="1097">
        <f t="shared" si="10"/>
        <v>201650.85587501683</v>
      </c>
      <c r="N39" s="1102" t="str">
        <f>+'ASIGNACION INDEX'!D31</f>
        <v>IPC</v>
      </c>
      <c r="O39" s="1099">
        <f t="shared" si="11"/>
        <v>201650.85587501683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809000.8557151698</v>
      </c>
      <c r="M40" s="1097">
        <f t="shared" si="10"/>
        <v>809000.8557151698</v>
      </c>
      <c r="N40" s="1102" t="str">
        <f>+'ASIGNACION INDEX'!D32</f>
        <v>IPC</v>
      </c>
      <c r="O40" s="1099">
        <f t="shared" si="11"/>
        <v>809000.8557151698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373018.06134531461</v>
      </c>
      <c r="M41" s="1097">
        <f t="shared" si="10"/>
        <v>373018.06134531461</v>
      </c>
      <c r="N41" s="1102" t="str">
        <f>+'ASIGNACION INDEX'!D33</f>
        <v>IPC</v>
      </c>
      <c r="O41" s="1099">
        <f t="shared" si="11"/>
        <v>373018.06134531461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119120.61416698121</v>
      </c>
      <c r="M42" s="1097">
        <f t="shared" si="10"/>
        <v>119120.61416698121</v>
      </c>
      <c r="N42" s="1102" t="str">
        <f>+'ASIGNACION INDEX'!D34</f>
        <v>IPC</v>
      </c>
      <c r="O42" s="1099">
        <f t="shared" si="11"/>
        <v>119120.61416698121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1374079.369825104</v>
      </c>
      <c r="M44" s="1097">
        <f t="shared" si="10"/>
        <v>1374079.369825104</v>
      </c>
      <c r="N44" s="1102" t="str">
        <f>+'ASIGNACION INDEX'!D36</f>
        <v>IPC</v>
      </c>
      <c r="O44" s="1099">
        <f t="shared" si="11"/>
        <v>1374079.369825104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242979.98195416466</v>
      </c>
      <c r="M45" s="1097">
        <f t="shared" si="10"/>
        <v>242979.98195416466</v>
      </c>
      <c r="N45" s="1102" t="str">
        <f>+'ASIGNACION INDEX'!D37</f>
        <v>IPC</v>
      </c>
      <c r="O45" s="1099">
        <f t="shared" si="11"/>
        <v>242979.98195416466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174502.21221624946</v>
      </c>
      <c r="M46" s="1097">
        <f t="shared" si="10"/>
        <v>174502.21221624946</v>
      </c>
      <c r="N46" s="1102" t="str">
        <f>+'ASIGNACION INDEX'!D38</f>
        <v>IPC</v>
      </c>
      <c r="O46" s="1099">
        <f t="shared" si="11"/>
        <v>174502.21221624946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471775.11241439771</v>
      </c>
      <c r="M47" s="1097">
        <f t="shared" si="10"/>
        <v>471775.11241439771</v>
      </c>
      <c r="N47" s="1102" t="str">
        <f>+'ASIGNACION INDEX'!D39</f>
        <v>IPC</v>
      </c>
      <c r="O47" s="1099">
        <f t="shared" si="11"/>
        <v>471775.11241439771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2116404.2664024355</v>
      </c>
      <c r="M49" s="1097">
        <f t="shared" si="10"/>
        <v>2116404.2664024355</v>
      </c>
      <c r="N49" s="1102" t="str">
        <f>+'ASIGNACION INDEX'!D41</f>
        <v>IPC</v>
      </c>
      <c r="O49" s="1099">
        <f t="shared" si="11"/>
        <v>2116404.2664024355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32222.389302681575</v>
      </c>
      <c r="M50" s="1097">
        <f t="shared" si="10"/>
        <v>32222.389302681575</v>
      </c>
      <c r="N50" s="1102" t="str">
        <f>+'ASIGNACION INDEX'!D42</f>
        <v>IPC</v>
      </c>
      <c r="O50" s="1099">
        <f t="shared" si="11"/>
        <v>32222.389302681575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7946374.5327689452</v>
      </c>
      <c r="N52" s="1148">
        <f>+'ASIGNACION INDEX'!D44</f>
        <v>0</v>
      </c>
      <c r="O52" s="1149">
        <f>SUM(O36:O51)</f>
        <v>7946374.5327689452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10225387.159736319</v>
      </c>
      <c r="N60" s="15">
        <f>+'ASIGNACION INDEX'!D52</f>
        <v>0</v>
      </c>
      <c r="O60" s="336">
        <f>SUM(O22,O33,O52,O57,O14)</f>
        <v>67171423.796758577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7.3334730233006447</v>
      </c>
      <c r="M100" s="78">
        <f>+L100*E100</f>
        <v>4216.7469883978711</v>
      </c>
      <c r="N100" s="15" t="str">
        <f>+'ASIGNACION INDEX'!D92</f>
        <v>IPC</v>
      </c>
      <c r="O100" s="335">
        <f>+J100+M100</f>
        <v>4216.7469883978711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+HLOOKUP($F$82,SSEE!$B$4:$Y$150,140,FALSE)+HLOOKUP("CONV.IN-OUT.70",SSEE!$B$4:$Y$150,140,FALSE)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+HLOOKUP($F$82,SSEE!$B$4:$Y$150,147,FALSE)+HLOOKUP("CONV.IN-OUT.70",SSEE!$B$4:$Y$150,147,FALSE)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548993.53747519653</v>
      </c>
      <c r="N105" s="15">
        <f>+'ASIGNACION INDEX'!D97</f>
        <v>0</v>
      </c>
      <c r="O105" s="336">
        <f>SUM(O99:O104)</f>
        <v>548993.53747519653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132284.41924890451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40431.840511678558</v>
      </c>
      <c r="M109" s="78">
        <f t="shared" si="22"/>
        <v>40431.840511678558</v>
      </c>
      <c r="N109" s="15" t="str">
        <f>+'ASIGNACION INDEX'!D101</f>
        <v>IPC</v>
      </c>
      <c r="O109" s="335">
        <f t="shared" si="23"/>
        <v>40431.840511678558</v>
      </c>
      <c r="P109" s="347" t="s">
        <v>618</v>
      </c>
      <c r="Q109" s="194"/>
      <c r="R109" s="78">
        <f>+HLOOKUP($F$82,SSEE!$B$4:$Y$138,86,FALSE)+HLOOKUP("CONV.IN-OUT.70",SSEE!$B$4:$Y$138,86,FALSE)</f>
        <v>40431.840511678558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+HLOOKUP($F$82,SSEE!$B$4:$Y$138,102,FALSE)+HLOOKUP("CONV.IN-OUT.70",SSEE!$B$4:$Y$138,102,FALSE)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120342.96465762304</v>
      </c>
      <c r="M111" s="78">
        <f t="shared" si="22"/>
        <v>120342.96465762304</v>
      </c>
      <c r="N111" s="15" t="str">
        <f>+'ASIGNACION INDEX'!D103</f>
        <v>IPC</v>
      </c>
      <c r="O111" s="335">
        <f t="shared" si="23"/>
        <v>120342.96465762304</v>
      </c>
      <c r="P111" s="347" t="s">
        <v>618</v>
      </c>
      <c r="Q111" s="194"/>
      <c r="R111" s="78">
        <f>+HLOOKUP($F$82,SSEE!$B$4:$Y$138,106,FALSE)+HLOOKUP("CONV.IN-OUT.70",SSEE!$B$4:$Y$138,106,FALSE)</f>
        <v>120342.96465762304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+HLOOKUP($F$82,SSEE!$B$4:$Y$138,115,FALSE)+HLOOKUP("CONV.IN-OUT.70",SSEE!$B$4:$Y$138,115,FALSE)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+HLOOKUP($F$82,SSEE!$B$4:$Y$138,118,FALSE)+HLOOKUP("CONV.IN-OUT.70",SSEE!$B$4:$Y$138,118,FALSE)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78030.831998373193</v>
      </c>
      <c r="M116" s="78">
        <f t="shared" si="22"/>
        <v>78030.831998373193</v>
      </c>
      <c r="N116" s="15" t="str">
        <f>+'ASIGNACION INDEX'!D108</f>
        <v>IPC</v>
      </c>
      <c r="O116" s="335">
        <f t="shared" si="23"/>
        <v>78030.831998373193</v>
      </c>
      <c r="P116" s="347" t="s">
        <v>618</v>
      </c>
      <c r="Q116" s="194"/>
      <c r="R116" s="78">
        <f>+HLOOKUP($F$82,SSEE!$B$4:$Y$138,132,FALSE)+HLOOKUP("CONV.IN-OUT.70",SSEE!$B$4:$Y$138,132,FALSE)</f>
        <v>78030.831998373193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5176.9292613354764</v>
      </c>
      <c r="M118" s="78">
        <f t="shared" si="22"/>
        <v>5176.9292613354764</v>
      </c>
      <c r="N118" s="15" t="str">
        <f>+'ASIGNACION INDEX'!D110</f>
        <v>IPC</v>
      </c>
      <c r="O118" s="335">
        <f t="shared" si="23"/>
        <v>5176.9292613354764</v>
      </c>
      <c r="P118" s="348"/>
      <c r="R118" s="78">
        <f>+(HLOOKUP($F$82,SSEE!$B$4:$Y$163,159,FALSE)+HLOOKUP("CONV.IN-OUT.70",SSEE!$B$4:$Y$163,159,FALSE))*VLOOKUP($C$5,'Data SSEE'!$A$2:$L$21,11,FALSE)</f>
        <v>5176.9292613354764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446376.48986095784</v>
      </c>
      <c r="N119" s="15">
        <f>+'ASIGNACION INDEX'!D111</f>
        <v>0</v>
      </c>
      <c r="O119" s="336">
        <f>SUM(O108:O118)</f>
        <v>446376.48986095784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3676986.2379773427</v>
      </c>
      <c r="K127" s="15">
        <f>+'ASIGNACION INDEX'!C119</f>
        <v>0</v>
      </c>
      <c r="L127" s="88"/>
      <c r="M127" s="88">
        <f>+M124+M95+M79+M105+M119</f>
        <v>1513016.9205192821</v>
      </c>
      <c r="N127" s="15">
        <f>+'ASIGNACION INDEX'!D119</f>
        <v>0</v>
      </c>
      <c r="O127" s="336">
        <f>+O124+O95+O79+O105+O119</f>
        <v>5190003.1584966248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1069.6700870665979</v>
      </c>
      <c r="M176" s="78">
        <f t="shared" si="35"/>
        <v>1069.6700870665979</v>
      </c>
      <c r="N176" s="15" t="str">
        <f>+'ASIGNACION INDEX'!D168</f>
        <v>IPC</v>
      </c>
      <c r="O176" s="335">
        <f t="shared" si="36"/>
        <v>1069.6700870665979</v>
      </c>
      <c r="P176" s="348"/>
      <c r="Q176" s="194"/>
      <c r="R176" s="111">
        <f>+HLOOKUP($C$5,'Transporte LAT '!$A$3:$Z$41,39,FALSE)</f>
        <v>1069.6700870665979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165073.65123705589</v>
      </c>
      <c r="N177" s="15">
        <f>+'ASIGNACION INDEX'!D169</f>
        <v>0</v>
      </c>
      <c r="O177" s="335">
        <f t="shared" si="36"/>
        <v>165073.65123705589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680382.6924214107</v>
      </c>
      <c r="N184" s="15">
        <f>+'ASIGNACION INDEX'!D176</f>
        <v>0</v>
      </c>
      <c r="O184" s="336">
        <f>+O182+O147+O177+O158</f>
        <v>787452.26493862178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2560210.7727067838</v>
      </c>
      <c r="N188" s="15" t="str">
        <f>+'ASIGNACION INDEX'!D180</f>
        <v>IPC</v>
      </c>
      <c r="O188" s="335">
        <f t="shared" si="37"/>
        <v>2560210.7727067838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365744.39610096911</v>
      </c>
      <c r="N192" s="15" t="str">
        <f>+'ASIGNACION INDEX'!D184</f>
        <v>IPC</v>
      </c>
      <c r="O192" s="335">
        <f t="shared" si="37"/>
        <v>365744.39610096911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1462977.5844038764</v>
      </c>
      <c r="N193" s="15" t="str">
        <f>+'ASIGNACION INDEX'!D185</f>
        <v>IPC</v>
      </c>
      <c r="O193" s="335">
        <f t="shared" si="37"/>
        <v>1462977.5844038764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731488.79220193822</v>
      </c>
      <c r="N194" s="15" t="str">
        <f>+'ASIGNACION INDEX'!D186</f>
        <v>IPC</v>
      </c>
      <c r="O194" s="335">
        <f t="shared" si="37"/>
        <v>731488.79220193822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365744.39610096911</v>
      </c>
      <c r="N195" s="15" t="str">
        <f>+'ASIGNACION INDEX'!D187</f>
        <v>IPC</v>
      </c>
      <c r="O195" s="335">
        <f t="shared" si="37"/>
        <v>365744.39610096911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731488.79220193822</v>
      </c>
      <c r="N197" s="15" t="str">
        <f>+'ASIGNACION INDEX'!D189</f>
        <v>IPC</v>
      </c>
      <c r="O197" s="335">
        <f t="shared" si="37"/>
        <v>731488.79220193822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6337654.7337164748</v>
      </c>
      <c r="N200" s="182"/>
      <c r="O200" s="341">
        <f>SUM(O186:O199)</f>
        <v>6337654.7337164748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60730092.447516814</v>
      </c>
      <c r="K207" s="192"/>
      <c r="L207" s="191"/>
      <c r="M207" s="191">
        <f>+$M$127+M60+M200+$M$184</f>
        <v>18756441.506393488</v>
      </c>
      <c r="N207" s="193"/>
      <c r="O207" s="343">
        <f>+$O$127+O60+O200+$O$184</f>
        <v>79486533.953910291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14399114.609171681</v>
      </c>
      <c r="O215" s="270">
        <f t="shared" ref="O215:O217" si="41">SUM(H215:N215)</f>
        <v>72991188.86403358</v>
      </c>
      <c r="P215" s="271">
        <f t="shared" ref="P215:V217" si="42">+H215/$O215</f>
        <v>0.78017686138939479</v>
      </c>
      <c r="Q215" s="271">
        <f t="shared" si="42"/>
        <v>0</v>
      </c>
      <c r="R215" s="271">
        <f t="shared" si="42"/>
        <v>2.2551182457184644E-2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0.19727195615342069</v>
      </c>
      <c r="W215" s="272">
        <f t="shared" ref="W215:W217" si="43">SUM(P215:V215)</f>
        <v>1.0000000000000002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3676986.2379773427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1962681.3369273073</v>
      </c>
      <c r="O216" s="270">
        <f t="shared" si="41"/>
        <v>5639667.5749046504</v>
      </c>
      <c r="P216" s="271">
        <f t="shared" si="42"/>
        <v>0</v>
      </c>
      <c r="Q216" s="271">
        <f t="shared" si="42"/>
        <v>0</v>
      </c>
      <c r="R216" s="271">
        <f t="shared" si="42"/>
        <v>0.65198634301411096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0.34801365698588899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748607.94245485577</v>
      </c>
      <c r="O217" s="270">
        <f t="shared" si="41"/>
        <v>855677.51497206686</v>
      </c>
      <c r="P217" s="271">
        <f t="shared" si="42"/>
        <v>0</v>
      </c>
      <c r="Q217" s="271">
        <f t="shared" si="42"/>
        <v>0</v>
      </c>
      <c r="R217" s="271">
        <f t="shared" si="42"/>
        <v>0.12512841653985304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0.87487158346014704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3676986.2379773427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1513016.9205192819</v>
      </c>
      <c r="O219" s="212">
        <f>SUM(H219:N219)</f>
        <v>5190003.1584966248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0.70847475920273739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0.29152524079726255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680382.69242141047</v>
      </c>
      <c r="O220" s="212">
        <f>SUM(H220:N220)</f>
        <v>787452.26493862155</v>
      </c>
      <c r="P220" s="264">
        <f>+H220/$O220</f>
        <v>0</v>
      </c>
      <c r="Q220" s="264">
        <f t="shared" si="46"/>
        <v>0</v>
      </c>
      <c r="R220" s="264">
        <f t="shared" si="46"/>
        <v>0.13596960385345611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0.86403039614654398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5430093.4283341998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17110403.888553843</v>
      </c>
      <c r="O224" s="214">
        <f>SUM(H224:N224)</f>
        <v>79486533.953910306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0.7164236985102661</v>
      </c>
      <c r="I225" s="216">
        <f t="shared" si="49"/>
        <v>0</v>
      </c>
      <c r="J225" s="216">
        <f t="shared" si="49"/>
        <v>6.831463341303573E-2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0.21526166807669822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5819765.0672750054</v>
      </c>
      <c r="I230" s="195">
        <f>+$O200*($O$127/(O60+$O$127+$O$184))</f>
        <v>449664.41640802543</v>
      </c>
      <c r="J230" s="1274">
        <f>+$O200*($O$184/(O60+$O$127+$O$184))</f>
        <v>68225.250033445322</v>
      </c>
      <c r="K230" s="265">
        <f>+SUM(H230:J230)</f>
        <v>6337654.7337164767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54562-CBDF-4215-A5FD-6585ED1FAD60}">
  <sheetPr codeName="Hoja91"/>
  <dimension ref="A2:W230"/>
  <sheetViews>
    <sheetView showGridLines="0" zoomScale="55" zoomScaleNormal="55" workbookViewId="0">
      <pane xSplit="3" ySplit="9" topLeftCell="D10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9.5546875" style="4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1515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" x14ac:dyDescent="0.3">
      <c r="B13" s="73"/>
      <c r="C13" s="721" t="s">
        <v>530</v>
      </c>
      <c r="D13" s="743" t="s">
        <v>342</v>
      </c>
      <c r="E13" s="723">
        <v>1</v>
      </c>
      <c r="F13" s="1094"/>
      <c r="G13" s="1095">
        <f>+'Caso Base 120 MW'!$F$9</f>
        <v>55287414.210701227</v>
      </c>
      <c r="H13" s="1096">
        <f>+G13*0.03</f>
        <v>1658622.4263210366</v>
      </c>
      <c r="I13" s="1097">
        <f>+G13*'BIENES DE CAPITAL'!$F13</f>
        <v>0</v>
      </c>
      <c r="J13" s="1097">
        <f>+G13*E13+H13*E13+E13*I13</f>
        <v>56946036.637022264</v>
      </c>
      <c r="K13" s="1098" t="str">
        <f>+'ASIGNACION INDEX'!C5</f>
        <v>NREL BAT</v>
      </c>
      <c r="L13" s="1097"/>
      <c r="M13" s="1097">
        <f>+L13*E13</f>
        <v>0</v>
      </c>
      <c r="N13" s="1098">
        <f>+'ASIGNACION INDEX'!D5</f>
        <v>0</v>
      </c>
      <c r="O13" s="1099">
        <f>+J13+M13</f>
        <v>56946036.637022264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15">
        <f>+J13</f>
        <v>56946036.637022264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19">
        <f>+O13</f>
        <v>56946036.637022264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120 MW'!$K$12</f>
        <v>272645.40358373988</v>
      </c>
      <c r="M16" s="1097">
        <f>+L16*E16</f>
        <v>272645.40358373988</v>
      </c>
      <c r="N16" s="1102" t="str">
        <f>+'ASIGNACION INDEX'!D8</f>
        <v>PPI</v>
      </c>
      <c r="O16" s="1099">
        <f>+J16+M16</f>
        <v>272645.40358373988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120 MW'!$K$13</f>
        <v>341200</v>
      </c>
      <c r="M17" s="1097">
        <f t="shared" ref="M17:M21" si="0">+L17*E17</f>
        <v>341200</v>
      </c>
      <c r="N17" s="1102" t="str">
        <f>+'ASIGNACION INDEX'!D9</f>
        <v>PPI</v>
      </c>
      <c r="O17" s="1099">
        <f t="shared" ref="O17:O21" si="1">+J17+M17</f>
        <v>341200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5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120 MW'!$K$14</f>
        <v>355304.9559199193</v>
      </c>
      <c r="M18" s="1097">
        <f t="shared" si="0"/>
        <v>355304.9559199193</v>
      </c>
      <c r="N18" s="1102" t="str">
        <f>+'ASIGNACION INDEX'!D10</f>
        <v>PPI</v>
      </c>
      <c r="O18" s="1099">
        <f t="shared" si="1"/>
        <v>355304.9559199193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9">
        <f t="shared" si="2"/>
        <v>0</v>
      </c>
      <c r="I19" s="1110">
        <f>+G19*'BIENES DE CAPITAL'!$F19</f>
        <v>0</v>
      </c>
      <c r="J19" s="1110">
        <f t="shared" si="3"/>
        <v>0</v>
      </c>
      <c r="K19" s="1102" t="str">
        <f>+'ASIGNACION INDEX'!C11</f>
        <v>PPI</v>
      </c>
      <c r="L19" s="1110">
        <f>+'Caso Base 120 MW'!$K$15</f>
        <v>13780.065525492502</v>
      </c>
      <c r="M19" s="1110">
        <f t="shared" si="0"/>
        <v>13780.065525492502</v>
      </c>
      <c r="N19" s="1102" t="str">
        <f>+'ASIGNACION INDEX'!D11</f>
        <v>PPI</v>
      </c>
      <c r="O19" s="1111">
        <f t="shared" si="1"/>
        <v>13780.065525492502</v>
      </c>
      <c r="P19" s="1112"/>
      <c r="Q19" s="194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13">
        <f t="shared" si="2"/>
        <v>0</v>
      </c>
      <c r="I20" s="1097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120 MW'!$K$16</f>
        <v>83107.192810493507</v>
      </c>
      <c r="M20" s="1097">
        <f t="shared" si="0"/>
        <v>83107.192810493507</v>
      </c>
      <c r="N20" s="1102" t="str">
        <f>+'ASIGNACION INDEX'!D12</f>
        <v>PPI</v>
      </c>
      <c r="O20" s="1099">
        <f t="shared" si="1"/>
        <v>83107.192810493507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097">
        <f t="shared" si="2"/>
        <v>0</v>
      </c>
      <c r="I21" s="1097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120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6">
        <f t="shared" si="2"/>
        <v>0</v>
      </c>
      <c r="I22" s="1117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17">
        <f>+SUM(M16:M21)</f>
        <v>1646037.6178396451</v>
      </c>
      <c r="N22" s="1118">
        <f>+'ASIGNACION INDEX'!D14</f>
        <v>0</v>
      </c>
      <c r="O22" s="1119">
        <f>+SUM(O16:O21)</f>
        <v>1646037.6178396451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75">
        <f>+'Caso Base 120 MW'!$S$16</f>
        <v>16769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7.3334730233006447</v>
      </c>
      <c r="M27" s="78">
        <f t="shared" ref="M27" si="6">+L27*E27</f>
        <v>122975.00912772851</v>
      </c>
      <c r="N27" s="15" t="str">
        <f>+'ASIGNACION INDEX'!D19</f>
        <v>IPC</v>
      </c>
      <c r="O27" s="335">
        <f t="shared" ref="O27" si="7">+J27+M27</f>
        <v>122975.00912772851</v>
      </c>
      <c r="P27" s="347" t="s">
        <v>616</v>
      </c>
      <c r="Q27" s="194"/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  <c r="Q28" s="194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Q29" s="194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Q30" s="194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Q31" s="194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Q32" s="194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122975.00912772851</v>
      </c>
      <c r="N33" s="15">
        <f>+'ASIGNACION INDEX'!D25</f>
        <v>0</v>
      </c>
      <c r="O33" s="336">
        <f>SUM(O26:O32)</f>
        <v>122975.00912772851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120 MW'!Q20)+VLOOKUP($C$5,'Factor Mano Obra'!$A$1:$C$21,3,FALSE)*'Caso Base 120 MW'!Q20)-L101-L152</f>
        <v>777874.37288500625</v>
      </c>
      <c r="M36" s="1137">
        <f t="shared" ref="M36:M51" si="10">+L36*E36</f>
        <v>777874.37288500625</v>
      </c>
      <c r="N36" s="1138" t="str">
        <f>+'ASIGNACION INDEX'!D28</f>
        <v>IPC</v>
      </c>
      <c r="O36" s="1139">
        <f t="shared" ref="O36:O51" si="11">+J36+M36</f>
        <v>777874.37288500625</v>
      </c>
      <c r="P36" s="1140" t="s">
        <v>617</v>
      </c>
      <c r="Q36" s="194"/>
      <c r="R36" s="95">
        <f>+'Caso Base 120 MW'!$K$20</f>
        <v>1461025.3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Q37" s="194"/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097">
        <f>+R38*((1-'Caso Base 120 MW'!Q22)+VLOOKUP($C$5,'Factor Mano Obra'!$A$1:$C$21,3,FALSE)*'Caso Base 120 MW'!Q22)</f>
        <v>81904.955569186815</v>
      </c>
      <c r="M38" s="1097">
        <f t="shared" si="10"/>
        <v>81904.955569186815</v>
      </c>
      <c r="N38" s="1102" t="str">
        <f>+'ASIGNACION INDEX'!D30</f>
        <v>IPC</v>
      </c>
      <c r="O38" s="1099">
        <f t="shared" si="11"/>
        <v>81904.955569186815</v>
      </c>
      <c r="P38" s="1141" t="s">
        <v>617</v>
      </c>
      <c r="Q38" s="194"/>
      <c r="R38" s="95">
        <f>+'Caso Base 120 MW'!$N$22</f>
        <v>83680.100000000006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097">
        <f>+R39*((1-'Caso Base 120 MW'!Q23)+VLOOKUP($C$5,'Factor Mano Obra'!$A$1:$C$21,3,FALSE)*'Caso Base 120 MW'!Q23)</f>
        <v>201650.85587501683</v>
      </c>
      <c r="M39" s="1097">
        <f t="shared" si="10"/>
        <v>201650.85587501683</v>
      </c>
      <c r="N39" s="1102" t="str">
        <f>+'ASIGNACION INDEX'!D31</f>
        <v>IPC</v>
      </c>
      <c r="O39" s="1099">
        <f t="shared" si="11"/>
        <v>201650.85587501683</v>
      </c>
      <c r="P39" s="1141" t="s">
        <v>617</v>
      </c>
      <c r="Q39" s="194"/>
      <c r="R39" s="95">
        <f>+'Caso Base 120 MW'!$N$23</f>
        <v>206021.28000000003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097">
        <f>+R40*((1-'Caso Base 120 MW'!Q24)+VLOOKUP($C$5,'Factor Mano Obra'!$A$1:$C$21,3,FALSE)*'Caso Base 120 MW'!Q24)</f>
        <v>809000.8557151698</v>
      </c>
      <c r="M40" s="1097">
        <f t="shared" si="10"/>
        <v>809000.8557151698</v>
      </c>
      <c r="N40" s="1102" t="str">
        <f>+'ASIGNACION INDEX'!D32</f>
        <v>IPC</v>
      </c>
      <c r="O40" s="1099">
        <f t="shared" si="11"/>
        <v>809000.8557151698</v>
      </c>
      <c r="P40" s="1141" t="s">
        <v>617</v>
      </c>
      <c r="Q40" s="194"/>
      <c r="R40" s="95">
        <f>+'Caso Base 120 MW'!$N$24</f>
        <v>826534.51229999994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097">
        <f>+R41*((1-'Caso Base 120 MW'!Q25)+VLOOKUP($C$5,'Factor Mano Obra'!$A$1:$C$21,3,FALSE)*'Caso Base 120 MW'!Q25)</f>
        <v>373018.06134531461</v>
      </c>
      <c r="M41" s="1097">
        <f t="shared" si="10"/>
        <v>373018.06134531461</v>
      </c>
      <c r="N41" s="1102" t="str">
        <f>+'ASIGNACION INDEX'!D33</f>
        <v>IPC</v>
      </c>
      <c r="O41" s="1099">
        <f t="shared" si="11"/>
        <v>373018.06134531461</v>
      </c>
      <c r="P41" s="1141" t="s">
        <v>617</v>
      </c>
      <c r="Q41" s="194"/>
      <c r="R41" s="95">
        <f>+'Caso Base 120 MW'!$N$25</f>
        <v>381102.56526315789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097">
        <f>+R42*((1-'Caso Base 120 MW'!Q26)+VLOOKUP($C$5,'Factor Mano Obra'!$A$1:$C$21,3,FALSE)*'Caso Base 120 MW'!Q26)</f>
        <v>119120.61416698121</v>
      </c>
      <c r="M42" s="1097">
        <f t="shared" si="10"/>
        <v>119120.61416698121</v>
      </c>
      <c r="N42" s="1102" t="str">
        <f>+'ASIGNACION INDEX'!D34</f>
        <v>IPC</v>
      </c>
      <c r="O42" s="1099">
        <f t="shared" si="11"/>
        <v>119120.61416698121</v>
      </c>
      <c r="P42" s="1141" t="s">
        <v>617</v>
      </c>
      <c r="Q42" s="194"/>
      <c r="R42" s="95">
        <f>+'Caso Base 120 MW'!$N$26</f>
        <v>121702.34189473685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09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Q43" s="194"/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097">
        <f>+R44*((1-'Caso Base 120 MW'!Q28)+VLOOKUP($C$5,'Factor Mano Obra'!$A$1:$C$21,3,FALSE)*'Caso Base 120 MW'!Q28)</f>
        <v>1374079.369825104</v>
      </c>
      <c r="M44" s="1097">
        <f t="shared" si="10"/>
        <v>1374079.369825104</v>
      </c>
      <c r="N44" s="1102" t="str">
        <f>+'ASIGNACION INDEX'!D36</f>
        <v>IPC</v>
      </c>
      <c r="O44" s="1099">
        <f t="shared" si="11"/>
        <v>1374079.369825104</v>
      </c>
      <c r="P44" s="1141" t="s">
        <v>617</v>
      </c>
      <c r="Q44" s="194"/>
      <c r="R44" s="95">
        <f>+'Caso Base 120 MW'!$N$28</f>
        <v>1403860.0995000002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097">
        <f>+R45*((1-'Caso Base 120 MW'!Q29)+VLOOKUP($C$5,'Factor Mano Obra'!$A$1:$C$21,3,FALSE)*'Caso Base 120 MW'!Q29)</f>
        <v>242979.98195416466</v>
      </c>
      <c r="M45" s="1097">
        <f t="shared" si="10"/>
        <v>242979.98195416466</v>
      </c>
      <c r="N45" s="1102" t="str">
        <f>+'ASIGNACION INDEX'!D37</f>
        <v>IPC</v>
      </c>
      <c r="O45" s="1099">
        <f t="shared" si="11"/>
        <v>242979.98195416466</v>
      </c>
      <c r="P45" s="1141" t="s">
        <v>617</v>
      </c>
      <c r="Q45" s="194"/>
      <c r="R45" s="95">
        <f>+'Caso Base 120 MW'!N29</f>
        <v>248246.14147732902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097">
        <f>+R46*((1-'Caso Base 120 MW'!Q30)+VLOOKUP($C$5,'Factor Mano Obra'!$A$1:$C$21,3,FALSE)*'Caso Base 120 MW'!Q30)</f>
        <v>174502.21221624946</v>
      </c>
      <c r="M46" s="1097">
        <f t="shared" si="10"/>
        <v>174502.21221624946</v>
      </c>
      <c r="N46" s="1102" t="str">
        <f>+'ASIGNACION INDEX'!D38</f>
        <v>IPC</v>
      </c>
      <c r="O46" s="1099">
        <f t="shared" si="11"/>
        <v>174502.21221624946</v>
      </c>
      <c r="P46" s="1141" t="s">
        <v>617</v>
      </c>
      <c r="Q46" s="194"/>
      <c r="R46" s="95">
        <f>+'Caso Base 120 MW'!$N$30</f>
        <v>178284.23771186909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097">
        <f>+R47*((1-'Caso Base 120 MW'!Q31)+VLOOKUP($C$5,'Factor Mano Obra'!$A$1:$C$21,3,FALSE)*'Caso Base 120 MW'!Q31)</f>
        <v>471775.11241439771</v>
      </c>
      <c r="M47" s="1097">
        <f t="shared" si="10"/>
        <v>471775.11241439771</v>
      </c>
      <c r="N47" s="1102" t="str">
        <f>+'ASIGNACION INDEX'!D39</f>
        <v>IPC</v>
      </c>
      <c r="O47" s="1099">
        <f t="shared" si="11"/>
        <v>471775.11241439771</v>
      </c>
      <c r="P47" s="1141" t="s">
        <v>617</v>
      </c>
      <c r="Q47" s="194"/>
      <c r="R47" s="95">
        <f>+'Caso Base 120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09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Q48" s="194"/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097">
        <f>+R49*((1-'Caso Base 120 MW'!Q33)+VLOOKUP($C$5,'Factor Mano Obra'!$A$1:$C$21,3,FALSE)*'Caso Base 120 MW'!Q33)</f>
        <v>2116404.2664024355</v>
      </c>
      <c r="M49" s="1097">
        <f t="shared" si="10"/>
        <v>2116404.2664024355</v>
      </c>
      <c r="N49" s="1102" t="str">
        <f>+'ASIGNACION INDEX'!D41</f>
        <v>IPC</v>
      </c>
      <c r="O49" s="1099">
        <f t="shared" si="11"/>
        <v>2116404.2664024355</v>
      </c>
      <c r="P49" s="1141" t="s">
        <v>617</v>
      </c>
      <c r="Q49" s="194"/>
      <c r="R49" s="95">
        <f>+'Caso Base 120 MW'!N33</f>
        <v>2162273.5696789632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097">
        <f>+R50*((1-'Caso Base 120 MW'!Q34)+VLOOKUP($C$5,'Factor Mano Obra'!$A$1:$C$21,3,FALSE)*'Caso Base 120 MW'!Q34)</f>
        <v>32222.389302681575</v>
      </c>
      <c r="M50" s="1097">
        <f t="shared" si="10"/>
        <v>32222.389302681575</v>
      </c>
      <c r="N50" s="1102" t="str">
        <f>+'ASIGNACION INDEX'!D42</f>
        <v>IPC</v>
      </c>
      <c r="O50" s="1099">
        <f t="shared" si="11"/>
        <v>32222.389302681575</v>
      </c>
      <c r="P50" s="1141" t="s">
        <v>617</v>
      </c>
      <c r="Q50" s="194"/>
      <c r="R50" s="95">
        <f>+'Caso Base 120 MW'!$N$34</f>
        <v>32920.752356792902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097">
        <f>+R51*((1-'Caso Base 120 MW'!Q35)+VLOOKUP($C$5,'Factor Mano Obra'!$A$1:$C$21,3,FALSE)*'Caso Base 120 MW'!Q35)</f>
        <v>1171841.4850972381</v>
      </c>
      <c r="M51" s="1097">
        <f t="shared" si="10"/>
        <v>1171841.4850972381</v>
      </c>
      <c r="N51" s="1102" t="str">
        <f>+'ASIGNACION INDEX'!D43</f>
        <v>IPC</v>
      </c>
      <c r="O51" s="1099">
        <f t="shared" si="11"/>
        <v>1171841.4850972381</v>
      </c>
      <c r="P51" s="1142"/>
      <c r="Q51" s="194"/>
      <c r="R51" s="19">
        <f>+'Caso Base 120 MW'!$K$35</f>
        <v>1171841.4850972381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7946374.5327689452</v>
      </c>
      <c r="N52" s="1148">
        <f>+'ASIGNACION INDEX'!D44</f>
        <v>0</v>
      </c>
      <c r="O52" s="1149">
        <f>SUM(O36:O51)</f>
        <v>7946374.5327689452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120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  <c r="Q54" s="194"/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56946036.637022264</v>
      </c>
      <c r="K60" s="15">
        <f>+'ASIGNACION INDEX'!C52</f>
        <v>0</v>
      </c>
      <c r="L60" s="18"/>
      <c r="M60" s="88">
        <f>SUM(M22,M33,M52,M57,M14)</f>
        <v>10225387.159736319</v>
      </c>
      <c r="N60" s="15">
        <f>+'ASIGNACION INDEX'!D52</f>
        <v>0</v>
      </c>
      <c r="O60" s="336">
        <f>SUM(O22,O33,O52,O57,O14)</f>
        <v>67171423.796758577</v>
      </c>
      <c r="P60" s="348"/>
      <c r="Q60" s="194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+HLOOKUP("CONV.IN-OUT.150",SSEE!$B$4:$Y$138,4,FALSE)*VLOOKUP($C$5,'Cond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+HLOOKUP("CONV.IN-OUT.150",SSEE!$B$4:$Y$138,15,FALSE)*VLOOKUP($C$5,'Cond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+HLOOKUP("CONV.IN-OUT.150",SSEE!$B$4:$Y$138,23,FALSE)</f>
        <v>144464</v>
      </c>
      <c r="M69" s="78">
        <f t="shared" si="14"/>
        <v>144464</v>
      </c>
      <c r="N69" s="15" t="str">
        <f>+'ASIGNACION INDEX'!D61</f>
        <v>IPC</v>
      </c>
      <c r="O69" s="335">
        <f t="shared" si="15"/>
        <v>144464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+HLOOKUP("CONV.IN-OUT.150",SSEE!$B$4:$Y$138,28,FALSE)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+HLOOKUP("CONV.IN-OUT.150",SSEE!$B$4:$Y$138,32,FALSE)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+HLOOKUP("CONV.IN-OUT.150",SSEE!$B$4:$Y$138,39,FALSE)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+HLOOKUP("CONV.IN-OUT.150",SSEE!$B$4:$Y$138,42,FALSE)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+HLOOKUP("CONV.IN-OUT.150",SSEE!$B$4:$Y$138,49,FALSE)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+HLOOKUP("CONV.IN-OUT.150",SSEE!$B$4:$Y$138,52,FALSE)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+HLOOKUP("CONV.IN-OUT.150",SSEE!$B$4:$Y$138,55,FALSE)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+HLOOKUP("CONV.IN-OUT.150",SSEE!$B$4:$Y$138,68,FALSE)*VLOOKUP($C$5,'Cond Anormal'!$B$1:$E$21,4,FALSE)</f>
        <v>2290531.1868424872</v>
      </c>
      <c r="H76" s="14">
        <f t="shared" si="12"/>
        <v>68715.935605274615</v>
      </c>
      <c r="I76" s="14">
        <f>+G76*'BIENES DE CAPITAL'!$F129</f>
        <v>0</v>
      </c>
      <c r="J76" s="14">
        <f t="shared" si="13"/>
        <v>2359247.1224477617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2359247.1224477617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2676063.9353007516</v>
      </c>
      <c r="K79" s="15">
        <f>+'ASIGNACION INDEX'!C71</f>
        <v>0</v>
      </c>
      <c r="L79" s="18"/>
      <c r="M79" s="88">
        <f>SUM(M67:M77)</f>
        <v>235304.96377031345</v>
      </c>
      <c r="N79" s="15">
        <f>+'ASIGNACION INDEX'!D71</f>
        <v>0</v>
      </c>
      <c r="O79" s="336">
        <f>SUM(O66:O77)</f>
        <v>2911368.8990710652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222331.25082569924</v>
      </c>
      <c r="H84" s="14">
        <f t="shared" ref="H84:H92" si="17">+G84*0.03</f>
        <v>6669.9375247709768</v>
      </c>
      <c r="I84" s="14">
        <f>+G84*'BIENES DE CAPITAL'!$F137</f>
        <v>0</v>
      </c>
      <c r="J84" s="14">
        <f t="shared" ref="J84:J92" si="18">+G84*E84+H84*E84+E84*I84</f>
        <v>229001.18835047021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229001.18835047021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108499.87493238557</v>
      </c>
      <c r="H92" s="14">
        <f t="shared" si="17"/>
        <v>3254.9962479715673</v>
      </c>
      <c r="I92" s="14">
        <f>+G92*'BIENES DE CAPITAL'!$F145</f>
        <v>0</v>
      </c>
      <c r="J92" s="14">
        <f t="shared" si="18"/>
        <v>111754.87118035714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111754.87118035714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545094.08079518739</v>
      </c>
      <c r="K95" s="15">
        <f>+'ASIGNACION INDEX'!C87</f>
        <v>0</v>
      </c>
      <c r="L95" s="88"/>
      <c r="M95" s="88">
        <f>SUM(M82:M94)</f>
        <v>189779.79804665357</v>
      </c>
      <c r="N95" s="15">
        <f>+'ASIGNACION INDEX'!D87</f>
        <v>0</v>
      </c>
      <c r="O95" s="336">
        <f>SUM(O82:O94)</f>
        <v>734873.87884184089</v>
      </c>
      <c r="P95" s="348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7.3334730233006447</v>
      </c>
      <c r="M100" s="78">
        <f>+L100*E100</f>
        <v>4216.7469883978711</v>
      </c>
      <c r="N100" s="15" t="str">
        <f>+'ASIGNACION INDEX'!D92</f>
        <v>IPC</v>
      </c>
      <c r="O100" s="335">
        <f>+J100+M100</f>
        <v>4216.7469883978711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120 MW'!Q74)+VLOOKUP($C$5,'Factor Mano Obra'!$A$1:$C$21,3,FALSE)*'Caso Base 120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120 MW'!Q75)+VLOOKUP($C$5,'Factor Mano Obra'!$A$1:$C$21,3,FALSE)*'Caso Base 120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+HLOOKUP($F$82,SSEE!$B$4:$Y$150,140,FALSE)+HLOOKUP("CONV.IN-OUT.70",SSEE!$B$4:$Y$150,140,FALSE)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120 MW'!Q76)+VLOOKUP($C$5,'Factor Mano Obra'!$A$1:$C$21,3,FALSE)*'Caso Base 120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120 MW'!Q77)+VLOOKUP($C$5,'Factor Mano Obra'!$A$1:$C$21,3,FALSE)*'Caso Base 120 MW'!Q77)</f>
        <v>4301.0183358638815</v>
      </c>
      <c r="M104" s="78">
        <f>+L104*E104</f>
        <v>4301.0183358638815</v>
      </c>
      <c r="N104" s="15" t="str">
        <f>+'ASIGNACION INDEX'!D96</f>
        <v>IPC</v>
      </c>
      <c r="O104" s="335">
        <f>+J104+M104</f>
        <v>4301.0183358638815</v>
      </c>
      <c r="P104" s="347" t="s">
        <v>617</v>
      </c>
      <c r="Q104" s="194"/>
      <c r="R104" s="78">
        <f>+HLOOKUP($F$82,SSEE!$B$4:$Y$150,147,FALSE)+HLOOKUP("CONV.IN-OUT.70",SSEE!$B$4:$Y$150,147,FALSE)</f>
        <v>4301.0183358638815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88"/>
      <c r="M105" s="88">
        <f>SUM(M99:M104)</f>
        <v>574978.54801334755</v>
      </c>
      <c r="N105" s="15">
        <f>+'ASIGNACION INDEX'!D97</f>
        <v>0</v>
      </c>
      <c r="O105" s="336">
        <f>SUM(O99:O104)</f>
        <v>574978.54801334755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/>
      <c r="M108" s="78">
        <f t="shared" ref="M108:M118" si="22">+L108*E108</f>
        <v>0</v>
      </c>
      <c r="N108" s="15" t="str">
        <f>+'ASIGNACION INDEX'!D100</f>
        <v>IPC</v>
      </c>
      <c r="O108" s="335">
        <f t="shared" ref="O108:O118" si="23">+J108+M108</f>
        <v>0</v>
      </c>
      <c r="P108" s="347" t="s">
        <v>618</v>
      </c>
      <c r="Q108" s="194"/>
      <c r="R108" s="78">
        <f>+HLOOKUP($F$82,SSEE!$B$4:$Y$138,72,FALSE)+HLOOKUP("CONV.IN-OUT.70",SSEE!$B$4:$Y$138,72,FALSE)</f>
        <v>124333.54145413246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120 MW'!Q82)+VLOOKUP($C$5,'Factor Mano Obra'!$A$1:$C$21,3,FALSE)*'Caso Base 120 MW'!Q82)</f>
        <v>103157.25101711779</v>
      </c>
      <c r="M109" s="78">
        <f t="shared" si="22"/>
        <v>103157.25101711779</v>
      </c>
      <c r="N109" s="15" t="str">
        <f>+'ASIGNACION INDEX'!D101</f>
        <v>IPC</v>
      </c>
      <c r="O109" s="335">
        <f t="shared" si="23"/>
        <v>103157.25101711779</v>
      </c>
      <c r="P109" s="347" t="s">
        <v>618</v>
      </c>
      <c r="Q109" s="194"/>
      <c r="R109" s="78">
        <f>+HLOOKUP($F$82,SSEE!$B$4:$Y$138,86,FALSE)+HLOOKUP("CONV.IN-OUT.70",SSEE!$B$4:$Y$138,86,FALSE)</f>
        <v>103157.25101711779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120 MW'!Q83)+VLOOKUP($C$5,'Factor Mano Obra'!$A$1:$C$21,3,FALSE)*'Caso Base 120 MW'!Q83)</f>
        <v>70185.213698681822</v>
      </c>
      <c r="M110" s="78">
        <f t="shared" si="22"/>
        <v>70185.213698681822</v>
      </c>
      <c r="N110" s="15" t="str">
        <f>+'ASIGNACION INDEX'!D102</f>
        <v>IPC</v>
      </c>
      <c r="O110" s="335">
        <f t="shared" si="23"/>
        <v>70185.213698681822</v>
      </c>
      <c r="P110" s="347" t="s">
        <v>618</v>
      </c>
      <c r="Q110" s="194"/>
      <c r="R110" s="78">
        <f>+HLOOKUP($F$82,SSEE!$B$4:$Y$138,102,FALSE)+HLOOKUP("CONV.IN-OUT.70",SSEE!$B$4:$Y$138,102,FALSE)</f>
        <v>70185.213698681822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120 MW'!Q84)+VLOOKUP($C$5,'Factor Mano Obra'!$A$1:$C$21,3,FALSE)*'Caso Base 120 MW'!Q84)</f>
        <v>292371.5101333466</v>
      </c>
      <c r="M111" s="78">
        <f t="shared" si="22"/>
        <v>292371.5101333466</v>
      </c>
      <c r="N111" s="15" t="str">
        <f>+'ASIGNACION INDEX'!D103</f>
        <v>IPC</v>
      </c>
      <c r="O111" s="335">
        <f t="shared" si="23"/>
        <v>292371.5101333466</v>
      </c>
      <c r="P111" s="347" t="s">
        <v>618</v>
      </c>
      <c r="Q111" s="194"/>
      <c r="R111" s="78">
        <f>+HLOOKUP($F$82,SSEE!$B$4:$Y$138,106,FALSE)+HLOOKUP("CONV.IN-OUT.70",SSEE!$B$4:$Y$138,106,FALSE)</f>
        <v>292371.5101333466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120 MW'!Q85)+VLOOKUP($C$5,'Factor Mano Obra'!$A$1:$C$21,3,FALSE)*'Caso Base 120 MW'!Q85)</f>
        <v>16545.39414525577</v>
      </c>
      <c r="M112" s="78">
        <f t="shared" si="22"/>
        <v>16545.39414525577</v>
      </c>
      <c r="N112" s="15" t="str">
        <f>+'ASIGNACION INDEX'!D104</f>
        <v>IPC</v>
      </c>
      <c r="O112" s="335">
        <f t="shared" si="23"/>
        <v>16545.39414525577</v>
      </c>
      <c r="P112" s="347" t="s">
        <v>618</v>
      </c>
      <c r="Q112" s="194"/>
      <c r="R112" s="78">
        <f>+HLOOKUP($F$82,SSEE!$B$4:$Y$138,115,FALSE)+HLOOKUP("CONV.IN-OUT.70",SSEE!$B$4:$Y$138,115,FALSE)</f>
        <v>16545.39414525577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120 MW'!Q86)+VLOOKUP($C$5,'Factor Mano Obra'!$A$1:$C$21,3,FALSE)*'Caso Base 120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+HLOOKUP($F$82,SSEE!$B$4:$Y$138,118,FALSE)+HLOOKUP("CONV.IN-OUT.70",SSEE!$B$4:$Y$138,118,FALSE)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120 MW'!Q87)+VLOOKUP($C$5,'Factor Mano Obra'!$A$1:$C$21,3,FALSE)*'Caso Base 120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+HLOOKUP($F$82,SSEE!$B$4:$Y$138,121,FALSE)+HLOOKUP("CONV.IN-OUT.70",SSEE!$B$4:$Y$138,121,FALSE)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120 MW'!Q88)+VLOOKUP($C$5,'Factor Mano Obra'!$A$1:$C$21,3,FALSE)*'Caso Base 120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+HLOOKUP($F$82,SSEE!$B$4:$Y$138,128,FALSE)+HLOOKUP("CONV.IN-OUT.70",SSEE!$B$4:$Y$138,128,FALSE)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120 MW'!Q89)+VLOOKUP($C$5,'Factor Mano Obra'!$A$1:$C$21,3,FALSE)*'Caso Base 120 MW'!Q89)</f>
        <v>75239.504642245593</v>
      </c>
      <c r="M116" s="78">
        <f t="shared" si="22"/>
        <v>75239.504642245593</v>
      </c>
      <c r="N116" s="15" t="str">
        <f>+'ASIGNACION INDEX'!D108</f>
        <v>IPC</v>
      </c>
      <c r="O116" s="335">
        <f t="shared" si="23"/>
        <v>75239.504642245593</v>
      </c>
      <c r="P116" s="347" t="s">
        <v>618</v>
      </c>
      <c r="Q116" s="194"/>
      <c r="R116" s="78">
        <f>+HLOOKUP($F$82,SSEE!$B$4:$Y$138,132,FALSE)+HLOOKUP("CONV.IN-OUT.70",SSEE!$B$4:$Y$138,132,FALSE)</f>
        <v>75239.504642245593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120 MW'!Q90)+VLOOKUP($C$5,'Factor Mano Obra'!$A$1:$C$21,3,FALSE)*'Caso Base 120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+HLOOKUP($F$82,SSEE!$B$4:$Y$138,135,FALSE)+HLOOKUP("CONV.IN-OUT.70",SSEE!$B$4:$Y$138,135,FALSE)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120 MW'!Q91)+VLOOKUP($C$5,'Factor Mano Obra'!$A$1:$C$21,3,FALSE)*'Caso Base 120 MW'!Q91)</f>
        <v>633.66336633663366</v>
      </c>
      <c r="M118" s="78">
        <f t="shared" si="22"/>
        <v>633.66336633663366</v>
      </c>
      <c r="N118" s="15" t="str">
        <f>+'ASIGNACION INDEX'!D110</f>
        <v>IPC</v>
      </c>
      <c r="O118" s="335">
        <f t="shared" si="23"/>
        <v>633.66336633663366</v>
      </c>
      <c r="P118" s="348"/>
      <c r="R118" s="78">
        <f>+(HLOOKUP($F$82,SSEE!$B$4:$Y$163,159,FALSE)+HLOOKUP("CONV.IN-OUT.70",SSEE!$B$4:$Y$163,159,FALSE))*VLOOKUP($C$5,'Data SSEE'!$A$2:$L$21,11,FALSE)</f>
        <v>633.66336633663366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95">
        <f>+R119*((1-'Caso Base 120 MW'!Q92)+VLOOKUP($C$5,'Factor Mano Obra'!$A$1:$C$21,3,FALSE)*'Caso Base 120 MW'!Q92)</f>
        <v>0</v>
      </c>
      <c r="M119" s="88">
        <f>SUM(M108:M118)</f>
        <v>714008.79800290498</v>
      </c>
      <c r="N119" s="15">
        <f>+'ASIGNACION INDEX'!D111</f>
        <v>0</v>
      </c>
      <c r="O119" s="336">
        <f>SUM(O108:O118)</f>
        <v>714008.79800290498</v>
      </c>
      <c r="P119" s="15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3221158.0160959391</v>
      </c>
      <c r="K127" s="15">
        <f>+'ASIGNACION INDEX'!C119</f>
        <v>0</v>
      </c>
      <c r="L127" s="88"/>
      <c r="M127" s="88">
        <f>+M124+M95+M79+M105+M119</f>
        <v>1884320.7321430652</v>
      </c>
      <c r="N127" s="15">
        <f>+'ASIGNACION INDEX'!D119</f>
        <v>0</v>
      </c>
      <c r="O127" s="336">
        <f>+O124+O95+O79+O105+O119</f>
        <v>5105478.7482390041</v>
      </c>
      <c r="P127" s="348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</f>
        <v>13.655800000000001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82828.141417211125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82828.141417211125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+HLOOKUP($C$5,LAT!$G$3:$Z$95,33,FALSE)*VLOOKUP($C$5,'Cond Anormal'!$B$1:$E$21,4,FALSE)</f>
        <v>4600</v>
      </c>
      <c r="H134" s="14">
        <f t="shared" si="24"/>
        <v>138</v>
      </c>
      <c r="I134" s="14">
        <f>+G134*'BIENES DE CAPITAL'!$F187</f>
        <v>0</v>
      </c>
      <c r="J134" s="14">
        <f t="shared" si="25"/>
        <v>7817.7000000000007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7817.7000000000007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107069.57251721113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110756.84711721113</v>
      </c>
      <c r="P147" s="348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120 MW'!Q125)+VLOOKUP($C$5,'Factor Mano Obra'!$A$1:$C$21,3,FALSE)*'Caso Base 120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120 MW'!Q126)+VLOOKUP($C$5,'Factor Mano Obra'!$A$1:$C$21,3,FALSE)*'Caso Base 120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120 MW'!Q127)+VLOOKUP($C$5,'Factor Mano Obra'!$A$1:$C$21,3,FALSE)*'Caso Base 120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120 MW'!Q128)+VLOOKUP($C$5,'Factor Mano Obra'!$A$1:$C$21,3,FALSE)*'Caso Base 120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95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95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</f>
        <v>13.655800000000001</v>
      </c>
      <c r="F161" s="158"/>
      <c r="G161" s="78">
        <v>0</v>
      </c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5">
        <f>+R161*((1-'Caso Base 120 MW'!Q134)+VLOOKUP($C$5,'Factor Mano Obra'!$A$1:$C$21,3,FALSE)*'Caso Base 120 MW'!Q134)</f>
        <v>2130</v>
      </c>
      <c r="M161" s="78">
        <f t="shared" ref="M161:M176" si="35">+L161*E161</f>
        <v>29086.854000000003</v>
      </c>
      <c r="N161" s="15" t="str">
        <f>+'ASIGNACION INDEX'!D153</f>
        <v>IPC</v>
      </c>
      <c r="O161" s="335">
        <f t="shared" ref="O161:O177" si="36">+J161+M161</f>
        <v>29086.854000000003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5">
        <f>+R162*((1-'Caso Base 120 MW'!Q135)+VLOOKUP($C$5,'Factor Mano Obra'!$A$1:$C$21,3,FALSE)*'Caso Base 120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5">
        <f>+R163*((1-'Caso Base 120 MW'!Q136)+VLOOKUP($C$5,'Factor Mano Obra'!$A$1:$C$21,3,FALSE)*'Caso Base 120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5">
        <f>+R164*((1-'Caso Base 120 MW'!Q137)+VLOOKUP($C$5,'Factor Mano Obra'!$A$1:$C$21,3,FALSE)*'Caso Base 120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5">
        <f>+R165*((1-'Caso Base 120 MW'!Q138)+VLOOKUP($C$5,'Factor Mano Obra'!$A$1:$C$21,3,FALSE)*'Caso Base 120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5">
        <f>+R166*((1-'Caso Base 120 MW'!Q139)+VLOOKUP($C$5,'Factor Mano Obra'!$A$1:$C$21,3,FALSE)*'Caso Base 120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5">
        <f>+R167*((1-'Caso Base 120 MW'!Q140)+VLOOKUP($C$5,'Factor Mano Obra'!$A$1:$C$21,3,FALSE)*'Caso Base 120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</f>
        <v>57.941428571428574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5">
        <f>+R168*((1-'Caso Base 120 MW'!Q141)+VLOOKUP($C$5,'Factor Mano Obra'!$A$1:$C$21,3,FALSE)*'Caso Base 120 MW'!Q141)</f>
        <v>151.49</v>
      </c>
      <c r="M168" s="78">
        <f t="shared" si="35"/>
        <v>8777.5470142857157</v>
      </c>
      <c r="N168" s="15" t="str">
        <f>+'ASIGNACION INDEX'!D160</f>
        <v>IPC</v>
      </c>
      <c r="O168" s="335">
        <f t="shared" si="36"/>
        <v>8777.5470142857157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</f>
        <v>3.6428571428571432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5">
        <f>+R169*((1-'Caso Base 120 MW'!Q142)+VLOOKUP($C$5,'Factor Mano Obra'!$A$1:$C$21,3,FALSE)*'Caso Base 120 MW'!Q142)</f>
        <v>113.37</v>
      </c>
      <c r="M169" s="78">
        <f t="shared" si="35"/>
        <v>412.99071428571432</v>
      </c>
      <c r="N169" s="15" t="str">
        <f>+'ASIGNACION INDEX'!D161</f>
        <v>IPC</v>
      </c>
      <c r="O169" s="335">
        <f t="shared" si="36"/>
        <v>412.99071428571432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</f>
        <v>159.01577142857141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5">
        <f>+R170*((1-'Caso Base 120 MW'!Q143)+VLOOKUP($C$5,'Factor Mano Obra'!$A$1:$C$21,3,FALSE)*'Caso Base 120 MW'!Q143)</f>
        <v>48.79</v>
      </c>
      <c r="M170" s="78">
        <f t="shared" si="35"/>
        <v>7758.3794879999987</v>
      </c>
      <c r="N170" s="15" t="str">
        <f>+'ASIGNACION INDEX'!D162</f>
        <v>IPC</v>
      </c>
      <c r="O170" s="335">
        <f t="shared" si="36"/>
        <v>7758.3794879999987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</f>
        <v>36.771428571428572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5">
        <f>+R171*((1-'Caso Base 120 MW'!Q144)+VLOOKUP($C$5,'Factor Mano Obra'!$A$1:$C$21,3,FALSE)*'Caso Base 120 MW'!Q144)</f>
        <v>7.48</v>
      </c>
      <c r="M171" s="78">
        <f t="shared" si="35"/>
        <v>275.05028571428574</v>
      </c>
      <c r="N171" s="15" t="str">
        <f>+'ASIGNACION INDEX'!D163</f>
        <v>IPC</v>
      </c>
      <c r="O171" s="335">
        <f t="shared" si="36"/>
        <v>275.05028571428574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</f>
        <v>3743.2028571428573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5">
        <f>+R172*((1-'Caso Base 120 MW'!Q145)+VLOOKUP($C$5,'Factor Mano Obra'!$A$1:$C$21,3,FALSE)*'Caso Base 120 MW'!Q145)</f>
        <v>2.8200000000000003</v>
      </c>
      <c r="M172" s="78">
        <f t="shared" si="35"/>
        <v>10555.832057142859</v>
      </c>
      <c r="N172" s="15" t="str">
        <f>+'ASIGNACION INDEX'!D164</f>
        <v>IPC</v>
      </c>
      <c r="O172" s="335">
        <f t="shared" si="36"/>
        <v>10555.832057142859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5">
        <f>+R173*((1-'Caso Base 120 MW'!Q146)+VLOOKUP($C$5,'Factor Mano Obra'!$A$1:$C$21,3,FALSE)*'Caso Base 120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5">
        <f>+R174*((1-'Caso Base 120 MW'!Q147)+VLOOKUP($C$5,'Factor Mano Obra'!$A$1:$C$21,3,FALSE)*'Caso Base 120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5">
        <f>+R175*((1-'Caso Base 120 MW'!Q148)+VLOOKUP($C$5,'Factor Mano Obra'!$A$1:$C$21,3,FALSE)*'Caso Base 120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5">
        <f>+R176*((1-'Caso Base 120 MW'!Q149)+VLOOKUP($C$5,'Factor Mano Obra'!$A$1:$C$21,3,FALSE)*'Caso Base 120 MW'!Q149)</f>
        <v>34.471450147248326</v>
      </c>
      <c r="M176" s="78">
        <f t="shared" si="35"/>
        <v>34.471450147248326</v>
      </c>
      <c r="N176" s="15" t="str">
        <f>+'ASIGNACION INDEX'!D168</f>
        <v>IPC</v>
      </c>
      <c r="O176" s="335">
        <f t="shared" si="36"/>
        <v>34.471450147248326</v>
      </c>
      <c r="P176" s="348"/>
      <c r="Q176" s="194"/>
      <c r="R176" s="111">
        <f>+HLOOKUP($C$5,'Transporte LAT '!$A$3:$Z$41,39,FALSE)</f>
        <v>34.471450147248326</v>
      </c>
    </row>
    <row r="177" spans="2:19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164038.45260013654</v>
      </c>
      <c r="N177" s="15">
        <f>+'ASIGNACION INDEX'!D169</f>
        <v>0</v>
      </c>
      <c r="O177" s="335">
        <f t="shared" si="36"/>
        <v>164038.45260013654</v>
      </c>
      <c r="P177" s="345"/>
      <c r="Q177" s="194"/>
    </row>
    <row r="178" spans="2:19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19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19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19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19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</row>
    <row r="183" spans="2:19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19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107069.57251721113</v>
      </c>
      <c r="K184" s="15">
        <f>+'ASIGNACION INDEX'!C176</f>
        <v>0</v>
      </c>
      <c r="L184" s="88"/>
      <c r="M184" s="88">
        <f>+M182+M147+M177+M158</f>
        <v>679347.49378449132</v>
      </c>
      <c r="N184" s="15">
        <f>+'ASIGNACION INDEX'!D176</f>
        <v>0</v>
      </c>
      <c r="O184" s="336">
        <f>+O182+O147+O177+O158</f>
        <v>786417.06630170252</v>
      </c>
      <c r="P184" s="348"/>
    </row>
    <row r="185" spans="2:19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19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19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</row>
    <row r="188" spans="2:19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2557216.1863954756</v>
      </c>
      <c r="N188" s="15" t="str">
        <f>+'ASIGNACION INDEX'!D180</f>
        <v>IPC</v>
      </c>
      <c r="O188" s="335">
        <f t="shared" si="37"/>
        <v>2557216.1863954756</v>
      </c>
      <c r="P188" s="347" t="s">
        <v>617</v>
      </c>
      <c r="Q188" s="78"/>
      <c r="R188" s="78"/>
      <c r="S188" s="194"/>
    </row>
    <row r="189" spans="2:19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</row>
    <row r="190" spans="2:19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</row>
    <row r="191" spans="2:19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</row>
    <row r="192" spans="2:19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365316.59805649647</v>
      </c>
      <c r="N192" s="15" t="str">
        <f>+'ASIGNACION INDEX'!D184</f>
        <v>IPC</v>
      </c>
      <c r="O192" s="335">
        <f t="shared" si="37"/>
        <v>365316.59805649647</v>
      </c>
      <c r="P192" s="347" t="s">
        <v>617</v>
      </c>
      <c r="Q192" s="78"/>
      <c r="R192" s="78"/>
      <c r="S192" s="194"/>
    </row>
    <row r="193" spans="2:19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1461266.3922259859</v>
      </c>
      <c r="N193" s="15" t="str">
        <f>+'ASIGNACION INDEX'!D185</f>
        <v>IPC</v>
      </c>
      <c r="O193" s="335">
        <f t="shared" si="37"/>
        <v>1461266.3922259859</v>
      </c>
      <c r="P193" s="347" t="s">
        <v>617</v>
      </c>
      <c r="Q193" s="78"/>
      <c r="R193" s="78"/>
      <c r="S193" s="194"/>
    </row>
    <row r="194" spans="2:19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730633.19611299294</v>
      </c>
      <c r="N194" s="15" t="str">
        <f>+'ASIGNACION INDEX'!D186</f>
        <v>IPC</v>
      </c>
      <c r="O194" s="335">
        <f t="shared" si="37"/>
        <v>730633.19611299294</v>
      </c>
      <c r="P194" s="347" t="s">
        <v>617</v>
      </c>
      <c r="Q194" s="78"/>
      <c r="R194" s="78"/>
      <c r="S194" s="194"/>
    </row>
    <row r="195" spans="2:19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365316.59805649647</v>
      </c>
      <c r="N195" s="15" t="str">
        <f>+'ASIGNACION INDEX'!D187</f>
        <v>IPC</v>
      </c>
      <c r="O195" s="335">
        <f t="shared" si="37"/>
        <v>365316.59805649647</v>
      </c>
      <c r="P195" s="347" t="s">
        <v>617</v>
      </c>
      <c r="Q195" s="78"/>
      <c r="R195" s="78"/>
      <c r="S195" s="194"/>
    </row>
    <row r="196" spans="2:19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</row>
    <row r="197" spans="2:19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730633.19611299294</v>
      </c>
      <c r="N197" s="15" t="str">
        <f>+'ASIGNACION INDEX'!D189</f>
        <v>IPC</v>
      </c>
      <c r="O197" s="335">
        <f t="shared" si="37"/>
        <v>730633.19611299294</v>
      </c>
      <c r="P197" s="347" t="s">
        <v>617</v>
      </c>
      <c r="Q197" s="78"/>
      <c r="R197" s="78"/>
      <c r="S197" s="194"/>
    </row>
    <row r="198" spans="2:19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</row>
    <row r="199" spans="2:19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</row>
    <row r="200" spans="2:19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6330382.1669604406</v>
      </c>
      <c r="N200" s="182"/>
      <c r="O200" s="341">
        <f>SUM(O186:O199)</f>
        <v>6330382.1669604406</v>
      </c>
      <c r="P200" s="352"/>
      <c r="Q200" s="194"/>
    </row>
    <row r="201" spans="2:19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</row>
    <row r="202" spans="2:19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19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19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19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19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19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60274264.225635409</v>
      </c>
      <c r="K207" s="192"/>
      <c r="L207" s="191"/>
      <c r="M207" s="191">
        <f>+$M$127+M60+M200+$M$184</f>
        <v>19119437.552624315</v>
      </c>
      <c r="N207" s="193"/>
      <c r="O207" s="343">
        <f>+$O$127+O60+O200+$O$184</f>
        <v>79393701.778259724</v>
      </c>
      <c r="P207" s="356"/>
      <c r="Q207" s="194"/>
    </row>
    <row r="208" spans="2:19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56946036.637022264</v>
      </c>
      <c r="I215" s="270">
        <f t="shared" ref="I215:M215" si="40">SUMIF($K$13:$K$54,I214,$J$13:$J$54)+SUMIF($N$13:$N$54,I214,$M$13:$M$54)</f>
        <v>0</v>
      </c>
      <c r="J215" s="270">
        <f t="shared" si="40"/>
        <v>1646037.6178396451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14399243.650110476</v>
      </c>
      <c r="O215" s="270">
        <f t="shared" ref="O215:O217" si="41">SUM(H215:N215)</f>
        <v>72991317.904972374</v>
      </c>
      <c r="P215" s="271">
        <f t="shared" ref="P215:V217" si="42">+H215/$O215</f>
        <v>0.78017548211912668</v>
      </c>
      <c r="Q215" s="271">
        <f t="shared" si="42"/>
        <v>0</v>
      </c>
      <c r="R215" s="271">
        <f t="shared" si="42"/>
        <v>2.2551142589076506E-2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0.19727337529179698</v>
      </c>
      <c r="W215" s="272">
        <f t="shared" ref="W215:W217" si="43">SUM(P215:V215)</f>
        <v>1.0000000000000002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3221158.0160959386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2326671.720211905</v>
      </c>
      <c r="O216" s="270">
        <f t="shared" si="41"/>
        <v>5547829.7363078436</v>
      </c>
      <c r="P216" s="271">
        <f t="shared" si="42"/>
        <v>0</v>
      </c>
      <c r="Q216" s="271">
        <f t="shared" si="42"/>
        <v>0</v>
      </c>
      <c r="R216" s="271">
        <f t="shared" si="42"/>
        <v>0.58061587489158661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0.41938412510841344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107069.57251721113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747484.5644622891</v>
      </c>
      <c r="O217" s="270">
        <f t="shared" si="41"/>
        <v>854554.13697950018</v>
      </c>
      <c r="P217" s="271">
        <f t="shared" si="42"/>
        <v>0</v>
      </c>
      <c r="Q217" s="271">
        <f t="shared" si="42"/>
        <v>0</v>
      </c>
      <c r="R217" s="271">
        <f t="shared" si="42"/>
        <v>0.1252929075923245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0.87470709240767552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3221158.0160959386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1884320.732143065</v>
      </c>
      <c r="O219" s="212">
        <f>SUM(H219:N219)</f>
        <v>5105478.7482390031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0.63092183415844993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0.36907816584155023</v>
      </c>
      <c r="W219" s="216">
        <f>SUM(P219:V219)</f>
        <v>1.0000000000000002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107069.57251721113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679347.49378449109</v>
      </c>
      <c r="O220" s="212">
        <f>SUM(H220:N220)</f>
        <v>786417.06630170217</v>
      </c>
      <c r="P220" s="264">
        <f>+H220/$O220</f>
        <v>0</v>
      </c>
      <c r="Q220" s="264">
        <f t="shared" si="46"/>
        <v>0</v>
      </c>
      <c r="R220" s="264">
        <f t="shared" si="46"/>
        <v>0.13614858718762191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0.86385141281237821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56946036.637022264</v>
      </c>
      <c r="I224" s="212">
        <f t="shared" si="48"/>
        <v>0</v>
      </c>
      <c r="J224" s="212">
        <f t="shared" si="48"/>
        <v>4974265.2064527953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17473399.934784669</v>
      </c>
      <c r="O224" s="214">
        <f>SUM(H224:N224)</f>
        <v>79393701.778259724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0.71726138675417861</v>
      </c>
      <c r="I225" s="216">
        <f t="shared" si="49"/>
        <v>0</v>
      </c>
      <c r="J225" s="216">
        <f t="shared" si="49"/>
        <v>6.2653146219904463E-2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0.22008546702591703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5819894.1082138019</v>
      </c>
      <c r="I230" s="195">
        <f>+$O200*($O$127/(O60+$O$127+$O$184))</f>
        <v>442350.98806884018</v>
      </c>
      <c r="J230" s="1274">
        <f>+$O200*($O$184/(O60+$O$127+$O$184))</f>
        <v>68137.070677797994</v>
      </c>
      <c r="K230" s="265">
        <f>+SUM(H230:J230)</f>
        <v>6330382.1669604406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E2FBF-1652-4BAC-BD2F-9EEC8D3CAC65}">
  <sheetPr codeName="Hoja107"/>
  <dimension ref="A2:W230"/>
  <sheetViews>
    <sheetView showGridLines="0" zoomScale="70" zoomScaleNormal="70" workbookViewId="0">
      <pane xSplit="3" ySplit="9" topLeftCell="H49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7.234644499389435</v>
      </c>
      <c r="M27" s="78">
        <f t="shared" ref="M27" si="6">+L27*E27</f>
        <v>140547.43868963854</v>
      </c>
      <c r="N27" s="15" t="str">
        <f>+'ASIGNACION INDEX'!D19</f>
        <v>IPC</v>
      </c>
      <c r="O27" s="335">
        <f t="shared" ref="O27" si="7">+J27+M27</f>
        <v>140547.43868963854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140547.43868963854</v>
      </c>
      <c r="N33" s="15">
        <f>+'ASIGNACION INDEX'!D25</f>
        <v>0</v>
      </c>
      <c r="O33" s="336">
        <f>SUM(O26:O32)</f>
        <v>140547.43868963854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758552.95309868851</v>
      </c>
      <c r="M36" s="1137">
        <f t="shared" ref="M36:M51" si="10">+L36*E36</f>
        <v>758552.95309868851</v>
      </c>
      <c r="N36" s="1138" t="str">
        <f>+'ASIGNACION INDEX'!D28</f>
        <v>IPC</v>
      </c>
      <c r="O36" s="1139">
        <f t="shared" ref="O36:O51" si="11">+J36+M36</f>
        <v>758552.95309868851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92575.615633683861</v>
      </c>
      <c r="M38" s="1097">
        <f t="shared" si="10"/>
        <v>92575.615633683861</v>
      </c>
      <c r="N38" s="1102" t="str">
        <f>+'ASIGNACION INDEX'!D30</f>
        <v>IPC</v>
      </c>
      <c r="O38" s="1099">
        <f t="shared" si="11"/>
        <v>92575.615633683861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218129.46887381101</v>
      </c>
      <c r="M39" s="1097">
        <f t="shared" si="10"/>
        <v>218129.46887381101</v>
      </c>
      <c r="N39" s="1102" t="str">
        <f>+'ASIGNACION INDEX'!D31</f>
        <v>IPC</v>
      </c>
      <c r="O39" s="1099">
        <f t="shared" si="11"/>
        <v>218129.46887381101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990097.95160464209</v>
      </c>
      <c r="M40" s="1097">
        <f t="shared" si="10"/>
        <v>990097.95160464209</v>
      </c>
      <c r="N40" s="1102" t="str">
        <f>+'ASIGNACION INDEX'!D32</f>
        <v>IPC</v>
      </c>
      <c r="O40" s="1099">
        <f t="shared" si="11"/>
        <v>990097.95160464209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454336.64555115817</v>
      </c>
      <c r="M41" s="1097">
        <f t="shared" si="10"/>
        <v>454336.64555115817</v>
      </c>
      <c r="N41" s="1102" t="str">
        <f>+'ASIGNACION INDEX'!D33</f>
        <v>IPC</v>
      </c>
      <c r="O41" s="1099">
        <f t="shared" si="11"/>
        <v>454336.64555115817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127768.07180156253</v>
      </c>
      <c r="M42" s="1097">
        <f t="shared" si="10"/>
        <v>127768.07180156253</v>
      </c>
      <c r="N42" s="1102" t="str">
        <f>+'ASIGNACION INDEX'!D34</f>
        <v>IPC</v>
      </c>
      <c r="O42" s="1099">
        <f t="shared" si="11"/>
        <v>127768.07180156253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1684915.2343811214</v>
      </c>
      <c r="M44" s="1097">
        <f t="shared" si="10"/>
        <v>1684915.2343811214</v>
      </c>
      <c r="N44" s="1102" t="str">
        <f>+'ASIGNACION INDEX'!D36</f>
        <v>IPC</v>
      </c>
      <c r="O44" s="1099">
        <f t="shared" si="11"/>
        <v>1684915.2343811214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201920.3773440212</v>
      </c>
      <c r="M45" s="1097">
        <f t="shared" si="10"/>
        <v>201920.3773440212</v>
      </c>
      <c r="N45" s="1102" t="str">
        <f>+'ASIGNACION INDEX'!D37</f>
        <v>IPC</v>
      </c>
      <c r="O45" s="1099">
        <f t="shared" si="11"/>
        <v>201920.3773440212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214630.95393565536</v>
      </c>
      <c r="M46" s="1097">
        <f t="shared" si="10"/>
        <v>214630.95393565536</v>
      </c>
      <c r="N46" s="1102" t="str">
        <f>+'ASIGNACION INDEX'!D38</f>
        <v>IPC</v>
      </c>
      <c r="O46" s="1099">
        <f t="shared" si="11"/>
        <v>214630.95393565536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461421.53694753611</v>
      </c>
      <c r="M47" s="1097">
        <f t="shared" si="10"/>
        <v>461421.53694753611</v>
      </c>
      <c r="N47" s="1102" t="str">
        <f>+'ASIGNACION INDEX'!D39</f>
        <v>IPC</v>
      </c>
      <c r="O47" s="1099">
        <f t="shared" si="11"/>
        <v>461421.53694753611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2596736.8101975215</v>
      </c>
      <c r="M49" s="1097">
        <f t="shared" si="10"/>
        <v>2596736.8101975215</v>
      </c>
      <c r="N49" s="1102" t="str">
        <f>+'ASIGNACION INDEX'!D41</f>
        <v>IPC</v>
      </c>
      <c r="O49" s="1099">
        <f t="shared" si="11"/>
        <v>2596736.8101975215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35294.324421367586</v>
      </c>
      <c r="M50" s="1097">
        <f t="shared" si="10"/>
        <v>35294.324421367586</v>
      </c>
      <c r="N50" s="1102" t="str">
        <f>+'ASIGNACION INDEX'!D42</f>
        <v>IPC</v>
      </c>
      <c r="O50" s="1099">
        <f t="shared" si="11"/>
        <v>35294.324421367586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9290235.8033719193</v>
      </c>
      <c r="N52" s="1148">
        <f>+'ASIGNACION INDEX'!D44</f>
        <v>0</v>
      </c>
      <c r="O52" s="1149">
        <f>SUM(O36:O51)</f>
        <v>9290235.8033719193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11784202.221119035</v>
      </c>
      <c r="N60" s="15">
        <f>+'ASIGNACION INDEX'!D52</f>
        <v>0</v>
      </c>
      <c r="O60" s="336">
        <f>SUM(O22,O33,O52,O57,O14)</f>
        <v>82633576.221119031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7.234644499389435</v>
      </c>
      <c r="M100" s="78">
        <f>+L100*E100</f>
        <v>4159.9205871489248</v>
      </c>
      <c r="N100" s="15" t="str">
        <f>+'ASIGNACION INDEX'!D92</f>
        <v>IPC</v>
      </c>
      <c r="O100" s="335">
        <f>+J100+M100</f>
        <v>4159.9205871489248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574747.25003876595</v>
      </c>
      <c r="N105" s="15">
        <f>+'ASIGNACION INDEX'!D97</f>
        <v>0</v>
      </c>
      <c r="O105" s="336">
        <f>SUM(O99:O104)</f>
        <v>574747.25003876595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22113.481426006892</v>
      </c>
      <c r="M118" s="78">
        <f t="shared" si="22"/>
        <v>22113.481426006892</v>
      </c>
      <c r="N118" s="15" t="str">
        <f>+'ASIGNACION INDEX'!D110</f>
        <v>IPC</v>
      </c>
      <c r="O118" s="335">
        <f t="shared" si="23"/>
        <v>22113.481426006892</v>
      </c>
      <c r="P118" s="348"/>
      <c r="Q118" s="194"/>
      <c r="R118" s="78">
        <f>+(HLOOKUP($F$82,SSEE!$B$4:$Y$163,159,FALSE)+HLOOKUP("CONV.IN-OUT.300",SSEE!$B$4:$Y$163,159,FALSE))*VLOOKUP($C$5,'Data SSEE'!$A$2:$L$21,11,FALSE)</f>
        <v>22113.481426006892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947343.52055979823</v>
      </c>
      <c r="N119" s="15">
        <f>+'ASIGNACION INDEX'!D111</f>
        <v>0</v>
      </c>
      <c r="O119" s="336">
        <f>SUM(O108:O118)</f>
        <v>947343.52055979823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3640049.5399328587</v>
      </c>
      <c r="K127" s="15">
        <f>+'ASIGNACION INDEX'!C119</f>
        <v>0</v>
      </c>
      <c r="L127" s="88"/>
      <c r="M127" s="88">
        <f>+M124+M95+M79+M105+M119</f>
        <v>2118870.0032292865</v>
      </c>
      <c r="N127" s="15">
        <f>+'ASIGNACION INDEX'!D119</f>
        <v>0</v>
      </c>
      <c r="O127" s="336">
        <f>+O124+O95+O79+O105+O119</f>
        <v>5758919.5431621457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63.300000000000004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1229.2860000000003</v>
      </c>
      <c r="N142" s="15" t="str">
        <f>+'ASIGNACION INDEX'!D134</f>
        <v>IPC</v>
      </c>
      <c r="O142" s="335">
        <f t="shared" si="27"/>
        <v>1229.2860000000003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2729.2860000000001</v>
      </c>
      <c r="N147" s="15">
        <f>+'ASIGNACION INDEX'!D139</f>
        <v>0</v>
      </c>
      <c r="O147" s="336">
        <f>SUM(O130:O145)</f>
        <v>121480.67265893225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1202.46</v>
      </c>
      <c r="M173" s="78">
        <f t="shared" si="35"/>
        <v>1202.46</v>
      </c>
      <c r="N173" s="15" t="str">
        <f>+'ASIGNACION INDEX'!D165</f>
        <v>IPC</v>
      </c>
      <c r="O173" s="335">
        <f t="shared" si="36"/>
        <v>1202.46</v>
      </c>
      <c r="P173" s="347" t="s">
        <v>618</v>
      </c>
      <c r="Q173" s="194"/>
      <c r="R173" s="111">
        <f>+HLOOKUP($C$5,LAT!$G$3:$Z$95,91,FALSE)</f>
        <v>1202.46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294.83578557770466</v>
      </c>
      <c r="M176" s="78">
        <f t="shared" si="35"/>
        <v>294.83578557770466</v>
      </c>
      <c r="N176" s="15" t="str">
        <f>+'ASIGNACION INDEX'!D168</f>
        <v>IPC</v>
      </c>
      <c r="O176" s="335">
        <f t="shared" si="36"/>
        <v>294.83578557770466</v>
      </c>
      <c r="P176" s="348"/>
      <c r="Q176" s="194"/>
      <c r="R176" s="111">
        <f>+HLOOKUP($C$5,'Transporte LAT '!$A$3:$Z$41,39,FALSE)</f>
        <v>294.83578557770466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169048.39932468522</v>
      </c>
      <c r="N177" s="15">
        <f>+'ASIGNACION INDEX'!D169</f>
        <v>0</v>
      </c>
      <c r="O177" s="335">
        <f t="shared" si="36"/>
        <v>169048.39932468522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600173.16334707499</v>
      </c>
      <c r="N184" s="15">
        <f>+'ASIGNACION INDEX'!D176</f>
        <v>0</v>
      </c>
      <c r="O184" s="336">
        <f>+O182+O147+O177+O158</f>
        <v>718924.55000600719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3118899.7110000518</v>
      </c>
      <c r="N188" s="15" t="str">
        <f>+'ASIGNACION INDEX'!D180</f>
        <v>IPC</v>
      </c>
      <c r="O188" s="335">
        <f t="shared" si="37"/>
        <v>3118899.7110000518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445557.10157143592</v>
      </c>
      <c r="N192" s="15" t="str">
        <f>+'ASIGNACION INDEX'!D184</f>
        <v>IPC</v>
      </c>
      <c r="O192" s="335">
        <f t="shared" si="37"/>
        <v>445557.10157143592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1782228.4062857437</v>
      </c>
      <c r="N193" s="15" t="str">
        <f>+'ASIGNACION INDEX'!D185</f>
        <v>IPC</v>
      </c>
      <c r="O193" s="335">
        <f t="shared" si="37"/>
        <v>1782228.4062857437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891114.20314287185</v>
      </c>
      <c r="N194" s="15" t="str">
        <f>+'ASIGNACION INDEX'!D186</f>
        <v>IPC</v>
      </c>
      <c r="O194" s="335">
        <f t="shared" si="37"/>
        <v>891114.20314287185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445557.10157143592</v>
      </c>
      <c r="N195" s="15" t="str">
        <f>+'ASIGNACION INDEX'!D187</f>
        <v>IPC</v>
      </c>
      <c r="O195" s="335">
        <f t="shared" si="37"/>
        <v>445557.10157143592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891114.20314287185</v>
      </c>
      <c r="N197" s="15" t="str">
        <f>+'ASIGNACION INDEX'!D189</f>
        <v>IPC</v>
      </c>
      <c r="O197" s="335">
        <f t="shared" si="37"/>
        <v>891114.20314287185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7694470.7267144118</v>
      </c>
      <c r="N200" s="182"/>
      <c r="O200" s="341">
        <f>SUM(O186:O199)</f>
        <v>7694470.7267144118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74608174.926591799</v>
      </c>
      <c r="K207" s="192"/>
      <c r="L207" s="191"/>
      <c r="M207" s="191">
        <f>+$M$127+M60+M200+$M$184</f>
        <v>22197716.114409808</v>
      </c>
      <c r="N207" s="193"/>
      <c r="O207" s="343">
        <f>+$O$127+O60+O200+$O$184</f>
        <v>96805891.041001603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17075913.969802674</v>
      </c>
      <c r="O215" s="270">
        <f t="shared" ref="O215:O217" si="41">SUM(H215:N215)</f>
        <v>89768706.948860154</v>
      </c>
      <c r="P215" s="271">
        <f t="shared" ref="P215:V217" si="42">+H215/$O215</f>
        <v>0.7892435616830461</v>
      </c>
      <c r="Q215" s="271">
        <f t="shared" si="42"/>
        <v>0</v>
      </c>
      <c r="R215" s="271">
        <f t="shared" si="42"/>
        <v>2.0535206997106956E-2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0.19022123131984689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3640049.5399328587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2616133.2909883773</v>
      </c>
      <c r="O216" s="270">
        <f t="shared" si="41"/>
        <v>6256182.8309212364</v>
      </c>
      <c r="P216" s="271">
        <f t="shared" si="42"/>
        <v>0</v>
      </c>
      <c r="Q216" s="271">
        <f t="shared" si="42"/>
        <v>0</v>
      </c>
      <c r="R216" s="271">
        <f t="shared" si="42"/>
        <v>0.58183234702507147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0.41816765297492847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662249.87456127885</v>
      </c>
      <c r="O217" s="270">
        <f t="shared" si="41"/>
        <v>781001.26122021105</v>
      </c>
      <c r="P217" s="271">
        <f t="shared" si="42"/>
        <v>0</v>
      </c>
      <c r="Q217" s="271">
        <f t="shared" si="42"/>
        <v>0</v>
      </c>
      <c r="R217" s="271">
        <f t="shared" si="42"/>
        <v>0.15205018551877744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0.84794981448122264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3640049.5399328587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2118870.0032292865</v>
      </c>
      <c r="O219" s="212">
        <f>SUM(H219:N219)</f>
        <v>5758919.5431621447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0.63207160868480494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0.36792839131519517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600173.16334707488</v>
      </c>
      <c r="O220" s="212">
        <f>SUM(H220:N220)</f>
        <v>718924.55000600708</v>
      </c>
      <c r="P220" s="264">
        <f>+H220/$O220</f>
        <v>0</v>
      </c>
      <c r="Q220" s="264">
        <f t="shared" si="46"/>
        <v>0</v>
      </c>
      <c r="R220" s="264">
        <f t="shared" si="46"/>
        <v>0.16517920643819994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0.83482079356180017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5602219.9056492681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20354297.135352332</v>
      </c>
      <c r="O224" s="214">
        <f>SUM(H224:N224)</f>
        <v>96805891.041001603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0.73187048058874993</v>
      </c>
      <c r="I225" s="216">
        <f t="shared" si="49"/>
        <v>0</v>
      </c>
      <c r="J225" s="216">
        <f t="shared" si="49"/>
        <v>5.787065069497143E-2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0.21025886871627866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7135130.7277411167</v>
      </c>
      <c r="I230" s="195">
        <f>+$O200*($O$127/(O60+$O$127+$O$184))</f>
        <v>497263.2877590906</v>
      </c>
      <c r="J230" s="1274">
        <f>+$O200*($O$184/(O60+$O$127+$O$184))</f>
        <v>62076.711214203962</v>
      </c>
      <c r="K230" s="265">
        <f>+SUM(H230:J230)</f>
        <v>7694470.7267144118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FA000-9C89-45A3-96FE-ECE5C4408003}">
  <sheetPr codeName="Hoja108"/>
  <dimension ref="A2:W230"/>
  <sheetViews>
    <sheetView showGridLines="0" zoomScale="40" zoomScaleNormal="40" workbookViewId="0">
      <pane xSplit="3" ySplit="9" topLeftCell="L121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2.8231364815582198</v>
      </c>
      <c r="M27" s="78">
        <f t="shared" ref="M27" si="6">+L27*E27</f>
        <v>54845.072427231535</v>
      </c>
      <c r="N27" s="15" t="str">
        <f>+'ASIGNACION INDEX'!D19</f>
        <v>IPC</v>
      </c>
      <c r="O27" s="335">
        <f t="shared" ref="O27" si="7">+J27+M27</f>
        <v>54845.072427231535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54845.072427231535</v>
      </c>
      <c r="N33" s="15">
        <f>+'ASIGNACION INDEX'!D25</f>
        <v>0</v>
      </c>
      <c r="O33" s="336">
        <f>SUM(O26:O32)</f>
        <v>54845.072427231535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843458.56371552404</v>
      </c>
      <c r="M36" s="1137">
        <f t="shared" ref="M36:M51" si="10">+L36*E36</f>
        <v>843458.56371552404</v>
      </c>
      <c r="N36" s="1138" t="str">
        <f>+'ASIGNACION INDEX'!D28</f>
        <v>IPC</v>
      </c>
      <c r="O36" s="1139">
        <f t="shared" ref="O36:O51" si="11">+J36+M36</f>
        <v>843458.56371552404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98147.410336702087</v>
      </c>
      <c r="M38" s="1097">
        <f t="shared" si="10"/>
        <v>98147.410336702087</v>
      </c>
      <c r="N38" s="1102" t="str">
        <f>+'ASIGNACION INDEX'!D30</f>
        <v>IPC</v>
      </c>
      <c r="O38" s="1099">
        <f t="shared" si="11"/>
        <v>98147.410336702087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231257.90027471507</v>
      </c>
      <c r="M39" s="1097">
        <f t="shared" si="10"/>
        <v>231257.90027471507</v>
      </c>
      <c r="N39" s="1102" t="str">
        <f>+'ASIGNACION INDEX'!D31</f>
        <v>IPC</v>
      </c>
      <c r="O39" s="1099">
        <f t="shared" si="11"/>
        <v>231257.90027471507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1049688.4008223808</v>
      </c>
      <c r="M40" s="1097">
        <f t="shared" si="10"/>
        <v>1049688.4008223808</v>
      </c>
      <c r="N40" s="1102" t="str">
        <f>+'ASIGNACION INDEX'!D32</f>
        <v>IPC</v>
      </c>
      <c r="O40" s="1099">
        <f t="shared" si="11"/>
        <v>1049688.4008223808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481681.54083206988</v>
      </c>
      <c r="M41" s="1097">
        <f t="shared" si="10"/>
        <v>481681.54083206988</v>
      </c>
      <c r="N41" s="1102" t="str">
        <f>+'ASIGNACION INDEX'!D33</f>
        <v>IPC</v>
      </c>
      <c r="O41" s="1099">
        <f t="shared" si="11"/>
        <v>481681.54083206988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135457.9743834231</v>
      </c>
      <c r="M42" s="1097">
        <f t="shared" si="10"/>
        <v>135457.9743834231</v>
      </c>
      <c r="N42" s="1102" t="str">
        <f>+'ASIGNACION INDEX'!D34</f>
        <v>IPC</v>
      </c>
      <c r="O42" s="1099">
        <f t="shared" si="11"/>
        <v>135457.9743834231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1786324.2470428054</v>
      </c>
      <c r="M44" s="1097">
        <f t="shared" si="10"/>
        <v>1786324.2470428054</v>
      </c>
      <c r="N44" s="1102" t="str">
        <f>+'ASIGNACION INDEX'!D36</f>
        <v>IPC</v>
      </c>
      <c r="O44" s="1099">
        <f t="shared" si="11"/>
        <v>1786324.2470428054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214073.24158603334</v>
      </c>
      <c r="M45" s="1097">
        <f t="shared" si="10"/>
        <v>214073.24158603334</v>
      </c>
      <c r="N45" s="1102" t="str">
        <f>+'ASIGNACION INDEX'!D37</f>
        <v>IPC</v>
      </c>
      <c r="O45" s="1099">
        <f t="shared" si="11"/>
        <v>214073.24158603334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227548.82225396563</v>
      </c>
      <c r="M46" s="1097">
        <f t="shared" si="10"/>
        <v>227548.82225396563</v>
      </c>
      <c r="N46" s="1102" t="str">
        <f>+'ASIGNACION INDEX'!D38</f>
        <v>IPC</v>
      </c>
      <c r="O46" s="1099">
        <f t="shared" si="11"/>
        <v>227548.82225396563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2753025.0974009456</v>
      </c>
      <c r="M49" s="1097">
        <f t="shared" si="10"/>
        <v>2753025.0974009456</v>
      </c>
      <c r="N49" s="1102" t="str">
        <f>+'ASIGNACION INDEX'!D41</f>
        <v>IPC</v>
      </c>
      <c r="O49" s="1099">
        <f t="shared" si="11"/>
        <v>2753025.0974009456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37418.563385499634</v>
      </c>
      <c r="M50" s="1097">
        <f t="shared" si="10"/>
        <v>37418.563385499634</v>
      </c>
      <c r="N50" s="1102" t="str">
        <f>+'ASIGNACION INDEX'!D42</f>
        <v>IPC</v>
      </c>
      <c r="O50" s="1099">
        <f t="shared" si="11"/>
        <v>37418.563385499634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9801130.4680790249</v>
      </c>
      <c r="N52" s="1148">
        <f>+'ASIGNACION INDEX'!D44</f>
        <v>0</v>
      </c>
      <c r="O52" s="1149">
        <f>SUM(O36:O51)</f>
        <v>9801130.4680790249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12209394.519563733</v>
      </c>
      <c r="N60" s="15">
        <f>+'ASIGNACION INDEX'!D52</f>
        <v>0</v>
      </c>
      <c r="O60" s="336">
        <f>SUM(O22,O33,O52,O57,O14)</f>
        <v>83058768.519563735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165657.3302137657</v>
      </c>
      <c r="H67" s="14">
        <f t="shared" ref="H67:H76" si="12">+G67*0.03</f>
        <v>4969.7199064129709</v>
      </c>
      <c r="I67" s="14">
        <f>+G67*'BIENES DE CAPITAL'!$F120</f>
        <v>0</v>
      </c>
      <c r="J67" s="14">
        <f t="shared" ref="J67:J76" si="13">+G67*E67+H67*E67+E67*I67</f>
        <v>170627.05012017867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170627.05012017867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15973.8659079474</v>
      </c>
      <c r="H68" s="14">
        <f t="shared" si="12"/>
        <v>479.215977238422</v>
      </c>
      <c r="I68" s="14">
        <f>+G68*'BIENES DE CAPITAL'!$F121</f>
        <v>0</v>
      </c>
      <c r="J68" s="14">
        <f t="shared" si="13"/>
        <v>16453.08188518582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16453.08188518582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2577638.6514751995</v>
      </c>
      <c r="H76" s="14">
        <f t="shared" si="12"/>
        <v>77329.159544255977</v>
      </c>
      <c r="I76" s="14">
        <f>+G76*'BIENES DE CAPITAL'!$F129</f>
        <v>0</v>
      </c>
      <c r="J76" s="14">
        <f t="shared" si="13"/>
        <v>2654967.8110194555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2654967.8110194555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2972014.0292783915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3209442.4930487052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339366.65331848728</v>
      </c>
      <c r="H84" s="14">
        <f t="shared" ref="H84:H92" si="17">+G84*0.03</f>
        <v>10180.999599554618</v>
      </c>
      <c r="I84" s="14">
        <f>+G84*'BIENES DE CAPITAL'!$F137</f>
        <v>0</v>
      </c>
      <c r="J84" s="14">
        <f t="shared" ref="J84:J92" si="18">+G84*E84+H84*E84+E84*I84</f>
        <v>349547.65291804192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349547.65291804192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43940.309839750342</v>
      </c>
      <c r="H85" s="14">
        <f t="shared" si="17"/>
        <v>1318.2092951925101</v>
      </c>
      <c r="I85" s="14">
        <f>+G85*'BIENES DE CAPITAL'!$F138</f>
        <v>0</v>
      </c>
      <c r="J85" s="14">
        <f t="shared" si="18"/>
        <v>45258.51913494285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45258.51913494285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672004.67522740853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861106.81977797183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2.8231364815582198</v>
      </c>
      <c r="M100" s="78">
        <f>+L100*E100</f>
        <v>1623.3034768959765</v>
      </c>
      <c r="N100" s="15" t="str">
        <f>+'ASIGNACION INDEX'!D92</f>
        <v>IPC</v>
      </c>
      <c r="O100" s="335">
        <f>+J100+M100</f>
        <v>1623.3034768959765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572210.63292851299</v>
      </c>
      <c r="N105" s="15">
        <f>+'ASIGNACION INDEX'!D97</f>
        <v>0</v>
      </c>
      <c r="O105" s="336">
        <f>SUM(O99:O104)</f>
        <v>572210.63292851299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4267.5139594048387</v>
      </c>
      <c r="M118" s="78">
        <f t="shared" si="22"/>
        <v>4267.5139594048387</v>
      </c>
      <c r="N118" s="15" t="str">
        <f>+'ASIGNACION INDEX'!D110</f>
        <v>IPC</v>
      </c>
      <c r="O118" s="335">
        <f t="shared" si="23"/>
        <v>4267.5139594048387</v>
      </c>
      <c r="P118" s="348"/>
      <c r="Q118" s="194"/>
      <c r="R118" s="78">
        <f>+(HLOOKUP($F$82,SSEE!$B$4:$Y$163,159,FALSE)+HLOOKUP("CONV.IN-OUT.300",SSEE!$B$4:$Y$163,159,FALSE))*VLOOKUP($C$5,'Data SSEE'!$A$2:$L$21,11,FALSE)</f>
        <v>4267.5139594048387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929497.55309319624</v>
      </c>
      <c r="N119" s="15">
        <f>+'ASIGNACION INDEX'!D111</f>
        <v>0</v>
      </c>
      <c r="O119" s="336">
        <f>SUM(O108:O118)</f>
        <v>929497.55309319624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3644018.7045058003</v>
      </c>
      <c r="K127" s="15">
        <f>+'ASIGNACION INDEX'!C119</f>
        <v>0</v>
      </c>
      <c r="L127" s="88"/>
      <c r="M127" s="88">
        <f>+M124+M95+M79+M105+M119</f>
        <v>2098487.4186524316</v>
      </c>
      <c r="N127" s="15">
        <f>+'ASIGNACION INDEX'!D119</f>
        <v>0</v>
      </c>
      <c r="O127" s="336">
        <f>+O124+O95+O79+O105+O119</f>
        <v>5742506.1231582314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6608.1031297378267</v>
      </c>
      <c r="H134" s="14">
        <f t="shared" si="24"/>
        <v>198.24309389213479</v>
      </c>
      <c r="I134" s="14">
        <f>+G134*'BIENES DE CAPITAL'!$F187</f>
        <v>0</v>
      </c>
      <c r="J134" s="14">
        <f t="shared" si="25"/>
        <v>11230.471268989439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11230.471268989439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6.5280049099834283</v>
      </c>
      <c r="H138" s="14">
        <f t="shared" si="24"/>
        <v>0.19584014729950283</v>
      </c>
      <c r="I138" s="14">
        <f>+G138*'BIENES DE CAPITAL'!$F191</f>
        <v>0</v>
      </c>
      <c r="J138" s="14">
        <f t="shared" si="25"/>
        <v>2380.2411502781579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2380.2411502781579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118768.07667819984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122455.35127819984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56.898134058855291</v>
      </c>
      <c r="M176" s="78">
        <f t="shared" si="35"/>
        <v>56.898134058855291</v>
      </c>
      <c r="N176" s="15" t="str">
        <f>+'ASIGNACION INDEX'!D168</f>
        <v>IPC</v>
      </c>
      <c r="O176" s="335">
        <f t="shared" si="36"/>
        <v>56.898134058855291</v>
      </c>
      <c r="P176" s="348"/>
      <c r="Q176" s="194"/>
      <c r="R176" s="111">
        <f>+HLOOKUP($C$5,'Transporte LAT '!$A$3:$Z$41,39,FALSE)</f>
        <v>56.898134058855291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169747.54463999101</v>
      </c>
      <c r="N177" s="15">
        <f>+'ASIGNACION INDEX'!D169</f>
        <v>0</v>
      </c>
      <c r="O177" s="335">
        <f t="shared" si="36"/>
        <v>169747.54463999101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118768.07667819984</v>
      </c>
      <c r="K184" s="15">
        <f>+'ASIGNACION INDEX'!C176</f>
        <v>0</v>
      </c>
      <c r="L184" s="88"/>
      <c r="M184" s="88">
        <f>+M182+M147+M177+M158</f>
        <v>601830.29726238083</v>
      </c>
      <c r="N184" s="15">
        <f>+'ASIGNACION INDEX'!D176</f>
        <v>0</v>
      </c>
      <c r="O184" s="336">
        <f>+O182+O147+O177+O158</f>
        <v>720598.37394058064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3133265.5555831897</v>
      </c>
      <c r="N188" s="15" t="str">
        <f>+'ASIGNACION INDEX'!D180</f>
        <v>IPC</v>
      </c>
      <c r="O188" s="335">
        <f t="shared" si="37"/>
        <v>3133265.5555831897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447609.36508331279</v>
      </c>
      <c r="N192" s="15" t="str">
        <f>+'ASIGNACION INDEX'!D184</f>
        <v>IPC</v>
      </c>
      <c r="O192" s="335">
        <f t="shared" si="37"/>
        <v>447609.36508331279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1790437.4603332512</v>
      </c>
      <c r="N193" s="15" t="str">
        <f>+'ASIGNACION INDEX'!D185</f>
        <v>IPC</v>
      </c>
      <c r="O193" s="335">
        <f t="shared" si="37"/>
        <v>1790437.4603332512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895218.73016662558</v>
      </c>
      <c r="N194" s="15" t="str">
        <f>+'ASIGNACION INDEX'!D186</f>
        <v>IPC</v>
      </c>
      <c r="O194" s="335">
        <f t="shared" si="37"/>
        <v>895218.73016662558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447609.36508331279</v>
      </c>
      <c r="N195" s="15" t="str">
        <f>+'ASIGNACION INDEX'!D187</f>
        <v>IPC</v>
      </c>
      <c r="O195" s="335">
        <f t="shared" si="37"/>
        <v>447609.36508331279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895218.73016662558</v>
      </c>
      <c r="N197" s="15" t="str">
        <f>+'ASIGNACION INDEX'!D189</f>
        <v>IPC</v>
      </c>
      <c r="O197" s="335">
        <f t="shared" si="37"/>
        <v>895218.73016662558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7729359.2064163163</v>
      </c>
      <c r="N200" s="182"/>
      <c r="O200" s="341">
        <f>SUM(O186:O199)</f>
        <v>7729359.2064163163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74612160.781184003</v>
      </c>
      <c r="K207" s="192"/>
      <c r="L207" s="191"/>
      <c r="M207" s="191">
        <f>+$M$127+M60+M200+$M$184</f>
        <v>22639071.441894863</v>
      </c>
      <c r="N207" s="193"/>
      <c r="O207" s="343">
        <f>+$O$127+O60+O200+$O$184</f>
        <v>97251232.223078877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17537307.366984002</v>
      </c>
      <c r="O215" s="270">
        <f t="shared" ref="O215:O217" si="41">SUM(H215:N215)</f>
        <v>90230100.346041471</v>
      </c>
      <c r="P215" s="271">
        <f t="shared" ref="P215:V217" si="42">+H215/$O215</f>
        <v>0.78520774916890879</v>
      </c>
      <c r="Q215" s="271">
        <f t="shared" si="42"/>
        <v>0</v>
      </c>
      <c r="R215" s="271">
        <f t="shared" si="42"/>
        <v>2.0430199811235724E-2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0.1943620510198556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3644018.7045058003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2594298.0074531562</v>
      </c>
      <c r="O216" s="270">
        <f t="shared" si="41"/>
        <v>6238316.711958956</v>
      </c>
      <c r="P216" s="271">
        <f t="shared" si="42"/>
        <v>0</v>
      </c>
      <c r="Q216" s="271">
        <f t="shared" si="42"/>
        <v>0</v>
      </c>
      <c r="R216" s="271">
        <f t="shared" si="42"/>
        <v>0.58413493138624339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0.41586506861375666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118768.07667819984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664047.08840022434</v>
      </c>
      <c r="O217" s="270">
        <f t="shared" si="41"/>
        <v>782815.16507842415</v>
      </c>
      <c r="P217" s="271">
        <f t="shared" si="42"/>
        <v>0</v>
      </c>
      <c r="Q217" s="271">
        <f t="shared" si="42"/>
        <v>0</v>
      </c>
      <c r="R217" s="271">
        <f t="shared" si="42"/>
        <v>0.15171918222394348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0.84828081777605657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3644018.7045058003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2098487.4186524316</v>
      </c>
      <c r="O219" s="212">
        <f>SUM(H219:N219)</f>
        <v>5742506.1231582314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0.63456940686755126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0.3654305931324488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118768.07667819984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601830.29726238071</v>
      </c>
      <c r="O220" s="212">
        <f>SUM(H220:N220)</f>
        <v>720598.37394058052</v>
      </c>
      <c r="P220" s="264">
        <f>+H220/$O220</f>
        <v>0</v>
      </c>
      <c r="Q220" s="264">
        <f t="shared" si="46"/>
        <v>0</v>
      </c>
      <c r="R220" s="264">
        <f t="shared" si="46"/>
        <v>0.16481868537770705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0.83518131462229295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5606205.7602414768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20795652.462837383</v>
      </c>
      <c r="O224" s="214">
        <f>SUM(H224:N224)</f>
        <v>97251232.223078862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0.72851903652472805</v>
      </c>
      <c r="I225" s="216">
        <f t="shared" si="49"/>
        <v>0</v>
      </c>
      <c r="J225" s="216">
        <f t="shared" si="49"/>
        <v>5.764662958081325E-2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0.21383433389445866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7171331.8264777474</v>
      </c>
      <c r="I230" s="195">
        <f>+$O200*($O$127/(O60+$O$127+$O$184))</f>
        <v>495810.58880072442</v>
      </c>
      <c r="J230" s="1274">
        <f>+$O200*($O$184/(O60+$O$127+$O$184))</f>
        <v>62216.791137843633</v>
      </c>
      <c r="K230" s="265">
        <f>+SUM(H230:J230)</f>
        <v>7729359.2064163154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E2352-E893-4506-AA4F-3BDC7A1C92D0}">
  <sheetPr codeName="Hoja111"/>
  <dimension ref="A2:W230"/>
  <sheetViews>
    <sheetView showGridLines="0" zoomScale="55" zoomScaleNormal="55" workbookViewId="0">
      <pane xSplit="3" ySplit="9" topLeftCell="D46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6.4515020532757728</v>
      </c>
      <c r="M27" s="78">
        <f t="shared" ref="M27" si="6">+L27*E27</f>
        <v>125333.33038898844</v>
      </c>
      <c r="N27" s="15" t="str">
        <f>+'ASIGNACION INDEX'!D19</f>
        <v>IPC</v>
      </c>
      <c r="O27" s="335">
        <f t="shared" ref="O27" si="7">+J27+M27</f>
        <v>125333.33038898844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125333.33038898844</v>
      </c>
      <c r="N33" s="15">
        <f>+'ASIGNACION INDEX'!D25</f>
        <v>0</v>
      </c>
      <c r="O33" s="336">
        <f>SUM(O26:O32)</f>
        <v>125333.33038898844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843458.56371552404</v>
      </c>
      <c r="M36" s="1137">
        <f t="shared" ref="M36:M51" si="10">+L36*E36</f>
        <v>843458.56371552404</v>
      </c>
      <c r="N36" s="1138" t="str">
        <f>+'ASIGNACION INDEX'!D28</f>
        <v>IPC</v>
      </c>
      <c r="O36" s="1139">
        <f t="shared" ref="O36:O51" si="11">+J36+M36</f>
        <v>843458.56371552404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98147.410336702087</v>
      </c>
      <c r="M38" s="1097">
        <f t="shared" si="10"/>
        <v>98147.410336702087</v>
      </c>
      <c r="N38" s="1102" t="str">
        <f>+'ASIGNACION INDEX'!D30</f>
        <v>IPC</v>
      </c>
      <c r="O38" s="1099">
        <f t="shared" si="11"/>
        <v>98147.410336702087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231257.90027471507</v>
      </c>
      <c r="M39" s="1097">
        <f t="shared" si="10"/>
        <v>231257.90027471507</v>
      </c>
      <c r="N39" s="1102" t="str">
        <f>+'ASIGNACION INDEX'!D31</f>
        <v>IPC</v>
      </c>
      <c r="O39" s="1099">
        <f t="shared" si="11"/>
        <v>231257.90027471507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1049688.4008223808</v>
      </c>
      <c r="M40" s="1097">
        <f t="shared" si="10"/>
        <v>1049688.4008223808</v>
      </c>
      <c r="N40" s="1102" t="str">
        <f>+'ASIGNACION INDEX'!D32</f>
        <v>IPC</v>
      </c>
      <c r="O40" s="1099">
        <f t="shared" si="11"/>
        <v>1049688.4008223808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481681.54083206988</v>
      </c>
      <c r="M41" s="1097">
        <f t="shared" si="10"/>
        <v>481681.54083206988</v>
      </c>
      <c r="N41" s="1102" t="str">
        <f>+'ASIGNACION INDEX'!D33</f>
        <v>IPC</v>
      </c>
      <c r="O41" s="1099">
        <f t="shared" si="11"/>
        <v>481681.54083206988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135457.9743834231</v>
      </c>
      <c r="M42" s="1097">
        <f t="shared" si="10"/>
        <v>135457.9743834231</v>
      </c>
      <c r="N42" s="1102" t="str">
        <f>+'ASIGNACION INDEX'!D34</f>
        <v>IPC</v>
      </c>
      <c r="O42" s="1099">
        <f t="shared" si="11"/>
        <v>135457.9743834231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1786324.2470428054</v>
      </c>
      <c r="M44" s="1097">
        <f t="shared" si="10"/>
        <v>1786324.2470428054</v>
      </c>
      <c r="N44" s="1102" t="str">
        <f>+'ASIGNACION INDEX'!D36</f>
        <v>IPC</v>
      </c>
      <c r="O44" s="1099">
        <f t="shared" si="11"/>
        <v>1786324.2470428054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214073.24158603334</v>
      </c>
      <c r="M45" s="1097">
        <f t="shared" si="10"/>
        <v>214073.24158603334</v>
      </c>
      <c r="N45" s="1102" t="str">
        <f>+'ASIGNACION INDEX'!D37</f>
        <v>IPC</v>
      </c>
      <c r="O45" s="1099">
        <f t="shared" si="11"/>
        <v>214073.24158603334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227548.82225396563</v>
      </c>
      <c r="M46" s="1097">
        <f t="shared" si="10"/>
        <v>227548.82225396563</v>
      </c>
      <c r="N46" s="1102" t="str">
        <f>+'ASIGNACION INDEX'!D38</f>
        <v>IPC</v>
      </c>
      <c r="O46" s="1099">
        <f t="shared" si="11"/>
        <v>227548.82225396563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2753025.0974009456</v>
      </c>
      <c r="M49" s="1097">
        <f t="shared" si="10"/>
        <v>2753025.0974009456</v>
      </c>
      <c r="N49" s="1102" t="str">
        <f>+'ASIGNACION INDEX'!D41</f>
        <v>IPC</v>
      </c>
      <c r="O49" s="1099">
        <f t="shared" si="11"/>
        <v>2753025.0974009456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37418.563385499634</v>
      </c>
      <c r="M50" s="1097">
        <f t="shared" si="10"/>
        <v>37418.563385499634</v>
      </c>
      <c r="N50" s="1102" t="str">
        <f>+'ASIGNACION INDEX'!D42</f>
        <v>IPC</v>
      </c>
      <c r="O50" s="1099">
        <f t="shared" si="11"/>
        <v>37418.563385499634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9801130.4680790249</v>
      </c>
      <c r="N52" s="1148">
        <f>+'ASIGNACION INDEX'!D44</f>
        <v>0</v>
      </c>
      <c r="O52" s="1149">
        <f>SUM(O36:O51)</f>
        <v>9801130.4680790249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12279882.77752549</v>
      </c>
      <c r="N60" s="15">
        <f>+'ASIGNACION INDEX'!D52</f>
        <v>0</v>
      </c>
      <c r="O60" s="336">
        <f>SUM(O22,O33,O52,O57,O14)</f>
        <v>83129256.777525485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222331.25082569924</v>
      </c>
      <c r="H84" s="14">
        <f t="shared" ref="H84:H92" si="17">+G84*0.03</f>
        <v>6669.9375247709768</v>
      </c>
      <c r="I84" s="14">
        <f>+G84*'BIENES DE CAPITAL'!$F137</f>
        <v>0</v>
      </c>
      <c r="J84" s="14">
        <f t="shared" ref="J84:J92" si="18">+G84*E84+H84*E84+E84*I84</f>
        <v>229001.18835047021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229001.18835047021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108499.87493238557</v>
      </c>
      <c r="H92" s="14">
        <f t="shared" si="17"/>
        <v>3254.9962479715673</v>
      </c>
      <c r="I92" s="14">
        <f>+G92*'BIENES DE CAPITAL'!$F145</f>
        <v>0</v>
      </c>
      <c r="J92" s="14">
        <f t="shared" si="18"/>
        <v>111754.87118035714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111754.87118035714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545094.08079518739</v>
      </c>
      <c r="K95" s="15">
        <f>+'ASIGNACION INDEX'!C87</f>
        <v>0</v>
      </c>
      <c r="L95" s="88"/>
      <c r="M95" s="88">
        <f>SUM(M82:M94)</f>
        <v>189779.79804665357</v>
      </c>
      <c r="N95" s="15">
        <f>+'ASIGNACION INDEX'!D87</f>
        <v>0</v>
      </c>
      <c r="O95" s="336">
        <f>SUM(O82:O94)</f>
        <v>734873.87884184089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6.4515020532757728</v>
      </c>
      <c r="M100" s="78">
        <f>+L100*E100</f>
        <v>3709.6136806335694</v>
      </c>
      <c r="N100" s="15" t="str">
        <f>+'ASIGNACION INDEX'!D92</f>
        <v>IPC</v>
      </c>
      <c r="O100" s="335">
        <f>+J100+M100</f>
        <v>3709.6136806335694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4301.0183358638815</v>
      </c>
      <c r="M104" s="78">
        <f>+L104*E104</f>
        <v>4301.0183358638815</v>
      </c>
      <c r="N104" s="15" t="str">
        <f>+'ASIGNACION INDEX'!D96</f>
        <v>IPC</v>
      </c>
      <c r="O104" s="335">
        <f>+J104+M104</f>
        <v>4301.0183358638815</v>
      </c>
      <c r="P104" s="347" t="s">
        <v>617</v>
      </c>
      <c r="Q104" s="194"/>
      <c r="R104" s="78">
        <f>+HLOOKUP($F$82,SSEE!$B$4:$Y$150,147,FALSE)+HLOOKUP("CONV.IN-OUT.300",SSEE!$B$4:$Y$150,147,FALSE)</f>
        <v>4301.0183358638815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574471.41470558324</v>
      </c>
      <c r="N105" s="15">
        <f>+'ASIGNACION INDEX'!D97</f>
        <v>0</v>
      </c>
      <c r="O105" s="336">
        <f>SUM(O99:O104)</f>
        <v>574471.41470558324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150954.2188637417</v>
      </c>
      <c r="M108" s="78">
        <f t="shared" ref="M108:M118" si="22">+L108*E108</f>
        <v>150954.2188637417</v>
      </c>
      <c r="N108" s="15" t="str">
        <f>+'ASIGNACION INDEX'!D100</f>
        <v>IPC</v>
      </c>
      <c r="O108" s="335">
        <f t="shared" ref="O108:O118" si="23">+J108+M108</f>
        <v>150954.2188637417</v>
      </c>
      <c r="P108" s="347" t="s">
        <v>618</v>
      </c>
      <c r="Q108" s="194"/>
      <c r="R108" s="78">
        <f>+HLOOKUP($F$82,SSEE!$B$4:$Y$138,72,FALSE)+HLOOKUP("CONV.IN-OUT.300",SSEE!$B$4:$Y$138,72,FALSE)</f>
        <v>150954.2188637417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104606.30812011745</v>
      </c>
      <c r="M109" s="78">
        <f t="shared" si="22"/>
        <v>104606.30812011745</v>
      </c>
      <c r="N109" s="15" t="str">
        <f>+'ASIGNACION INDEX'!D101</f>
        <v>IPC</v>
      </c>
      <c r="O109" s="335">
        <f t="shared" si="23"/>
        <v>104606.30812011745</v>
      </c>
      <c r="P109" s="347" t="s">
        <v>618</v>
      </c>
      <c r="Q109" s="194"/>
      <c r="R109" s="78">
        <f>+HLOOKUP($F$82,SSEE!$B$4:$Y$138,86,FALSE)+HLOOKUP("CONV.IN-OUT.300",SSEE!$B$4:$Y$138,86,FALSE)</f>
        <v>104606.30812011745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70185.213698681822</v>
      </c>
      <c r="M110" s="78">
        <f t="shared" si="22"/>
        <v>70185.213698681822</v>
      </c>
      <c r="N110" s="15" t="str">
        <f>+'ASIGNACION INDEX'!D102</f>
        <v>IPC</v>
      </c>
      <c r="O110" s="335">
        <f t="shared" si="23"/>
        <v>70185.213698681822</v>
      </c>
      <c r="P110" s="347" t="s">
        <v>618</v>
      </c>
      <c r="Q110" s="194"/>
      <c r="R110" s="78">
        <f>+HLOOKUP($F$82,SSEE!$B$4:$Y$138,102,FALSE)+HLOOKUP("CONV.IN-OUT.300",SSEE!$B$4:$Y$138,102,FALSE)</f>
        <v>70185.213698681822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311837.54335414863</v>
      </c>
      <c r="M111" s="78">
        <f t="shared" si="22"/>
        <v>311837.54335414863</v>
      </c>
      <c r="N111" s="15" t="str">
        <f>+'ASIGNACION INDEX'!D103</f>
        <v>IPC</v>
      </c>
      <c r="O111" s="335">
        <f t="shared" si="23"/>
        <v>311837.54335414863</v>
      </c>
      <c r="P111" s="347" t="s">
        <v>618</v>
      </c>
      <c r="Q111" s="194"/>
      <c r="R111" s="78">
        <f>+HLOOKUP($F$82,SSEE!$B$4:$Y$138,106,FALSE)+HLOOKUP("CONV.IN-OUT.300",SSEE!$B$4:$Y$138,106,FALSE)</f>
        <v>311837.54335414863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16545.39414525577</v>
      </c>
      <c r="M112" s="78">
        <f t="shared" si="22"/>
        <v>16545.39414525577</v>
      </c>
      <c r="N112" s="15" t="str">
        <f>+'ASIGNACION INDEX'!D104</f>
        <v>IPC</v>
      </c>
      <c r="O112" s="335">
        <f t="shared" si="23"/>
        <v>16545.39414525577</v>
      </c>
      <c r="P112" s="347" t="s">
        <v>618</v>
      </c>
      <c r="Q112" s="194"/>
      <c r="R112" s="78">
        <f>+HLOOKUP($F$82,SSEE!$B$4:$Y$138,115,FALSE)+HLOOKUP("CONV.IN-OUT.300",SSEE!$B$4:$Y$138,115,FALSE)</f>
        <v>16545.39414525577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19115.298626636857</v>
      </c>
      <c r="M118" s="78">
        <f t="shared" si="22"/>
        <v>19115.298626636857</v>
      </c>
      <c r="N118" s="15" t="str">
        <f>+'ASIGNACION INDEX'!D110</f>
        <v>IPC</v>
      </c>
      <c r="O118" s="335">
        <f t="shared" si="23"/>
        <v>19115.298626636857</v>
      </c>
      <c r="P118" s="348"/>
      <c r="Q118" s="194"/>
      <c r="R118" s="78">
        <f>+(HLOOKUP($F$82,SSEE!$B$4:$Y$163,159,FALSE)+HLOOKUP("CONV.IN-OUT.300",SSEE!$B$4:$Y$163,159,FALSE))*VLOOKUP($C$5,'Data SSEE'!$A$2:$L$21,11,FALSE)</f>
        <v>19115.298626636857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909137.74414117285</v>
      </c>
      <c r="N119" s="15">
        <f>+'ASIGNACION INDEX'!D111</f>
        <v>0</v>
      </c>
      <c r="O119" s="336">
        <f>SUM(O108:O118)</f>
        <v>909137.74414117285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3513623.0731800385</v>
      </c>
      <c r="K127" s="15">
        <f>+'ASIGNACION INDEX'!C119</f>
        <v>0</v>
      </c>
      <c r="L127" s="88"/>
      <c r="M127" s="88">
        <f>+M124+M95+M79+M105+M119</f>
        <v>2081066.0449735688</v>
      </c>
      <c r="N127" s="15">
        <f>+'ASIGNACION INDEX'!D119</f>
        <v>0</v>
      </c>
      <c r="O127" s="336">
        <f>+O124+O95+O79+O105+O119</f>
        <v>5594689.1181536065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1961.4583283736604</v>
      </c>
      <c r="M176" s="78">
        <f t="shared" si="35"/>
        <v>1961.4583283736604</v>
      </c>
      <c r="N176" s="15" t="str">
        <f>+'ASIGNACION INDEX'!D168</f>
        <v>IPC</v>
      </c>
      <c r="O176" s="335">
        <f t="shared" si="36"/>
        <v>1961.4583283736604</v>
      </c>
      <c r="P176" s="348"/>
      <c r="Q176" s="194"/>
      <c r="R176" s="111">
        <f>+HLOOKUP($C$5,'Transporte LAT '!$A$3:$Z$41,39,FALSE)</f>
        <v>1961.4583283736604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171652.10483430582</v>
      </c>
      <c r="N177" s="15">
        <f>+'ASIGNACION INDEX'!D169</f>
        <v>0</v>
      </c>
      <c r="O177" s="335">
        <f t="shared" si="36"/>
        <v>171652.10483430582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603734.85745669552</v>
      </c>
      <c r="N184" s="15">
        <f>+'ASIGNACION INDEX'!D176</f>
        <v>0</v>
      </c>
      <c r="O184" s="336">
        <f>+O182+O147+O177+O158</f>
        <v>722486.24411562784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3130625.124892815</v>
      </c>
      <c r="N188" s="15" t="str">
        <f>+'ASIGNACION INDEX'!D180</f>
        <v>IPC</v>
      </c>
      <c r="O188" s="335">
        <f t="shared" si="37"/>
        <v>3130625.124892815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447232.16069897357</v>
      </c>
      <c r="N192" s="15" t="str">
        <f>+'ASIGNACION INDEX'!D184</f>
        <v>IPC</v>
      </c>
      <c r="O192" s="335">
        <f t="shared" si="37"/>
        <v>447232.16069897357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1788928.6427958943</v>
      </c>
      <c r="N193" s="15" t="str">
        <f>+'ASIGNACION INDEX'!D185</f>
        <v>IPC</v>
      </c>
      <c r="O193" s="335">
        <f t="shared" si="37"/>
        <v>1788928.6427958943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894464.32139794715</v>
      </c>
      <c r="N194" s="15" t="str">
        <f>+'ASIGNACION INDEX'!D186</f>
        <v>IPC</v>
      </c>
      <c r="O194" s="335">
        <f t="shared" si="37"/>
        <v>894464.32139794715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447232.16069897357</v>
      </c>
      <c r="N195" s="15" t="str">
        <f>+'ASIGNACION INDEX'!D187</f>
        <v>IPC</v>
      </c>
      <c r="O195" s="335">
        <f t="shared" si="37"/>
        <v>447232.16069897357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894464.32139794715</v>
      </c>
      <c r="N197" s="15" t="str">
        <f>+'ASIGNACION INDEX'!D189</f>
        <v>IPC</v>
      </c>
      <c r="O197" s="335">
        <f t="shared" si="37"/>
        <v>894464.32139794715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7722946.7318825508</v>
      </c>
      <c r="N200" s="182"/>
      <c r="O200" s="341">
        <f>SUM(O186:O199)</f>
        <v>7722946.7318825508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74481748.459838971</v>
      </c>
      <c r="K207" s="192"/>
      <c r="L207" s="191"/>
      <c r="M207" s="191">
        <f>+$M$127+M60+M200+$M$184</f>
        <v>22687630.411838304</v>
      </c>
      <c r="N207" s="193"/>
      <c r="O207" s="343">
        <f>+$O$127+O60+O200+$O$184</f>
        <v>97169378.871677265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17613975.596260436</v>
      </c>
      <c r="O215" s="270">
        <f t="shared" ref="O215:O217" si="41">SUM(H215:N215)</f>
        <v>90306768.575317919</v>
      </c>
      <c r="P215" s="271">
        <f t="shared" ref="P215:V217" si="42">+H215/$O215</f>
        <v>0.78454112706856516</v>
      </c>
      <c r="Q215" s="271">
        <f t="shared" si="42"/>
        <v>0</v>
      </c>
      <c r="R215" s="271">
        <f t="shared" si="42"/>
        <v>2.0412855073205539E-2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0.19504601785822925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3513623.073180038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2564120.3715387117</v>
      </c>
      <c r="O216" s="270">
        <f t="shared" si="41"/>
        <v>6077743.4447187502</v>
      </c>
      <c r="P216" s="271">
        <f t="shared" si="42"/>
        <v>0</v>
      </c>
      <c r="Q216" s="271">
        <f t="shared" si="42"/>
        <v>0</v>
      </c>
      <c r="R216" s="271">
        <f t="shared" si="42"/>
        <v>0.57811309495684582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0.42188690504315413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666115.46498168213</v>
      </c>
      <c r="O217" s="270">
        <f t="shared" si="41"/>
        <v>784866.85164061433</v>
      </c>
      <c r="P217" s="271">
        <f t="shared" si="42"/>
        <v>0</v>
      </c>
      <c r="Q217" s="271">
        <f t="shared" si="42"/>
        <v>0</v>
      </c>
      <c r="R217" s="271">
        <f t="shared" si="42"/>
        <v>0.15130131487997631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0.84869868512002378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3513623.073180038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2081066.044973569</v>
      </c>
      <c r="O219" s="212">
        <f>SUM(H219:N219)</f>
        <v>5594689.1181536075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0.62802829593856413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0.37197170406143582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603734.85745669552</v>
      </c>
      <c r="O220" s="212">
        <f>SUM(H220:N220)</f>
        <v>722486.24411562772</v>
      </c>
      <c r="P220" s="264">
        <f>+H220/$O220</f>
        <v>0</v>
      </c>
      <c r="Q220" s="264">
        <f t="shared" si="46"/>
        <v>0</v>
      </c>
      <c r="R220" s="264">
        <f t="shared" si="46"/>
        <v>0.16436491023340108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0.83563508976659895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5475793.4388964465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20844211.432780832</v>
      </c>
      <c r="O224" s="214">
        <f>SUM(H224:N224)</f>
        <v>97169378.871677279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0.72913272496641457</v>
      </c>
      <c r="I225" s="216">
        <f t="shared" si="49"/>
        <v>0</v>
      </c>
      <c r="J225" s="216">
        <f t="shared" si="49"/>
        <v>5.6353076478216732E-2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0.21451419855536874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7177511.7977924226</v>
      </c>
      <c r="I230" s="195">
        <f>+$O200*($O$127/(O60+$O$127+$O$184))</f>
        <v>483054.32656514266</v>
      </c>
      <c r="J230" s="1274">
        <f>+$O200*($O$184/(O60+$O$127+$O$184))</f>
        <v>62380.607524986655</v>
      </c>
      <c r="K230" s="265">
        <f>+SUM(H230:J230)</f>
        <v>7722946.7318825517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72"/>
  <dimension ref="A2:W230"/>
  <sheetViews>
    <sheetView showGridLines="0" zoomScale="55" zoomScaleNormal="55" workbookViewId="0">
      <pane xSplit="3" ySplit="9" topLeftCell="O198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309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6.4515020532757728</v>
      </c>
      <c r="M27" s="78">
        <f t="shared" ref="M27" si="6">+L27*E27</f>
        <v>125333.33038898844</v>
      </c>
      <c r="N27" s="15" t="str">
        <f>+'ASIGNACION INDEX'!D19</f>
        <v>IPC</v>
      </c>
      <c r="O27" s="335">
        <f t="shared" ref="O27" si="7">+J27+M27</f>
        <v>125333.33038898844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125333.33038898844</v>
      </c>
      <c r="N33" s="15">
        <f>+'ASIGNACION INDEX'!D25</f>
        <v>0</v>
      </c>
      <c r="O33" s="336">
        <f>SUM(O26:O32)</f>
        <v>125333.33038898844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843458.56371552404</v>
      </c>
      <c r="M36" s="1137">
        <f t="shared" ref="M36:M51" si="10">+L36*E36</f>
        <v>843458.56371552404</v>
      </c>
      <c r="N36" s="1138" t="str">
        <f>+'ASIGNACION INDEX'!D28</f>
        <v>IPC</v>
      </c>
      <c r="O36" s="1139">
        <f t="shared" ref="O36:O51" si="11">+J36+M36</f>
        <v>843458.56371552404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98147.410336702087</v>
      </c>
      <c r="M38" s="1097">
        <f t="shared" si="10"/>
        <v>98147.410336702087</v>
      </c>
      <c r="N38" s="1102" t="str">
        <f>+'ASIGNACION INDEX'!D30</f>
        <v>IPC</v>
      </c>
      <c r="O38" s="1099">
        <f t="shared" si="11"/>
        <v>98147.410336702087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231257.90027471507</v>
      </c>
      <c r="M39" s="1097">
        <f t="shared" si="10"/>
        <v>231257.90027471507</v>
      </c>
      <c r="N39" s="1102" t="str">
        <f>+'ASIGNACION INDEX'!D31</f>
        <v>IPC</v>
      </c>
      <c r="O39" s="1099">
        <f t="shared" si="11"/>
        <v>231257.90027471507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1049688.4008223808</v>
      </c>
      <c r="M40" s="1097">
        <f t="shared" si="10"/>
        <v>1049688.4008223808</v>
      </c>
      <c r="N40" s="1102" t="str">
        <f>+'ASIGNACION INDEX'!D32</f>
        <v>IPC</v>
      </c>
      <c r="O40" s="1099">
        <f t="shared" si="11"/>
        <v>1049688.4008223808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481681.54083206988</v>
      </c>
      <c r="M41" s="1097">
        <f t="shared" si="10"/>
        <v>481681.54083206988</v>
      </c>
      <c r="N41" s="1102" t="str">
        <f>+'ASIGNACION INDEX'!D33</f>
        <v>IPC</v>
      </c>
      <c r="O41" s="1099">
        <f t="shared" si="11"/>
        <v>481681.54083206988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135457.9743834231</v>
      </c>
      <c r="M42" s="1097">
        <f t="shared" si="10"/>
        <v>135457.9743834231</v>
      </c>
      <c r="N42" s="1102" t="str">
        <f>+'ASIGNACION INDEX'!D34</f>
        <v>IPC</v>
      </c>
      <c r="O42" s="1099">
        <f t="shared" si="11"/>
        <v>135457.9743834231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1786324.2470428054</v>
      </c>
      <c r="M44" s="1097">
        <f t="shared" si="10"/>
        <v>1786324.2470428054</v>
      </c>
      <c r="N44" s="1102" t="str">
        <f>+'ASIGNACION INDEX'!D36</f>
        <v>IPC</v>
      </c>
      <c r="O44" s="1099">
        <f t="shared" si="11"/>
        <v>1786324.2470428054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214073.24158603334</v>
      </c>
      <c r="M45" s="1097">
        <f t="shared" si="10"/>
        <v>214073.24158603334</v>
      </c>
      <c r="N45" s="1102" t="str">
        <f>+'ASIGNACION INDEX'!D37</f>
        <v>IPC</v>
      </c>
      <c r="O45" s="1099">
        <f t="shared" si="11"/>
        <v>214073.24158603334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227548.82225396563</v>
      </c>
      <c r="M46" s="1097">
        <f t="shared" si="10"/>
        <v>227548.82225396563</v>
      </c>
      <c r="N46" s="1102" t="str">
        <f>+'ASIGNACION INDEX'!D38</f>
        <v>IPC</v>
      </c>
      <c r="O46" s="1099">
        <f t="shared" si="11"/>
        <v>227548.82225396563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489192.84646381187</v>
      </c>
      <c r="M47" s="1097">
        <f t="shared" si="10"/>
        <v>489192.84646381187</v>
      </c>
      <c r="N47" s="1102" t="str">
        <f>+'ASIGNACION INDEX'!D39</f>
        <v>IPC</v>
      </c>
      <c r="O47" s="1099">
        <f t="shared" si="11"/>
        <v>489192.84646381187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2753025.0974009456</v>
      </c>
      <c r="M49" s="1097">
        <f t="shared" si="10"/>
        <v>2753025.0974009456</v>
      </c>
      <c r="N49" s="1102" t="str">
        <f>+'ASIGNACION INDEX'!D41</f>
        <v>IPC</v>
      </c>
      <c r="O49" s="1099">
        <f t="shared" si="11"/>
        <v>2753025.0974009456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37418.563385499634</v>
      </c>
      <c r="M50" s="1097">
        <f t="shared" si="10"/>
        <v>37418.563385499634</v>
      </c>
      <c r="N50" s="1102" t="str">
        <f>+'ASIGNACION INDEX'!D42</f>
        <v>IPC</v>
      </c>
      <c r="O50" s="1099">
        <f t="shared" si="11"/>
        <v>37418.563385499634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9801130.4680790249</v>
      </c>
      <c r="N52" s="1148">
        <f>+'ASIGNACION INDEX'!D44</f>
        <v>0</v>
      </c>
      <c r="O52" s="1149">
        <f>SUM(O36:O51)</f>
        <v>9801130.4680790249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12279882.77752549</v>
      </c>
      <c r="N60" s="15">
        <f>+'ASIGNACION INDEX'!D52</f>
        <v>0</v>
      </c>
      <c r="O60" s="336">
        <f>SUM(O22,O33,O52,O57,O14)</f>
        <v>83129256.777525485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6.4515020532757728</v>
      </c>
      <c r="M100" s="78">
        <f>+L100*E100</f>
        <v>3709.6136806335694</v>
      </c>
      <c r="N100" s="15" t="str">
        <f>+'ASIGNACION INDEX'!D92</f>
        <v>IPC</v>
      </c>
      <c r="O100" s="335">
        <f>+J100+M100</f>
        <v>3709.6136806335694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574296.94313225057</v>
      </c>
      <c r="N105" s="15">
        <f>+'ASIGNACION INDEX'!D97</f>
        <v>0</v>
      </c>
      <c r="O105" s="336">
        <f>SUM(O99:O104)</f>
        <v>574296.94313225057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33881.474465577812</v>
      </c>
      <c r="M118" s="78">
        <f t="shared" si="22"/>
        <v>33881.474465577812</v>
      </c>
      <c r="N118" s="15" t="str">
        <f>+'ASIGNACION INDEX'!D110</f>
        <v>IPC</v>
      </c>
      <c r="O118" s="335">
        <f t="shared" si="23"/>
        <v>33881.474465577812</v>
      </c>
      <c r="P118" s="348"/>
      <c r="Q118" s="194"/>
      <c r="R118" s="78">
        <f>+(HLOOKUP($F$82,SSEE!$B$4:$Y$163,159,FALSE)+HLOOKUP("CONV.IN-OUT.300",SSEE!$B$4:$Y$163,159,FALSE))*VLOOKUP($C$5,'Data SSEE'!$A$2:$L$21,11,FALSE)</f>
        <v>33881.474465577812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959111.51359936921</v>
      </c>
      <c r="N119" s="15">
        <f>+'ASIGNACION INDEX'!D111</f>
        <v>0</v>
      </c>
      <c r="O119" s="336">
        <f>SUM(O108:O118)</f>
        <v>959111.51359936921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3640049.5399328587</v>
      </c>
      <c r="K127" s="15">
        <f>+'ASIGNACION INDEX'!C119</f>
        <v>0</v>
      </c>
      <c r="L127" s="88"/>
      <c r="M127" s="88">
        <f>+M124+M95+M79+M105+M119</f>
        <v>2130187.6893623425</v>
      </c>
      <c r="N127" s="15">
        <f>+'ASIGNACION INDEX'!D119</f>
        <v>0</v>
      </c>
      <c r="O127" s="336">
        <f>+O124+O95+O79+O105+O119</f>
        <v>5770237.2292952016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402952.39791173057</v>
      </c>
      <c r="N158" s="15">
        <f>+'ASIGNACION INDEX'!D150</f>
        <v>0</v>
      </c>
      <c r="O158" s="336">
        <f>SUM(O151:O157)</f>
        <v>402952.39791173057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997.57173076179242</v>
      </c>
      <c r="M176" s="78">
        <f t="shared" si="35"/>
        <v>997.57173076179242</v>
      </c>
      <c r="N176" s="15" t="str">
        <f>+'ASIGNACION INDEX'!D168</f>
        <v>IPC</v>
      </c>
      <c r="O176" s="335">
        <f t="shared" si="36"/>
        <v>997.57173076179242</v>
      </c>
      <c r="P176" s="348"/>
      <c r="Q176" s="194"/>
      <c r="R176" s="111">
        <f>+HLOOKUP($C$5,'Transporte LAT '!$A$3:$Z$41,39,FALSE)</f>
        <v>997.57173076179242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170688.21823669394</v>
      </c>
      <c r="N177" s="15">
        <f>+'ASIGNACION INDEX'!D169</f>
        <v>0</v>
      </c>
      <c r="O177" s="335">
        <f t="shared" si="36"/>
        <v>170688.21823669394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638130.9708590837</v>
      </c>
      <c r="N184" s="15">
        <f>+'ASIGNACION INDEX'!D176</f>
        <v>0</v>
      </c>
      <c r="O184" s="336">
        <f>+O182+O147+O177+O158</f>
        <v>756882.3575180159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3137973.1727518546</v>
      </c>
      <c r="N188" s="15" t="str">
        <f>+'ASIGNACION INDEX'!D180</f>
        <v>IPC</v>
      </c>
      <c r="O188" s="335">
        <f t="shared" si="37"/>
        <v>3137973.1727518546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448281.8818216935</v>
      </c>
      <c r="N192" s="15" t="str">
        <f>+'ASIGNACION INDEX'!D184</f>
        <v>IPC</v>
      </c>
      <c r="O192" s="335">
        <f t="shared" si="37"/>
        <v>448281.8818216935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1793127.527286774</v>
      </c>
      <c r="N193" s="15" t="str">
        <f>+'ASIGNACION INDEX'!D185</f>
        <v>IPC</v>
      </c>
      <c r="O193" s="335">
        <f t="shared" si="37"/>
        <v>1793127.527286774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896563.76364338701</v>
      </c>
      <c r="N194" s="15" t="str">
        <f>+'ASIGNACION INDEX'!D186</f>
        <v>IPC</v>
      </c>
      <c r="O194" s="335">
        <f t="shared" si="37"/>
        <v>896563.76364338701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448281.8818216935</v>
      </c>
      <c r="N195" s="15" t="str">
        <f>+'ASIGNACION INDEX'!D187</f>
        <v>IPC</v>
      </c>
      <c r="O195" s="335">
        <f t="shared" si="37"/>
        <v>448281.8818216935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896563.76364338701</v>
      </c>
      <c r="N197" s="15" t="str">
        <f>+'ASIGNACION INDEX'!D189</f>
        <v>IPC</v>
      </c>
      <c r="O197" s="335">
        <f t="shared" si="37"/>
        <v>896563.76364338701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7740791.9909687899</v>
      </c>
      <c r="N200" s="182"/>
      <c r="O200" s="341">
        <f>SUM(O186:O199)</f>
        <v>7740791.9909687899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74608174.926591799</v>
      </c>
      <c r="K207" s="192"/>
      <c r="L207" s="191"/>
      <c r="M207" s="191">
        <f>+$M$127+M60+M200+$M$184</f>
        <v>22788993.428715706</v>
      </c>
      <c r="N207" s="193"/>
      <c r="O207" s="343">
        <f>+$O$127+O60+O200+$O$184</f>
        <v>97397168.35530749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17613714.443349168</v>
      </c>
      <c r="O215" s="270">
        <f t="shared" ref="O215:O217" si="41">SUM(H215:N215)</f>
        <v>90306507.422406644</v>
      </c>
      <c r="P215" s="271">
        <f t="shared" ref="P215:P217" si="42">+H215/$O215</f>
        <v>0.78454339584415167</v>
      </c>
      <c r="Q215" s="271">
        <f t="shared" ref="Q215:Q217" si="43">+I215/$O215</f>
        <v>0</v>
      </c>
      <c r="R215" s="271">
        <f t="shared" ref="R215:R217" si="44">+J215/$O215</f>
        <v>2.0412914104129022E-2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0.19504369005171929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3640049.5399328587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2628380.9907401176</v>
      </c>
      <c r="O216" s="270">
        <f t="shared" si="41"/>
        <v>6268430.5306729767</v>
      </c>
      <c r="P216" s="271">
        <f t="shared" si="42"/>
        <v>0</v>
      </c>
      <c r="Q216" s="271">
        <f t="shared" si="43"/>
        <v>0</v>
      </c>
      <c r="R216" s="271">
        <f t="shared" si="44"/>
        <v>0.58069552212809861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0.41930447787190128</v>
      </c>
      <c r="W216" s="272">
        <f t="shared" si="49"/>
        <v>0.99999999999999989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118751.38665893224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703479.01556894579</v>
      </c>
      <c r="O217" s="270">
        <f t="shared" si="41"/>
        <v>822230.40222787799</v>
      </c>
      <c r="P217" s="271">
        <f t="shared" si="42"/>
        <v>0</v>
      </c>
      <c r="Q217" s="271">
        <f t="shared" si="43"/>
        <v>0</v>
      </c>
      <c r="R217" s="271">
        <f t="shared" si="44"/>
        <v>0.14442592530897533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0.85557407469102476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3640049.5399328587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2130187.6893623425</v>
      </c>
      <c r="O219" s="212">
        <f>SUM(H219:N219)</f>
        <v>5770237.2292952016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0.63083186969376437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0.36916813030623552</v>
      </c>
      <c r="W219" s="216">
        <f>SUM(P219:V219)</f>
        <v>0.99999999999999989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118751.38665893224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638130.9708590837</v>
      </c>
      <c r="O220" s="212">
        <f>SUM(H220:N220)</f>
        <v>756882.3575180159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0.15689543491057742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0.84310456508942266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70849374</v>
      </c>
      <c r="I224" s="212">
        <f t="shared" si="55"/>
        <v>0</v>
      </c>
      <c r="J224" s="212">
        <f t="shared" si="55"/>
        <v>5602219.9056492681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20945574.44965823</v>
      </c>
      <c r="O224" s="214">
        <f>SUM(H224:N224)</f>
        <v>97397168.355307505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0.72742745191050695</v>
      </c>
      <c r="I225" s="216">
        <f t="shared" si="56"/>
        <v>0</v>
      </c>
      <c r="J225" s="216">
        <f t="shared" si="56"/>
        <v>5.751933038969078E-2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0.21505321769980221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7177250.6448811535</v>
      </c>
      <c r="I230" s="195">
        <f>+$O200*($O$127/(O60+$O$127+$O$184))</f>
        <v>498193.30137777532</v>
      </c>
      <c r="J230" s="1274">
        <f>+$O200*($O$184/(O60+$O$127+$O$184))</f>
        <v>65348.044709862152</v>
      </c>
      <c r="K230" s="265">
        <f>+SUM(H230:J230)</f>
        <v>7740791.9909687908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  <mergeCell ref="G213:W213"/>
    <mergeCell ref="G222:O222"/>
    <mergeCell ref="G228:L228"/>
    <mergeCell ref="C124:D124"/>
    <mergeCell ref="P6:P7"/>
    <mergeCell ref="L7:M7"/>
    <mergeCell ref="H8:H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63"/>
  <dimension ref="A2:W230"/>
  <sheetViews>
    <sheetView showGridLines="0" zoomScale="70" zoomScaleNormal="70" workbookViewId="0">
      <pane xSplit="3" ySplit="9" topLeftCell="H64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310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10.816455141486623</v>
      </c>
      <c r="M27" s="78">
        <f t="shared" ref="M27" si="6">+L27*E27</f>
        <v>210131.27403366062</v>
      </c>
      <c r="N27" s="15" t="str">
        <f>+'ASIGNACION INDEX'!D19</f>
        <v>IPC</v>
      </c>
      <c r="O27" s="335">
        <f t="shared" ref="O27" si="7">+J27+M27</f>
        <v>210131.27403366062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210131.27403366062</v>
      </c>
      <c r="N33" s="15">
        <f>+'ASIGNACION INDEX'!D25</f>
        <v>0</v>
      </c>
      <c r="O33" s="336">
        <f>SUM(O26:O32)</f>
        <v>210131.27403366062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966576.3797670186</v>
      </c>
      <c r="M36" s="1137">
        <f t="shared" ref="M36:M51" si="10">+L36*E36</f>
        <v>966576.3797670186</v>
      </c>
      <c r="N36" s="1138" t="str">
        <f>+'ASIGNACION INDEX'!D28</f>
        <v>IPC</v>
      </c>
      <c r="O36" s="1139">
        <f t="shared" ref="O36:O51" si="11">+J36+M36</f>
        <v>966576.3797670186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106226.81981670255</v>
      </c>
      <c r="M38" s="1097">
        <f t="shared" si="10"/>
        <v>106226.81981670255</v>
      </c>
      <c r="N38" s="1102" t="str">
        <f>+'ASIGNACION INDEX'!D30</f>
        <v>IPC</v>
      </c>
      <c r="O38" s="1099">
        <f t="shared" si="11"/>
        <v>106226.81981670255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250294.84954718957</v>
      </c>
      <c r="M39" s="1097">
        <f t="shared" si="10"/>
        <v>250294.84954718957</v>
      </c>
      <c r="N39" s="1102" t="str">
        <f>+'ASIGNACION INDEX'!D31</f>
        <v>IPC</v>
      </c>
      <c r="O39" s="1099">
        <f t="shared" si="11"/>
        <v>250294.84954718957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1136097.8372767575</v>
      </c>
      <c r="M40" s="1097">
        <f t="shared" si="10"/>
        <v>1136097.8372767575</v>
      </c>
      <c r="N40" s="1102" t="str">
        <f>+'ASIGNACION INDEX'!D32</f>
        <v>IPC</v>
      </c>
      <c r="O40" s="1099">
        <f t="shared" si="11"/>
        <v>1136097.8372767575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521333.14645252464</v>
      </c>
      <c r="M41" s="1097">
        <f t="shared" si="10"/>
        <v>521333.14645252464</v>
      </c>
      <c r="N41" s="1102" t="str">
        <f>+'ASIGNACION INDEX'!D33</f>
        <v>IPC</v>
      </c>
      <c r="O41" s="1099">
        <f t="shared" si="11"/>
        <v>521333.14645252464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146608.75705431172</v>
      </c>
      <c r="M42" s="1097">
        <f t="shared" si="10"/>
        <v>146608.75705431172</v>
      </c>
      <c r="N42" s="1102" t="str">
        <f>+'ASIGNACION INDEX'!D34</f>
        <v>IPC</v>
      </c>
      <c r="O42" s="1099">
        <f t="shared" si="11"/>
        <v>146608.75705431172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1933372.9058551039</v>
      </c>
      <c r="M44" s="1097">
        <f t="shared" si="10"/>
        <v>1933372.9058551039</v>
      </c>
      <c r="N44" s="1102" t="str">
        <f>+'ASIGNACION INDEX'!D36</f>
        <v>IPC</v>
      </c>
      <c r="O44" s="1099">
        <f t="shared" si="11"/>
        <v>1933372.9058551039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231695.56469727139</v>
      </c>
      <c r="M45" s="1097">
        <f t="shared" si="10"/>
        <v>231695.56469727139</v>
      </c>
      <c r="N45" s="1102" t="str">
        <f>+'ASIGNACION INDEX'!D37</f>
        <v>IPC</v>
      </c>
      <c r="O45" s="1099">
        <f t="shared" si="11"/>
        <v>231695.56469727139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246280.44344880569</v>
      </c>
      <c r="M46" s="1097">
        <f t="shared" si="10"/>
        <v>246280.44344880569</v>
      </c>
      <c r="N46" s="1102" t="str">
        <f>+'ASIGNACION INDEX'!D38</f>
        <v>IPC</v>
      </c>
      <c r="O46" s="1099">
        <f t="shared" si="11"/>
        <v>246280.44344880569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2979651.7296708627</v>
      </c>
      <c r="M49" s="1097">
        <f t="shared" si="10"/>
        <v>2979651.7296708627</v>
      </c>
      <c r="N49" s="1102" t="str">
        <f>+'ASIGNACION INDEX'!D41</f>
        <v>IPC</v>
      </c>
      <c r="O49" s="1099">
        <f t="shared" si="11"/>
        <v>2979651.7296708627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40498.826988050867</v>
      </c>
      <c r="M50" s="1097">
        <f t="shared" si="10"/>
        <v>40498.826988050867</v>
      </c>
      <c r="N50" s="1102" t="str">
        <f>+'ASIGNACION INDEX'!D42</f>
        <v>IPC</v>
      </c>
      <c r="O50" s="1099">
        <f t="shared" si="11"/>
        <v>40498.826988050867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10541955.896388559</v>
      </c>
      <c r="N52" s="1148">
        <f>+'ASIGNACION INDEX'!D44</f>
        <v>0</v>
      </c>
      <c r="O52" s="1149">
        <f>SUM(O36:O51)</f>
        <v>10541955.896388559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13105506.149479697</v>
      </c>
      <c r="N60" s="15">
        <f>+'ASIGNACION INDEX'!D52</f>
        <v>0</v>
      </c>
      <c r="O60" s="336">
        <f>SUM(O22,O33,O52,O57,O14)</f>
        <v>83954880.149479702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168062.94080614334</v>
      </c>
      <c r="H67" s="14">
        <f t="shared" ref="H67:H76" si="12">+G67*0.03</f>
        <v>5041.8882241843003</v>
      </c>
      <c r="I67" s="14">
        <f>+G67*'BIENES DE CAPITAL'!$F120</f>
        <v>0</v>
      </c>
      <c r="J67" s="14">
        <f t="shared" ref="J67:J76" si="13">+G67*E67+H67*E67+E67*I67</f>
        <v>173104.82903032764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173104.82903032764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16205.832105759426</v>
      </c>
      <c r="H68" s="14">
        <f t="shared" si="12"/>
        <v>486.17496317278278</v>
      </c>
      <c r="I68" s="14">
        <f>+G68*'BIENES DE CAPITAL'!$F121</f>
        <v>0</v>
      </c>
      <c r="J68" s="14">
        <f t="shared" si="13"/>
        <v>16692.007068932209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16692.007068932209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2615070.1061250432</v>
      </c>
      <c r="H76" s="14">
        <f t="shared" si="12"/>
        <v>78452.1031837513</v>
      </c>
      <c r="I76" s="14">
        <f>+G76*'BIENES DE CAPITAL'!$F129</f>
        <v>0</v>
      </c>
      <c r="J76" s="14">
        <f t="shared" si="13"/>
        <v>2693522.2093087947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2693522.2093087947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3013285.131661626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3250713.5954319392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344294.80237696378</v>
      </c>
      <c r="H84" s="14">
        <f t="shared" ref="H84:H92" si="17">+G84*0.03</f>
        <v>10328.844071308913</v>
      </c>
      <c r="I84" s="14">
        <f>+G84*'BIENES DE CAPITAL'!$F137</f>
        <v>0</v>
      </c>
      <c r="J84" s="14">
        <f t="shared" ref="J84:J92" si="18">+G84*E84+H84*E84+E84*I84</f>
        <v>354623.64644827269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354623.64644827269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44578.393736469297</v>
      </c>
      <c r="H85" s="14">
        <f t="shared" si="17"/>
        <v>1337.3518120940789</v>
      </c>
      <c r="I85" s="14">
        <f>+G85*'BIENES DE CAPITAL'!$F138</f>
        <v>0</v>
      </c>
      <c r="J85" s="14">
        <f t="shared" si="18"/>
        <v>45915.745548563376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45915.745548563376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677737.89517125976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866840.03972182306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10.816455141486623</v>
      </c>
      <c r="M100" s="78">
        <f>+L100*E100</f>
        <v>6219.4617063548085</v>
      </c>
      <c r="N100" s="15" t="str">
        <f>+'ASIGNACION INDEX'!D92</f>
        <v>IPC</v>
      </c>
      <c r="O100" s="335">
        <f>+J100+M100</f>
        <v>6219.4617063548085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576806.79115797183</v>
      </c>
      <c r="N105" s="15">
        <f>+'ASIGNACION INDEX'!D97</f>
        <v>0</v>
      </c>
      <c r="O105" s="336">
        <f>SUM(O99:O104)</f>
        <v>576806.79115797183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23535.98607914184</v>
      </c>
      <c r="M118" s="78">
        <f t="shared" si="22"/>
        <v>23535.98607914184</v>
      </c>
      <c r="N118" s="15" t="str">
        <f>+'ASIGNACION INDEX'!D110</f>
        <v>IPC</v>
      </c>
      <c r="O118" s="335">
        <f t="shared" si="23"/>
        <v>23535.98607914184</v>
      </c>
      <c r="P118" s="348"/>
      <c r="Q118" s="194"/>
      <c r="R118" s="78">
        <f>+(HLOOKUP($F$82,SSEE!$B$4:$Y$163,159,FALSE)+HLOOKUP("CONV.IN-OUT.300",SSEE!$B$4:$Y$163,159,FALSE))*VLOOKUP($C$5,'Data SSEE'!$A$2:$L$21,11,FALSE)</f>
        <v>23535.98607914184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948766.02521293319</v>
      </c>
      <c r="N119" s="15">
        <f>+'ASIGNACION INDEX'!D111</f>
        <v>0</v>
      </c>
      <c r="O119" s="336">
        <f>SUM(O108:O118)</f>
        <v>948766.02521293319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3691023.026832886</v>
      </c>
      <c r="K127" s="15">
        <f>+'ASIGNACION INDEX'!C119</f>
        <v>0</v>
      </c>
      <c r="L127" s="88"/>
      <c r="M127" s="88">
        <f>+M124+M95+M79+M105+M119</f>
        <v>2122352.0490016276</v>
      </c>
      <c r="N127" s="15">
        <f>+'ASIGNACION INDEX'!D119</f>
        <v>0</v>
      </c>
      <c r="O127" s="336">
        <f>+O124+O95+O79+O105+O119</f>
        <v>5813375.0758345136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6704.0634042630054</v>
      </c>
      <c r="H134" s="14">
        <f t="shared" si="24"/>
        <v>201.12190212789017</v>
      </c>
      <c r="I134" s="14">
        <f>+G134*'BIENES DE CAPITAL'!$F187</f>
        <v>0</v>
      </c>
      <c r="J134" s="14">
        <f t="shared" si="25"/>
        <v>11393.55575554498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11393.55575554498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6.6228020296658778</v>
      </c>
      <c r="H138" s="14">
        <f t="shared" si="24"/>
        <v>0.19868406088997634</v>
      </c>
      <c r="I138" s="14">
        <f>+G138*'BIENES DE CAPITAL'!$F191</f>
        <v>0</v>
      </c>
      <c r="J138" s="14">
        <f t="shared" si="25"/>
        <v>2414.8060760567723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2414.8060760567723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118965.72609053399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122653.000690534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392.11274542494971</v>
      </c>
      <c r="M176" s="78">
        <f t="shared" si="35"/>
        <v>392.11274542494971</v>
      </c>
      <c r="N176" s="15" t="str">
        <f>+'ASIGNACION INDEX'!D168</f>
        <v>IPC</v>
      </c>
      <c r="O176" s="335">
        <f t="shared" si="36"/>
        <v>392.11274542494971</v>
      </c>
      <c r="P176" s="348"/>
      <c r="Q176" s="194"/>
      <c r="R176" s="111">
        <f>+HLOOKUP($C$5,'Transporte LAT '!$A$3:$Z$41,39,FALSE)</f>
        <v>392.11274542494971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170082.75925135709</v>
      </c>
      <c r="N177" s="15">
        <f>+'ASIGNACION INDEX'!D169</f>
        <v>0</v>
      </c>
      <c r="O177" s="335">
        <f t="shared" si="36"/>
        <v>170082.75925135709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118965.72609053399</v>
      </c>
      <c r="K184" s="15">
        <f>+'ASIGNACION INDEX'!C176</f>
        <v>0</v>
      </c>
      <c r="L184" s="88"/>
      <c r="M184" s="88">
        <f>+M182+M147+M177+M158</f>
        <v>602165.51187374676</v>
      </c>
      <c r="N184" s="15">
        <f>+'ASIGNACION INDEX'!D176</f>
        <v>0</v>
      </c>
      <c r="O184" s="336">
        <f>+O182+O147+O177+O158</f>
        <v>721131.23796428088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3167128.5262147477</v>
      </c>
      <c r="N188" s="15" t="str">
        <f>+'ASIGNACION INDEX'!D180</f>
        <v>IPC</v>
      </c>
      <c r="O188" s="335">
        <f t="shared" si="37"/>
        <v>3167128.5262147477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452446.93231639254</v>
      </c>
      <c r="N192" s="15" t="str">
        <f>+'ASIGNACION INDEX'!D184</f>
        <v>IPC</v>
      </c>
      <c r="O192" s="335">
        <f t="shared" si="37"/>
        <v>452446.93231639254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1809787.7292655702</v>
      </c>
      <c r="N193" s="15" t="str">
        <f>+'ASIGNACION INDEX'!D185</f>
        <v>IPC</v>
      </c>
      <c r="O193" s="335">
        <f t="shared" si="37"/>
        <v>1809787.7292655702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904893.86463278509</v>
      </c>
      <c r="N194" s="15" t="str">
        <f>+'ASIGNACION INDEX'!D186</f>
        <v>IPC</v>
      </c>
      <c r="O194" s="335">
        <f t="shared" si="37"/>
        <v>904893.86463278509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452446.93231639254</v>
      </c>
      <c r="N195" s="15" t="str">
        <f>+'ASIGNACION INDEX'!D187</f>
        <v>IPC</v>
      </c>
      <c r="O195" s="335">
        <f t="shared" si="37"/>
        <v>452446.93231639254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904893.86463278509</v>
      </c>
      <c r="N197" s="15" t="str">
        <f>+'ASIGNACION INDEX'!D189</f>
        <v>IPC</v>
      </c>
      <c r="O197" s="335">
        <f t="shared" si="37"/>
        <v>904893.86463278509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7811597.8493786734</v>
      </c>
      <c r="N200" s="182"/>
      <c r="O200" s="341">
        <f>SUM(O186:O199)</f>
        <v>7811597.8493786734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74659362.752923414</v>
      </c>
      <c r="K207" s="192"/>
      <c r="L207" s="191"/>
      <c r="M207" s="191">
        <f>+$M$127+M60+M200+$M$184</f>
        <v>23641621.559733745</v>
      </c>
      <c r="N207" s="193"/>
      <c r="O207" s="343">
        <f>+$O$127+O60+O200+$O$184</f>
        <v>98300984.312657177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18509586.428102113</v>
      </c>
      <c r="O215" s="270">
        <f t="shared" ref="O215:O217" si="41">SUM(H215:N215)</f>
        <v>91202379.407159597</v>
      </c>
      <c r="P215" s="271">
        <f t="shared" ref="P215:P217" si="42">+H215/$O215</f>
        <v>0.77683690338498079</v>
      </c>
      <c r="Q215" s="271">
        <f t="shared" ref="Q215:Q217" si="43">+I215/$O215</f>
        <v>0</v>
      </c>
      <c r="R215" s="271">
        <f t="shared" ref="R215:R217" si="44">+J215/$O215</f>
        <v>2.0212400060614692E-2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0.20295069655440445</v>
      </c>
      <c r="W215" s="272">
        <f t="shared" ref="W215:W217" si="49">SUM(P215:V215)</f>
        <v>0.99999999999999989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3691023.026832886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2624198.1772041763</v>
      </c>
      <c r="O216" s="270">
        <f t="shared" si="41"/>
        <v>6315221.2040370628</v>
      </c>
      <c r="P216" s="271">
        <f t="shared" si="42"/>
        <v>0</v>
      </c>
      <c r="Q216" s="271">
        <f t="shared" si="43"/>
        <v>0</v>
      </c>
      <c r="R216" s="271">
        <f t="shared" si="44"/>
        <v>0.58446456704847738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0.41553543295152251</v>
      </c>
      <c r="W216" s="272">
        <f t="shared" si="49"/>
        <v>0.99999999999999989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118965.72609053399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664417.97536997753</v>
      </c>
      <c r="O217" s="270">
        <f t="shared" si="41"/>
        <v>783383.70146051154</v>
      </c>
      <c r="P217" s="271">
        <f t="shared" si="42"/>
        <v>0</v>
      </c>
      <c r="Q217" s="271">
        <f t="shared" si="43"/>
        <v>0</v>
      </c>
      <c r="R217" s="271">
        <f t="shared" si="44"/>
        <v>0.15186137504359448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0.84813862495640546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3691023.026832886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2122352.0490016271</v>
      </c>
      <c r="O219" s="212">
        <f>SUM(H219:N219)</f>
        <v>5813375.0758345127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0.63491912678678109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0.36508087321321903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118965.72609053399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602165.51187374687</v>
      </c>
      <c r="O220" s="212">
        <f>SUM(H220:N220)</f>
        <v>721131.23796428088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0.16497097868949426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0.83502902131050571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70849374</v>
      </c>
      <c r="I224" s="212">
        <f t="shared" si="55"/>
        <v>0</v>
      </c>
      <c r="J224" s="212">
        <f t="shared" si="55"/>
        <v>5653407.7319808966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21798202.580676269</v>
      </c>
      <c r="O224" s="214">
        <f>SUM(H224:N224)</f>
        <v>98300984.312657163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0.72073921228149374</v>
      </c>
      <c r="I225" s="216">
        <f t="shared" si="56"/>
        <v>0</v>
      </c>
      <c r="J225" s="216">
        <f t="shared" si="56"/>
        <v>5.7511201657957027E-2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0.22174958606054923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7247499.2576798927</v>
      </c>
      <c r="I230" s="195">
        <f>+$O200*($O$127/(O60+$O$127+$O$184))</f>
        <v>501846.12820254907</v>
      </c>
      <c r="J230" s="1274">
        <f>+$O200*($O$184/(O60+$O$127+$O$184))</f>
        <v>62252.463496230695</v>
      </c>
      <c r="K230" s="265">
        <f>+SUM(H230:J230)</f>
        <v>7811597.8493786724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  <mergeCell ref="G213:W213"/>
    <mergeCell ref="G222:O222"/>
    <mergeCell ref="G228:L228"/>
    <mergeCell ref="C124:D124"/>
    <mergeCell ref="P6:P7"/>
    <mergeCell ref="L7:M7"/>
    <mergeCell ref="H8:H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64"/>
  <dimension ref="A2:W230"/>
  <sheetViews>
    <sheetView showGridLines="0" zoomScale="40" zoomScaleNormal="40" workbookViewId="0">
      <pane xSplit="3" ySplit="9" topLeftCell="L121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311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10.816455141486623</v>
      </c>
      <c r="M27" s="78">
        <f t="shared" ref="M27" si="6">+L27*E27</f>
        <v>210131.27403366062</v>
      </c>
      <c r="N27" s="15" t="str">
        <f>+'ASIGNACION INDEX'!D19</f>
        <v>IPC</v>
      </c>
      <c r="O27" s="335">
        <f t="shared" ref="O27" si="7">+J27+M27</f>
        <v>210131.27403366062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210131.27403366062</v>
      </c>
      <c r="N33" s="15">
        <f>+'ASIGNACION INDEX'!D25</f>
        <v>0</v>
      </c>
      <c r="O33" s="336">
        <f>SUM(O26:O32)</f>
        <v>210131.27403366062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966576.3797670186</v>
      </c>
      <c r="M36" s="1137">
        <f t="shared" ref="M36:M51" si="10">+L36*E36</f>
        <v>966576.3797670186</v>
      </c>
      <c r="N36" s="1138" t="str">
        <f>+'ASIGNACION INDEX'!D28</f>
        <v>IPC</v>
      </c>
      <c r="O36" s="1139">
        <f t="shared" ref="O36:O51" si="11">+J36+M36</f>
        <v>966576.3797670186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106226.81981670255</v>
      </c>
      <c r="M38" s="1097">
        <f t="shared" si="10"/>
        <v>106226.81981670255</v>
      </c>
      <c r="N38" s="1102" t="str">
        <f>+'ASIGNACION INDEX'!D30</f>
        <v>IPC</v>
      </c>
      <c r="O38" s="1099">
        <f t="shared" si="11"/>
        <v>106226.81981670255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250294.84954718957</v>
      </c>
      <c r="M39" s="1097">
        <f t="shared" si="10"/>
        <v>250294.84954718957</v>
      </c>
      <c r="N39" s="1102" t="str">
        <f>+'ASIGNACION INDEX'!D31</f>
        <v>IPC</v>
      </c>
      <c r="O39" s="1099">
        <f t="shared" si="11"/>
        <v>250294.84954718957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1136097.8372767575</v>
      </c>
      <c r="M40" s="1097">
        <f t="shared" si="10"/>
        <v>1136097.8372767575</v>
      </c>
      <c r="N40" s="1102" t="str">
        <f>+'ASIGNACION INDEX'!D32</f>
        <v>IPC</v>
      </c>
      <c r="O40" s="1099">
        <f t="shared" si="11"/>
        <v>1136097.8372767575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521333.14645252464</v>
      </c>
      <c r="M41" s="1097">
        <f t="shared" si="10"/>
        <v>521333.14645252464</v>
      </c>
      <c r="N41" s="1102" t="str">
        <f>+'ASIGNACION INDEX'!D33</f>
        <v>IPC</v>
      </c>
      <c r="O41" s="1099">
        <f t="shared" si="11"/>
        <v>521333.14645252464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146608.75705431172</v>
      </c>
      <c r="M42" s="1097">
        <f t="shared" si="10"/>
        <v>146608.75705431172</v>
      </c>
      <c r="N42" s="1102" t="str">
        <f>+'ASIGNACION INDEX'!D34</f>
        <v>IPC</v>
      </c>
      <c r="O42" s="1099">
        <f t="shared" si="11"/>
        <v>146608.75705431172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1933372.9058551039</v>
      </c>
      <c r="M44" s="1097">
        <f t="shared" si="10"/>
        <v>1933372.9058551039</v>
      </c>
      <c r="N44" s="1102" t="str">
        <f>+'ASIGNACION INDEX'!D36</f>
        <v>IPC</v>
      </c>
      <c r="O44" s="1099">
        <f t="shared" si="11"/>
        <v>1933372.9058551039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231695.56469727139</v>
      </c>
      <c r="M45" s="1097">
        <f t="shared" si="10"/>
        <v>231695.56469727139</v>
      </c>
      <c r="N45" s="1102" t="str">
        <f>+'ASIGNACION INDEX'!D37</f>
        <v>IPC</v>
      </c>
      <c r="O45" s="1099">
        <f t="shared" si="11"/>
        <v>231695.56469727139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246280.44344880569</v>
      </c>
      <c r="M46" s="1097">
        <f t="shared" si="10"/>
        <v>246280.44344880569</v>
      </c>
      <c r="N46" s="1102" t="str">
        <f>+'ASIGNACION INDEX'!D38</f>
        <v>IPC</v>
      </c>
      <c r="O46" s="1099">
        <f t="shared" si="11"/>
        <v>246280.44344880569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2979651.7296708627</v>
      </c>
      <c r="M49" s="1097">
        <f t="shared" si="10"/>
        <v>2979651.7296708627</v>
      </c>
      <c r="N49" s="1102" t="str">
        <f>+'ASIGNACION INDEX'!D41</f>
        <v>IPC</v>
      </c>
      <c r="O49" s="1099">
        <f t="shared" si="11"/>
        <v>2979651.7296708627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40498.826988050867</v>
      </c>
      <c r="M50" s="1097">
        <f t="shared" si="10"/>
        <v>40498.826988050867</v>
      </c>
      <c r="N50" s="1102" t="str">
        <f>+'ASIGNACION INDEX'!D42</f>
        <v>IPC</v>
      </c>
      <c r="O50" s="1099">
        <f t="shared" si="11"/>
        <v>40498.826988050867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10541955.896388559</v>
      </c>
      <c r="N52" s="1148">
        <f>+'ASIGNACION INDEX'!D44</f>
        <v>0</v>
      </c>
      <c r="O52" s="1149">
        <f>SUM(O36:O51)</f>
        <v>10541955.896388559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13105506.149479697</v>
      </c>
      <c r="N60" s="15">
        <f>+'ASIGNACION INDEX'!D52</f>
        <v>0</v>
      </c>
      <c r="O60" s="336">
        <f>SUM(O22,O33,O52,O57,O14)</f>
        <v>83954880.149479702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168166.07853890382</v>
      </c>
      <c r="H67" s="14">
        <f t="shared" ref="H67:H76" si="12">+G67*0.03</f>
        <v>5044.9823561671146</v>
      </c>
      <c r="I67" s="14">
        <f>+G67*'BIENES DE CAPITAL'!$F120</f>
        <v>0</v>
      </c>
      <c r="J67" s="14">
        <f t="shared" ref="J67:J76" si="13">+G67*E67+H67*E67+E67*I67</f>
        <v>173211.06089507093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173211.06089507093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16215.777384432213</v>
      </c>
      <c r="H68" s="14">
        <f t="shared" si="12"/>
        <v>486.47332153296634</v>
      </c>
      <c r="I68" s="14">
        <f>+G68*'BIENES DE CAPITAL'!$F121</f>
        <v>0</v>
      </c>
      <c r="J68" s="14">
        <f t="shared" si="13"/>
        <v>16702.25070596518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16702.25070596518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2616674.935842182</v>
      </c>
      <c r="H76" s="14">
        <f t="shared" si="12"/>
        <v>78500.248075265452</v>
      </c>
      <c r="I76" s="14">
        <f>+G76*'BIENES DE CAPITAL'!$F129</f>
        <v>0</v>
      </c>
      <c r="J76" s="14">
        <f t="shared" si="13"/>
        <v>2695175.1839174475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2695175.1839174475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3015054.581772055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3252483.0455423687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344506.09098793333</v>
      </c>
      <c r="H84" s="14">
        <f t="shared" ref="H84:H92" si="17">+G84*0.03</f>
        <v>10335.182729638</v>
      </c>
      <c r="I84" s="14">
        <f>+G84*'BIENES DE CAPITAL'!$F137</f>
        <v>0</v>
      </c>
      <c r="J84" s="14">
        <f t="shared" ref="J84:J92" si="18">+G84*E84+H84*E84+E84*I84</f>
        <v>354841.27371757134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354841.27371757134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44605.750835173094</v>
      </c>
      <c r="H85" s="14">
        <f t="shared" si="17"/>
        <v>1338.1725250551929</v>
      </c>
      <c r="I85" s="14">
        <f>+G85*'BIENES DE CAPITAL'!$F138</f>
        <v>0</v>
      </c>
      <c r="J85" s="14">
        <f t="shared" si="18"/>
        <v>45943.923360228284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45943.923360228284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677983.70025222329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867085.84480278671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10.816455141486623</v>
      </c>
      <c r="M100" s="78">
        <f>+L100*E100</f>
        <v>6219.4617063548085</v>
      </c>
      <c r="N100" s="15" t="str">
        <f>+'ASIGNACION INDEX'!D92</f>
        <v>IPC</v>
      </c>
      <c r="O100" s="335">
        <f>+J100+M100</f>
        <v>6219.4617063548085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576806.79115797183</v>
      </c>
      <c r="N105" s="15">
        <f>+'ASIGNACION INDEX'!D97</f>
        <v>0</v>
      </c>
      <c r="O105" s="336">
        <f>SUM(O99:O104)</f>
        <v>576806.79115797183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23923.941893633186</v>
      </c>
      <c r="M118" s="78">
        <f t="shared" si="22"/>
        <v>23923.941893633186</v>
      </c>
      <c r="N118" s="15" t="str">
        <f>+'ASIGNACION INDEX'!D110</f>
        <v>IPC</v>
      </c>
      <c r="O118" s="335">
        <f t="shared" si="23"/>
        <v>23923.941893633186</v>
      </c>
      <c r="P118" s="348"/>
      <c r="Q118" s="194"/>
      <c r="R118" s="78">
        <f>+(HLOOKUP($F$82,SSEE!$B$4:$Y$163,159,FALSE)+HLOOKUP("CONV.IN-OUT.300",SSEE!$B$4:$Y$163,159,FALSE))*VLOOKUP($C$5,'Data SSEE'!$A$2:$L$21,11,FALSE)</f>
        <v>23923.941893633186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949153.98102742457</v>
      </c>
      <c r="N119" s="15">
        <f>+'ASIGNACION INDEX'!D111</f>
        <v>0</v>
      </c>
      <c r="O119" s="336">
        <f>SUM(O108:O118)</f>
        <v>949153.98102742457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3693038.2820242783</v>
      </c>
      <c r="K127" s="15">
        <f>+'ASIGNACION INDEX'!C119</f>
        <v>0</v>
      </c>
      <c r="L127" s="88"/>
      <c r="M127" s="88">
        <f>+M124+M95+M79+M105+M119</f>
        <v>2122740.0048161186</v>
      </c>
      <c r="N127" s="15">
        <f>+'ASIGNACION INDEX'!D119</f>
        <v>0</v>
      </c>
      <c r="O127" s="336">
        <f>+O124+O95+O79+O105+O119</f>
        <v>5815778.2868403979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6708.1775884875688</v>
      </c>
      <c r="H134" s="14">
        <f t="shared" si="24"/>
        <v>201.24532765462706</v>
      </c>
      <c r="I134" s="14">
        <f>+G134*'BIENES DE CAPITAL'!$F187</f>
        <v>0</v>
      </c>
      <c r="J134" s="14">
        <f t="shared" si="25"/>
        <v>11400.547811634624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11400.547811634624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6.6268663449907486</v>
      </c>
      <c r="H138" s="14">
        <f t="shared" si="24"/>
        <v>0.19880599034972246</v>
      </c>
      <c r="I138" s="14">
        <f>+G138*'BIENES DE CAPITAL'!$F191</f>
        <v>0</v>
      </c>
      <c r="J138" s="14">
        <f t="shared" si="25"/>
        <v>2416.288006710527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2416.288006710527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118974.20007727739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122661.47467727739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439.9121710806287</v>
      </c>
      <c r="M176" s="78">
        <f t="shared" si="35"/>
        <v>439.9121710806287</v>
      </c>
      <c r="N176" s="15" t="str">
        <f>+'ASIGNACION INDEX'!D168</f>
        <v>IPC</v>
      </c>
      <c r="O176" s="335">
        <f t="shared" si="36"/>
        <v>439.9121710806287</v>
      </c>
      <c r="P176" s="348"/>
      <c r="Q176" s="194"/>
      <c r="R176" s="111">
        <f>+HLOOKUP($C$5,'Transporte LAT '!$A$3:$Z$41,39,FALSE)</f>
        <v>439.9121710806287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170130.55867701277</v>
      </c>
      <c r="N177" s="15">
        <f>+'ASIGNACION INDEX'!D169</f>
        <v>0</v>
      </c>
      <c r="O177" s="335">
        <f t="shared" si="36"/>
        <v>170130.55867701277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118974.20007727739</v>
      </c>
      <c r="K184" s="15">
        <f>+'ASIGNACION INDEX'!C176</f>
        <v>0</v>
      </c>
      <c r="L184" s="88"/>
      <c r="M184" s="88">
        <f>+M182+M147+M177+M158</f>
        <v>602213.3112994025</v>
      </c>
      <c r="N184" s="15">
        <f>+'ASIGNACION INDEX'!D176</f>
        <v>0</v>
      </c>
      <c r="O184" s="336">
        <f>+O182+O147+O177+O158</f>
        <v>721187.51137667987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3167214.6081693876</v>
      </c>
      <c r="N188" s="15" t="str">
        <f>+'ASIGNACION INDEX'!D180</f>
        <v>IPC</v>
      </c>
      <c r="O188" s="335">
        <f t="shared" si="37"/>
        <v>3167214.6081693876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452459.2297384839</v>
      </c>
      <c r="N192" s="15" t="str">
        <f>+'ASIGNACION INDEX'!D184</f>
        <v>IPC</v>
      </c>
      <c r="O192" s="335">
        <f t="shared" si="37"/>
        <v>452459.2297384839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1809836.9189539356</v>
      </c>
      <c r="N193" s="15" t="str">
        <f>+'ASIGNACION INDEX'!D185</f>
        <v>IPC</v>
      </c>
      <c r="O193" s="335">
        <f t="shared" si="37"/>
        <v>1809836.9189539356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904918.45947696781</v>
      </c>
      <c r="N194" s="15" t="str">
        <f>+'ASIGNACION INDEX'!D186</f>
        <v>IPC</v>
      </c>
      <c r="O194" s="335">
        <f t="shared" si="37"/>
        <v>904918.45947696781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452459.2297384839</v>
      </c>
      <c r="N195" s="15" t="str">
        <f>+'ASIGNACION INDEX'!D187</f>
        <v>IPC</v>
      </c>
      <c r="O195" s="335">
        <f t="shared" si="37"/>
        <v>452459.2297384839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904918.45947696781</v>
      </c>
      <c r="N197" s="15" t="str">
        <f>+'ASIGNACION INDEX'!D189</f>
        <v>IPC</v>
      </c>
      <c r="O197" s="335">
        <f t="shared" si="37"/>
        <v>904918.45947696781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7811806.9055542257</v>
      </c>
      <c r="N200" s="182"/>
      <c r="O200" s="341">
        <f>SUM(O186:O199)</f>
        <v>7811806.9055542257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74661386.48210156</v>
      </c>
      <c r="K207" s="192"/>
      <c r="L207" s="191"/>
      <c r="M207" s="191">
        <f>+$M$127+M60+M200+$M$184</f>
        <v>23642266.371149443</v>
      </c>
      <c r="N207" s="193"/>
      <c r="O207" s="343">
        <f>+$O$127+O60+O200+$O$184</f>
        <v>98303652.853250995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18509583.40213519</v>
      </c>
      <c r="O215" s="270">
        <f t="shared" ref="O215:O217" si="41">SUM(H215:N215)</f>
        <v>91202376.381192669</v>
      </c>
      <c r="P215" s="271">
        <f t="shared" ref="P215:P217" si="42">+H215/$O215</f>
        <v>0.77683692915933966</v>
      </c>
      <c r="Q215" s="271">
        <f t="shared" ref="Q215:Q217" si="43">+I215/$O215</f>
        <v>0</v>
      </c>
      <c r="R215" s="271">
        <f t="shared" ref="R215:R217" si="44">+J215/$O215</f>
        <v>2.0212400731233777E-2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0.20295067010942655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3693038.2820242783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2624793.3832892594</v>
      </c>
      <c r="O216" s="270">
        <f t="shared" si="41"/>
        <v>6317831.6653135382</v>
      </c>
      <c r="P216" s="271">
        <f t="shared" si="42"/>
        <v>0</v>
      </c>
      <c r="Q216" s="271">
        <f t="shared" si="43"/>
        <v>0</v>
      </c>
      <c r="R216" s="271">
        <f t="shared" si="44"/>
        <v>0.58454205139715476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0.41545794860284513</v>
      </c>
      <c r="W216" s="272">
        <f t="shared" si="49"/>
        <v>0.99999999999999989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118974.20007727739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664470.60666751862</v>
      </c>
      <c r="O217" s="270">
        <f t="shared" si="41"/>
        <v>783444.80674479599</v>
      </c>
      <c r="P217" s="271">
        <f t="shared" si="42"/>
        <v>0</v>
      </c>
      <c r="Q217" s="271">
        <f t="shared" si="43"/>
        <v>0</v>
      </c>
      <c r="R217" s="271">
        <f t="shared" si="44"/>
        <v>0.15186034683363822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0.84813965316636175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3693038.2820242783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2122740.0048161186</v>
      </c>
      <c r="O219" s="212">
        <f>SUM(H219:N219)</f>
        <v>5815778.2868403969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0.63500327899030629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0.36499672100969366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118974.20007727739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602213.3112994025</v>
      </c>
      <c r="O220" s="212">
        <f>SUM(H220:N220)</f>
        <v>721187.51137667987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0.16496985624469107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0.83503014375530893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70849374</v>
      </c>
      <c r="I224" s="212">
        <f t="shared" si="55"/>
        <v>0</v>
      </c>
      <c r="J224" s="212">
        <f t="shared" si="55"/>
        <v>5655431.4611590328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21798847.392091967</v>
      </c>
      <c r="O224" s="214">
        <f>SUM(H224:N224)</f>
        <v>98303652.85325101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0.72071964717084191</v>
      </c>
      <c r="I225" s="216">
        <f t="shared" si="56"/>
        <v>0</v>
      </c>
      <c r="J225" s="216">
        <f t="shared" si="56"/>
        <v>5.7530226975405843E-2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0.22175012585375209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7247496.231712969</v>
      </c>
      <c r="I230" s="195">
        <f>+$O200*($O$127/(O60+$O$127+$O$184))</f>
        <v>502053.37847314065</v>
      </c>
      <c r="J230" s="1274">
        <f>+$O200*($O$184/(O60+$O$127+$O$184))</f>
        <v>62257.295368116065</v>
      </c>
      <c r="K230" s="265">
        <f>+SUM(H230:J230)</f>
        <v>7811806.9055542257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  <mergeCell ref="G213:W213"/>
    <mergeCell ref="G222:O222"/>
    <mergeCell ref="G228:L228"/>
    <mergeCell ref="C124:D124"/>
    <mergeCell ref="P6:P7"/>
    <mergeCell ref="L7:M7"/>
    <mergeCell ref="H8:H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975F7-03E6-48AA-8C2A-19B7B652B779}">
  <sheetPr codeName="Hoja112"/>
  <dimension ref="A2:W230"/>
  <sheetViews>
    <sheetView showGridLines="0" zoomScale="40" zoomScaleNormal="40" workbookViewId="0">
      <pane xSplit="3" ySplit="9" topLeftCell="D149" activePane="bottomRight" state="frozen"/>
      <selection activeCell="I15" sqref="I15"/>
      <selection pane="topRight" activeCell="I15" sqref="I15"/>
      <selection pane="bottomLeft" activeCell="I15" sqref="I1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765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14.850700630781864</v>
      </c>
      <c r="M27" s="78">
        <f t="shared" ref="M27" si="6">+L27*E27</f>
        <v>288504.56115419924</v>
      </c>
      <c r="N27" s="15" t="str">
        <f>+'ASIGNACION INDEX'!D19</f>
        <v>IPC</v>
      </c>
      <c r="O27" s="335">
        <f t="shared" ref="O27" si="7">+J27+M27</f>
        <v>288504.56115419924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288504.56115419924</v>
      </c>
      <c r="N33" s="15">
        <f>+'ASIGNACION INDEX'!D25</f>
        <v>0</v>
      </c>
      <c r="O33" s="336">
        <f>SUM(O26:O32)</f>
        <v>288504.56115419924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966576.3797670186</v>
      </c>
      <c r="M36" s="1137">
        <f t="shared" ref="M36:M51" si="10">+L36*E36</f>
        <v>966576.3797670186</v>
      </c>
      <c r="N36" s="1138" t="str">
        <f>+'ASIGNACION INDEX'!D28</f>
        <v>IPC</v>
      </c>
      <c r="O36" s="1139">
        <f t="shared" ref="O36:O51" si="11">+J36+M36</f>
        <v>966576.3797670186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106226.81981670255</v>
      </c>
      <c r="M38" s="1097">
        <f t="shared" si="10"/>
        <v>106226.81981670255</v>
      </c>
      <c r="N38" s="1102" t="str">
        <f>+'ASIGNACION INDEX'!D30</f>
        <v>IPC</v>
      </c>
      <c r="O38" s="1099">
        <f t="shared" si="11"/>
        <v>106226.81981670255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250294.84954718957</v>
      </c>
      <c r="M39" s="1097">
        <f t="shared" si="10"/>
        <v>250294.84954718957</v>
      </c>
      <c r="N39" s="1102" t="str">
        <f>+'ASIGNACION INDEX'!D31</f>
        <v>IPC</v>
      </c>
      <c r="O39" s="1099">
        <f t="shared" si="11"/>
        <v>250294.84954718957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1136097.8372767575</v>
      </c>
      <c r="M40" s="1097">
        <f t="shared" si="10"/>
        <v>1136097.8372767575</v>
      </c>
      <c r="N40" s="1102" t="str">
        <f>+'ASIGNACION INDEX'!D32</f>
        <v>IPC</v>
      </c>
      <c r="O40" s="1099">
        <f t="shared" si="11"/>
        <v>1136097.8372767575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521333.14645252464</v>
      </c>
      <c r="M41" s="1097">
        <f t="shared" si="10"/>
        <v>521333.14645252464</v>
      </c>
      <c r="N41" s="1102" t="str">
        <f>+'ASIGNACION INDEX'!D33</f>
        <v>IPC</v>
      </c>
      <c r="O41" s="1099">
        <f t="shared" si="11"/>
        <v>521333.14645252464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146608.75705431172</v>
      </c>
      <c r="M42" s="1097">
        <f t="shared" si="10"/>
        <v>146608.75705431172</v>
      </c>
      <c r="N42" s="1102" t="str">
        <f>+'ASIGNACION INDEX'!D34</f>
        <v>IPC</v>
      </c>
      <c r="O42" s="1099">
        <f t="shared" si="11"/>
        <v>146608.75705431172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1933372.9058551039</v>
      </c>
      <c r="M44" s="1097">
        <f t="shared" si="10"/>
        <v>1933372.9058551039</v>
      </c>
      <c r="N44" s="1102" t="str">
        <f>+'ASIGNACION INDEX'!D36</f>
        <v>IPC</v>
      </c>
      <c r="O44" s="1099">
        <f t="shared" si="11"/>
        <v>1933372.9058551039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231695.56469727139</v>
      </c>
      <c r="M45" s="1097">
        <f t="shared" si="10"/>
        <v>231695.56469727139</v>
      </c>
      <c r="N45" s="1102" t="str">
        <f>+'ASIGNACION INDEX'!D37</f>
        <v>IPC</v>
      </c>
      <c r="O45" s="1099">
        <f t="shared" si="11"/>
        <v>231695.56469727139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246280.44344880569</v>
      </c>
      <c r="M46" s="1097">
        <f t="shared" si="10"/>
        <v>246280.44344880569</v>
      </c>
      <c r="N46" s="1102" t="str">
        <f>+'ASIGNACION INDEX'!D38</f>
        <v>IPC</v>
      </c>
      <c r="O46" s="1099">
        <f t="shared" si="11"/>
        <v>246280.44344880569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2979651.7296708627</v>
      </c>
      <c r="M49" s="1097">
        <f t="shared" si="10"/>
        <v>2979651.7296708627</v>
      </c>
      <c r="N49" s="1102" t="str">
        <f>+'ASIGNACION INDEX'!D41</f>
        <v>IPC</v>
      </c>
      <c r="O49" s="1099">
        <f t="shared" si="11"/>
        <v>2979651.7296708627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40498.826988050867</v>
      </c>
      <c r="M50" s="1097">
        <f t="shared" si="10"/>
        <v>40498.826988050867</v>
      </c>
      <c r="N50" s="1102" t="str">
        <f>+'ASIGNACION INDEX'!D42</f>
        <v>IPC</v>
      </c>
      <c r="O50" s="1099">
        <f t="shared" si="11"/>
        <v>40498.826988050867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10541955.896388559</v>
      </c>
      <c r="N52" s="1148">
        <f>+'ASIGNACION INDEX'!D44</f>
        <v>0</v>
      </c>
      <c r="O52" s="1149">
        <f>SUM(O36:O51)</f>
        <v>10541955.896388559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13183879.436600234</v>
      </c>
      <c r="N60" s="15">
        <f>+'ASIGNACION INDEX'!D52</f>
        <v>0</v>
      </c>
      <c r="O60" s="336">
        <f>SUM(O22,O33,O52,O57,O14)</f>
        <v>84033253.436600238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14.850700630781864</v>
      </c>
      <c r="M100" s="78">
        <f>+L100*E100</f>
        <v>8539.1528626995714</v>
      </c>
      <c r="N100" s="15" t="str">
        <f>+'ASIGNACION INDEX'!D92</f>
        <v>IPC</v>
      </c>
      <c r="O100" s="335">
        <f>+J100+M100</f>
        <v>8539.1528626995714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+HLOOKUP($F$82,SSEE!$B$4:$Y$150,140,FALSE)+HLOOKUP("CONV.IN-OUT.300",SSEE!$B$4:$Y$150,140,FALSE)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+HLOOKUP($F$82,SSEE!$B$4:$Y$150,147,FALSE)+HLOOKUP("CONV.IN-OUT.300",SSEE!$B$4:$Y$150,147,FALSE)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553315.94334949832</v>
      </c>
      <c r="N105" s="15">
        <f>+'ASIGNACION INDEX'!D97</f>
        <v>0</v>
      </c>
      <c r="O105" s="336">
        <f>SUM(O99:O104)</f>
        <v>553315.94334949832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158905.09665851374</v>
      </c>
      <c r="M108" s="78">
        <f t="shared" ref="M108:M118" si="22">+L108*E108</f>
        <v>158905.09665851374</v>
      </c>
      <c r="N108" s="15" t="str">
        <f>+'ASIGNACION INDEX'!D100</f>
        <v>IPC</v>
      </c>
      <c r="O108" s="335">
        <f t="shared" ref="O108:O118" si="23">+J108+M108</f>
        <v>158905.09665851374</v>
      </c>
      <c r="P108" s="347" t="s">
        <v>618</v>
      </c>
      <c r="Q108" s="194"/>
      <c r="R108" s="78">
        <f>+HLOOKUP($F$82,SSEE!$B$4:$Y$138,72,FALSE)+HLOOKUP("CONV.IN-OUT.300",SSEE!$B$4:$Y$138,72,FALSE)</f>
        <v>158905.09665851374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41880.897614678222</v>
      </c>
      <c r="M109" s="78">
        <f t="shared" si="22"/>
        <v>41880.897614678222</v>
      </c>
      <c r="N109" s="15" t="str">
        <f>+'ASIGNACION INDEX'!D101</f>
        <v>IPC</v>
      </c>
      <c r="O109" s="335">
        <f t="shared" si="23"/>
        <v>41880.897614678222</v>
      </c>
      <c r="P109" s="347" t="s">
        <v>618</v>
      </c>
      <c r="Q109" s="194"/>
      <c r="R109" s="78">
        <f>+HLOOKUP($F$82,SSEE!$B$4:$Y$138,86,FALSE)+HLOOKUP("CONV.IN-OUT.300",SSEE!$B$4:$Y$138,86,FALSE)</f>
        <v>41880.897614678222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+HLOOKUP($F$82,SSEE!$B$4:$Y$138,102,FALSE)+HLOOKUP("CONV.IN-OUT.300",SSEE!$B$4:$Y$138,102,FALSE)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139808.99787842506</v>
      </c>
      <c r="M111" s="78">
        <f t="shared" si="22"/>
        <v>139808.99787842506</v>
      </c>
      <c r="N111" s="15" t="str">
        <f>+'ASIGNACION INDEX'!D103</f>
        <v>IPC</v>
      </c>
      <c r="O111" s="335">
        <f t="shared" si="23"/>
        <v>139808.99787842506</v>
      </c>
      <c r="P111" s="347" t="s">
        <v>618</v>
      </c>
      <c r="Q111" s="194"/>
      <c r="R111" s="78">
        <f>+HLOOKUP($F$82,SSEE!$B$4:$Y$138,106,FALSE)+HLOOKUP("CONV.IN-OUT.300",SSEE!$B$4:$Y$138,106,FALSE)</f>
        <v>139808.99787842506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+HLOOKUP($F$82,SSEE!$B$4:$Y$138,115,FALSE)+HLOOKUP("CONV.IN-OUT.300",SSEE!$B$4:$Y$138,115,FALSE)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+HLOOKUP($F$82,SSEE!$B$4:$Y$138,118,FALSE)+HLOOKUP("CONV.IN-OUT.300",SSEE!$B$4:$Y$138,118,FALSE)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82808.833688797618</v>
      </c>
      <c r="M116" s="78">
        <f t="shared" si="22"/>
        <v>82808.833688797618</v>
      </c>
      <c r="N116" s="15" t="str">
        <f>+'ASIGNACION INDEX'!D108</f>
        <v>IPC</v>
      </c>
      <c r="O116" s="335">
        <f t="shared" si="23"/>
        <v>82808.833688797618</v>
      </c>
      <c r="P116" s="347" t="s">
        <v>618</v>
      </c>
      <c r="Q116" s="194"/>
      <c r="R116" s="78">
        <f>+HLOOKUP($F$82,SSEE!$B$4:$Y$138,132,FALSE)+HLOOKUP("CONV.IN-OUT.300",SSEE!$B$4:$Y$138,132,FALSE)</f>
        <v>82808.833688797618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15967.604268769481</v>
      </c>
      <c r="M118" s="78">
        <f t="shared" si="22"/>
        <v>15967.604268769481</v>
      </c>
      <c r="N118" s="15" t="str">
        <f>+'ASIGNACION INDEX'!D110</f>
        <v>IPC</v>
      </c>
      <c r="O118" s="335">
        <f t="shared" si="23"/>
        <v>15967.604268769481</v>
      </c>
      <c r="P118" s="348"/>
      <c r="Q118" s="194"/>
      <c r="R118" s="78">
        <f>+(HLOOKUP($F$82,SSEE!$B$4:$Y$163,159,FALSE)+HLOOKUP("CONV.IN-OUT.300",SSEE!$B$4:$Y$163,159,FALSE))*VLOOKUP($C$5,'Data SSEE'!$A$2:$L$21,11,FALSE)</f>
        <v>15967.604268769481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641765.35354113171</v>
      </c>
      <c r="N119" s="15">
        <f>+'ASIGNACION INDEX'!D111</f>
        <v>0</v>
      </c>
      <c r="O119" s="336">
        <f>SUM(O108:O118)</f>
        <v>641765.35354113171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3969451.2950614421</v>
      </c>
      <c r="K127" s="15">
        <f>+'ASIGNACION INDEX'!C119</f>
        <v>0</v>
      </c>
      <c r="L127" s="88"/>
      <c r="M127" s="88">
        <f>+M124+M95+M79+M105+M119</f>
        <v>1714851.6900737574</v>
      </c>
      <c r="N127" s="15">
        <f>+'ASIGNACION INDEX'!D119</f>
        <v>0</v>
      </c>
      <c r="O127" s="336">
        <f>+O124+O95+O79+O105+O119</f>
        <v>5684302.9851352004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0.34784489558652854</v>
      </c>
      <c r="M154" s="78">
        <f t="shared" si="31"/>
        <v>6956.8979117305707</v>
      </c>
      <c r="N154" s="15" t="str">
        <f>+'ASIGNACION INDEX'!D146</f>
        <v>IPC</v>
      </c>
      <c r="O154" s="335">
        <f t="shared" si="32"/>
        <v>6956.8979117305707</v>
      </c>
      <c r="P154" s="347" t="s">
        <v>617</v>
      </c>
      <c r="Q154" s="194"/>
      <c r="R154" s="432">
        <f>+VLOOKUP($C$5,'Data SSEE'!$A$2:$L$21,10,FALSE)</f>
        <v>0.34784489558652854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367592.39791173057</v>
      </c>
      <c r="N158" s="15">
        <f>+'ASIGNACION INDEX'!D150</f>
        <v>0</v>
      </c>
      <c r="O158" s="336">
        <f>SUM(O151:O157)</f>
        <v>367592.39791173057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225.86835035484981</v>
      </c>
      <c r="M176" s="78">
        <f t="shared" si="35"/>
        <v>225.86835035484981</v>
      </c>
      <c r="N176" s="15" t="str">
        <f>+'ASIGNACION INDEX'!D168</f>
        <v>IPC</v>
      </c>
      <c r="O176" s="335">
        <f t="shared" si="36"/>
        <v>225.86835035484981</v>
      </c>
      <c r="P176" s="348"/>
      <c r="Q176" s="194"/>
      <c r="R176" s="111">
        <f>+HLOOKUP($C$5,'Transporte LAT '!$A$3:$Z$41,39,FALSE)</f>
        <v>225.86835035484981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169916.51485628699</v>
      </c>
      <c r="N177" s="15">
        <f>+'ASIGNACION INDEX'!D169</f>
        <v>0</v>
      </c>
      <c r="O177" s="335">
        <f t="shared" si="36"/>
        <v>169916.51485628699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601999.26747867675</v>
      </c>
      <c r="N184" s="15">
        <f>+'ASIGNACION INDEX'!D176</f>
        <v>0</v>
      </c>
      <c r="O184" s="336">
        <f>+O182+O147+O177+O158</f>
        <v>720750.65413760894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3165340.747655557</v>
      </c>
      <c r="N188" s="15" t="str">
        <f>+'ASIGNACION INDEX'!D180</f>
        <v>IPC</v>
      </c>
      <c r="O188" s="335">
        <f t="shared" si="37"/>
        <v>3165340.747655557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452191.53537936526</v>
      </c>
      <c r="N192" s="15" t="str">
        <f>+'ASIGNACION INDEX'!D184</f>
        <v>IPC</v>
      </c>
      <c r="O192" s="335">
        <f t="shared" si="37"/>
        <v>452191.53537936526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1808766.141517461</v>
      </c>
      <c r="N193" s="15" t="str">
        <f>+'ASIGNACION INDEX'!D185</f>
        <v>IPC</v>
      </c>
      <c r="O193" s="335">
        <f t="shared" si="37"/>
        <v>1808766.141517461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904383.07075873052</v>
      </c>
      <c r="N194" s="15" t="str">
        <f>+'ASIGNACION INDEX'!D186</f>
        <v>IPC</v>
      </c>
      <c r="O194" s="335">
        <f t="shared" si="37"/>
        <v>904383.07075873052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452191.53537936526</v>
      </c>
      <c r="N195" s="15" t="str">
        <f>+'ASIGNACION INDEX'!D187</f>
        <v>IPC</v>
      </c>
      <c r="O195" s="335">
        <f t="shared" si="37"/>
        <v>452191.53537936526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904383.07075873052</v>
      </c>
      <c r="N197" s="15" t="str">
        <f>+'ASIGNACION INDEX'!D189</f>
        <v>IPC</v>
      </c>
      <c r="O197" s="335">
        <f t="shared" si="37"/>
        <v>904383.07075873052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7807256.1014492083</v>
      </c>
      <c r="N200" s="182"/>
      <c r="O200" s="341">
        <f>SUM(O186:O199)</f>
        <v>7807256.1014492083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74937576.681720376</v>
      </c>
      <c r="K207" s="192"/>
      <c r="L207" s="191"/>
      <c r="M207" s="191">
        <f>+$M$127+M60+M200+$M$184</f>
        <v>23307986.495601881</v>
      </c>
      <c r="N207" s="193"/>
      <c r="O207" s="343">
        <f>+$O$127+O60+O200+$O$184</f>
        <v>98245563.177322254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18594788.317385569</v>
      </c>
      <c r="O215" s="270">
        <f t="shared" ref="O215:O217" si="41">SUM(H215:N215)</f>
        <v>91287581.296443045</v>
      </c>
      <c r="P215" s="271">
        <f t="shared" ref="P215:V217" si="42">+H215/$O215</f>
        <v>0.77611185435976271</v>
      </c>
      <c r="Q215" s="271">
        <f t="shared" si="42"/>
        <v>0</v>
      </c>
      <c r="R215" s="271">
        <f t="shared" si="42"/>
        <v>2.0193535121401058E-2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0.20369461051883628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3969451.2950614421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2205559.782673846</v>
      </c>
      <c r="O216" s="270">
        <f t="shared" si="41"/>
        <v>6175011.0777352881</v>
      </c>
      <c r="P216" s="271">
        <f t="shared" si="42"/>
        <v>0</v>
      </c>
      <c r="Q216" s="271">
        <f t="shared" si="42"/>
        <v>0</v>
      </c>
      <c r="R216" s="271">
        <f t="shared" si="42"/>
        <v>0.64282496745208362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0.35717503254791644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664219.41648498806</v>
      </c>
      <c r="O217" s="270">
        <f t="shared" si="41"/>
        <v>782970.80314392026</v>
      </c>
      <c r="P217" s="271">
        <f t="shared" si="42"/>
        <v>0</v>
      </c>
      <c r="Q217" s="271">
        <f t="shared" si="42"/>
        <v>0</v>
      </c>
      <c r="R217" s="271">
        <f t="shared" si="42"/>
        <v>0.15166770738078747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0.84833229261921261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3969451.2950614421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1714851.6900737574</v>
      </c>
      <c r="O219" s="212">
        <f>SUM(H219:N219)</f>
        <v>5684302.9851351995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0.69831803572782813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0.30168196427217192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601999.26747867675</v>
      </c>
      <c r="O220" s="212">
        <f>SUM(H220:N220)</f>
        <v>720750.65413760894</v>
      </c>
      <c r="P220" s="264">
        <f>+H220/$O220</f>
        <v>0</v>
      </c>
      <c r="Q220" s="264">
        <f t="shared" si="46"/>
        <v>0</v>
      </c>
      <c r="R220" s="264">
        <f t="shared" si="46"/>
        <v>0.16476070604614351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0.83523929395385654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5931621.660777851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21464567.516544405</v>
      </c>
      <c r="O224" s="214">
        <f>SUM(H224:N224)</f>
        <v>98245563.177322254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0.72114578723646583</v>
      </c>
      <c r="I225" s="216">
        <f t="shared" si="49"/>
        <v>0</v>
      </c>
      <c r="J225" s="216">
        <f t="shared" si="49"/>
        <v>6.0375466015416261E-2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0.2184787467481179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7254327.8598428089</v>
      </c>
      <c r="I230" s="195">
        <f>+$O200*($O$127/(O60+$O$127+$O$184))</f>
        <v>490708.09260008845</v>
      </c>
      <c r="J230" s="1274">
        <f>+$O200*($O$184/(O60+$O$127+$O$184))</f>
        <v>62220.149006311265</v>
      </c>
      <c r="K230" s="265">
        <f>+SUM(H230:J230)</f>
        <v>7807256.1014492083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65"/>
  <dimension ref="A2:W230"/>
  <sheetViews>
    <sheetView showGridLines="0" zoomScale="25" zoomScaleNormal="25" workbookViewId="0">
      <pane xSplit="3" ySplit="9" topLeftCell="D46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139871.16478856184</v>
      </c>
      <c r="N27" s="15" t="str">
        <f>+'ASIGNACION INDEX'!D19</f>
        <v>IPC</v>
      </c>
      <c r="O27" s="335">
        <f t="shared" ref="O27" si="7">+J27+M27</f>
        <v>139871.16478856184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139871.16478856184</v>
      </c>
      <c r="N33" s="15">
        <f>+'ASIGNACION INDEX'!D25</f>
        <v>0</v>
      </c>
      <c r="O33" s="336">
        <f>SUM(O26:O32)</f>
        <v>139871.16478856184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966576.3797670186</v>
      </c>
      <c r="M36" s="1137">
        <f t="shared" ref="M36:M51" si="10">+L36*E36</f>
        <v>966576.3797670186</v>
      </c>
      <c r="N36" s="1138" t="str">
        <f>+'ASIGNACION INDEX'!D28</f>
        <v>IPC</v>
      </c>
      <c r="O36" s="1139">
        <f t="shared" ref="O36:O51" si="11">+J36+M36</f>
        <v>966576.3797670186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106226.81981670255</v>
      </c>
      <c r="M38" s="1097">
        <f t="shared" si="10"/>
        <v>106226.81981670255</v>
      </c>
      <c r="N38" s="1102" t="str">
        <f>+'ASIGNACION INDEX'!D30</f>
        <v>IPC</v>
      </c>
      <c r="O38" s="1099">
        <f t="shared" si="11"/>
        <v>106226.81981670255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250294.84954718957</v>
      </c>
      <c r="M39" s="1097">
        <f t="shared" si="10"/>
        <v>250294.84954718957</v>
      </c>
      <c r="N39" s="1102" t="str">
        <f>+'ASIGNACION INDEX'!D31</f>
        <v>IPC</v>
      </c>
      <c r="O39" s="1099">
        <f t="shared" si="11"/>
        <v>250294.84954718957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1136097.8372767575</v>
      </c>
      <c r="M40" s="1097">
        <f t="shared" si="10"/>
        <v>1136097.8372767575</v>
      </c>
      <c r="N40" s="1102" t="str">
        <f>+'ASIGNACION INDEX'!D32</f>
        <v>IPC</v>
      </c>
      <c r="O40" s="1099">
        <f t="shared" si="11"/>
        <v>1136097.8372767575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521333.14645252464</v>
      </c>
      <c r="M41" s="1097">
        <f t="shared" si="10"/>
        <v>521333.14645252464</v>
      </c>
      <c r="N41" s="1102" t="str">
        <f>+'ASIGNACION INDEX'!D33</f>
        <v>IPC</v>
      </c>
      <c r="O41" s="1099">
        <f t="shared" si="11"/>
        <v>521333.14645252464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146608.75705431172</v>
      </c>
      <c r="M42" s="1097">
        <f t="shared" si="10"/>
        <v>146608.75705431172</v>
      </c>
      <c r="N42" s="1102" t="str">
        <f>+'ASIGNACION INDEX'!D34</f>
        <v>IPC</v>
      </c>
      <c r="O42" s="1099">
        <f t="shared" si="11"/>
        <v>146608.75705431172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1933372.9058551039</v>
      </c>
      <c r="M44" s="1097">
        <f t="shared" si="10"/>
        <v>1933372.9058551039</v>
      </c>
      <c r="N44" s="1102" t="str">
        <f>+'ASIGNACION INDEX'!D36</f>
        <v>IPC</v>
      </c>
      <c r="O44" s="1099">
        <f t="shared" si="11"/>
        <v>1933372.9058551039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231695.56469727139</v>
      </c>
      <c r="M45" s="1097">
        <f t="shared" si="10"/>
        <v>231695.56469727139</v>
      </c>
      <c r="N45" s="1102" t="str">
        <f>+'ASIGNACION INDEX'!D37</f>
        <v>IPC</v>
      </c>
      <c r="O45" s="1099">
        <f t="shared" si="11"/>
        <v>231695.56469727139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246280.44344880569</v>
      </c>
      <c r="M46" s="1097">
        <f t="shared" si="10"/>
        <v>246280.44344880569</v>
      </c>
      <c r="N46" s="1102" t="str">
        <f>+'ASIGNACION INDEX'!D38</f>
        <v>IPC</v>
      </c>
      <c r="O46" s="1099">
        <f t="shared" si="11"/>
        <v>246280.44344880569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529462.77623281104</v>
      </c>
      <c r="M47" s="1097">
        <f t="shared" si="10"/>
        <v>529462.77623281104</v>
      </c>
      <c r="N47" s="1102" t="str">
        <f>+'ASIGNACION INDEX'!D39</f>
        <v>IPC</v>
      </c>
      <c r="O47" s="1099">
        <f t="shared" si="11"/>
        <v>529462.77623281104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2979651.7296708627</v>
      </c>
      <c r="M49" s="1097">
        <f t="shared" si="10"/>
        <v>2979651.7296708627</v>
      </c>
      <c r="N49" s="1102" t="str">
        <f>+'ASIGNACION INDEX'!D41</f>
        <v>IPC</v>
      </c>
      <c r="O49" s="1099">
        <f t="shared" si="11"/>
        <v>2979651.7296708627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40498.826988050867</v>
      </c>
      <c r="M50" s="1097">
        <f t="shared" si="10"/>
        <v>40498.826988050867</v>
      </c>
      <c r="N50" s="1102" t="str">
        <f>+'ASIGNACION INDEX'!D42</f>
        <v>IPC</v>
      </c>
      <c r="O50" s="1099">
        <f t="shared" si="11"/>
        <v>40498.826988050867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10541955.896388559</v>
      </c>
      <c r="N52" s="1148">
        <f>+'ASIGNACION INDEX'!D44</f>
        <v>0</v>
      </c>
      <c r="O52" s="1149">
        <f>SUM(O36:O51)</f>
        <v>10541955.896388559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13035246.040234597</v>
      </c>
      <c r="N60" s="15">
        <f>+'ASIGNACION INDEX'!D52</f>
        <v>0</v>
      </c>
      <c r="O60" s="336">
        <f>SUM(O22,O33,O52,O57,O14)</f>
        <v>83884620.040234596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177146.41494442677</v>
      </c>
      <c r="H67" s="14">
        <f t="shared" ref="H67:H76" si="12">+G67*0.03</f>
        <v>5314.3924483328028</v>
      </c>
      <c r="I67" s="14">
        <f>+G67*'BIENES DE CAPITAL'!$F120</f>
        <v>0</v>
      </c>
      <c r="J67" s="14">
        <f t="shared" ref="J67:J76" si="13">+G67*E67+H67*E67+E67*I67</f>
        <v>182460.80739275957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182460.80739275957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17081.725721067676</v>
      </c>
      <c r="H68" s="14">
        <f t="shared" si="12"/>
        <v>512.45177163203027</v>
      </c>
      <c r="I68" s="14">
        <f>+G68*'BIENES DE CAPITAL'!$F121</f>
        <v>0</v>
      </c>
      <c r="J68" s="14">
        <f t="shared" si="13"/>
        <v>17594.177492699706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17594.177492699706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2756409.5445809285</v>
      </c>
      <c r="H76" s="14">
        <f t="shared" si="12"/>
        <v>82692.286337427853</v>
      </c>
      <c r="I76" s="14">
        <f>+G76*'BIENES DE CAPITAL'!$F129</f>
        <v>0</v>
      </c>
      <c r="J76" s="14">
        <f t="shared" si="13"/>
        <v>2839101.8309183563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2839101.8309183563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3169122.9020573869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3406551.3658277006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362903.26488711307</v>
      </c>
      <c r="H84" s="14">
        <f t="shared" ref="H84:H92" si="17">+G84*0.03</f>
        <v>10887.097946613392</v>
      </c>
      <c r="I84" s="14">
        <f>+G84*'BIENES DE CAPITAL'!$F137</f>
        <v>0</v>
      </c>
      <c r="J84" s="14">
        <f t="shared" ref="J84:J92" si="18">+G84*E84+H84*E84+E84*I84</f>
        <v>373790.36283372645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373790.36283372645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46987.768966303629</v>
      </c>
      <c r="H85" s="14">
        <f t="shared" si="17"/>
        <v>1409.6330689891088</v>
      </c>
      <c r="I85" s="14">
        <f>+G85*'BIENES DE CAPITAL'!$F138</f>
        <v>0</v>
      </c>
      <c r="J85" s="14">
        <f t="shared" si="18"/>
        <v>48397.40203529274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48397.40203529274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699386.26804344286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888488.41259400628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574727.23369588656</v>
      </c>
      <c r="N105" s="15">
        <f>+'ASIGNACION INDEX'!D97</f>
        <v>0</v>
      </c>
      <c r="O105" s="336">
        <f>SUM(O99:O104)</f>
        <v>574727.23369588656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41511.272150574339</v>
      </c>
      <c r="M118" s="78">
        <f t="shared" si="22"/>
        <v>41511.272150574339</v>
      </c>
      <c r="N118" s="15" t="str">
        <f>+'ASIGNACION INDEX'!D110</f>
        <v>IPC</v>
      </c>
      <c r="O118" s="335">
        <f t="shared" si="23"/>
        <v>41511.272150574339</v>
      </c>
      <c r="P118" s="348"/>
      <c r="Q118" s="194"/>
      <c r="R118" s="78">
        <f>+(HLOOKUP($F$82,SSEE!$B$4:$Y$163,159,FALSE)+HLOOKUP("CONV.IN-OUT.300",SSEE!$B$4:$Y$163,159,FALSE))*VLOOKUP($C$5,'Data SSEE'!$A$2:$L$21,11,FALSE)</f>
        <v>41511.272150574339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966741.31128436571</v>
      </c>
      <c r="N119" s="15">
        <f>+'ASIGNACION INDEX'!D111</f>
        <v>0</v>
      </c>
      <c r="O119" s="336">
        <f>SUM(O108:O118)</f>
        <v>966741.31128436571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3868509.1701008296</v>
      </c>
      <c r="K127" s="15">
        <f>+'ASIGNACION INDEX'!C119</f>
        <v>0</v>
      </c>
      <c r="L127" s="88"/>
      <c r="M127" s="88">
        <f>+M124+M95+M79+M105+M119</f>
        <v>2138247.7776109749</v>
      </c>
      <c r="N127" s="15">
        <f>+'ASIGNACION INDEX'!D119</f>
        <v>0</v>
      </c>
      <c r="O127" s="336">
        <f>+O124+O95+O79+O105+O119</f>
        <v>6006756.9477118058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7066.4049547674549</v>
      </c>
      <c r="H134" s="14">
        <f t="shared" si="24"/>
        <v>211.99214864302363</v>
      </c>
      <c r="I134" s="14">
        <f>+G134*'BIENES DE CAPITAL'!$F187</f>
        <v>0</v>
      </c>
      <c r="J134" s="14">
        <f t="shared" si="25"/>
        <v>12009.355220627291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12009.355220627291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6.9807515613763336</v>
      </c>
      <c r="H138" s="14">
        <f t="shared" si="24"/>
        <v>0.20942254684129</v>
      </c>
      <c r="I138" s="14">
        <f>+G138*'BIENES DE CAPITAL'!$F191</f>
        <v>0</v>
      </c>
      <c r="J138" s="14">
        <f t="shared" si="25"/>
        <v>2545.3216343090385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2545.3216343090385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119712.04111386856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123399.31571386856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2000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8840</v>
      </c>
      <c r="N155" s="15" t="str">
        <f>+'ASIGNACION INDEX'!D147</f>
        <v>IPC</v>
      </c>
      <c r="O155" s="335">
        <f t="shared" si="32"/>
        <v>8840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380217.87930709345</v>
      </c>
      <c r="N158" s="15">
        <f>+'ASIGNACION INDEX'!D150</f>
        <v>0</v>
      </c>
      <c r="O158" s="336">
        <f>SUM(O151:O157)</f>
        <v>380217.87930709345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553.46366766341055</v>
      </c>
      <c r="M176" s="78">
        <f t="shared" si="35"/>
        <v>553.46366766341055</v>
      </c>
      <c r="N176" s="15" t="str">
        <f>+'ASIGNACION INDEX'!D168</f>
        <v>IPC</v>
      </c>
      <c r="O176" s="335">
        <f t="shared" si="36"/>
        <v>553.46366766341055</v>
      </c>
      <c r="P176" s="348"/>
      <c r="Q176" s="194"/>
      <c r="R176" s="111">
        <f>+HLOOKUP($C$5,'Transporte LAT '!$A$3:$Z$41,39,FALSE)</f>
        <v>553.46366766341055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170244.11017359555</v>
      </c>
      <c r="N177" s="15">
        <f>+'ASIGNACION INDEX'!D169</f>
        <v>0</v>
      </c>
      <c r="O177" s="335">
        <f t="shared" si="36"/>
        <v>170244.11017359555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119712.04111386856</v>
      </c>
      <c r="K184" s="15">
        <f>+'ASIGNACION INDEX'!C176</f>
        <v>0</v>
      </c>
      <c r="L184" s="88"/>
      <c r="M184" s="88">
        <f>+M182+M147+M177+M158</f>
        <v>614952.34419134818</v>
      </c>
      <c r="N184" s="15">
        <f>+'ASIGNACION INDEX'!D176</f>
        <v>0</v>
      </c>
      <c r="O184" s="336">
        <f>+O182+O147+O177+O158</f>
        <v>734664.38530521677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3171911.4480638071</v>
      </c>
      <c r="N188" s="15" t="str">
        <f>+'ASIGNACION INDEX'!D180</f>
        <v>IPC</v>
      </c>
      <c r="O188" s="335">
        <f t="shared" si="37"/>
        <v>3171911.4480638071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453130.20686625812</v>
      </c>
      <c r="N192" s="15" t="str">
        <f>+'ASIGNACION INDEX'!D184</f>
        <v>IPC</v>
      </c>
      <c r="O192" s="335">
        <f t="shared" si="37"/>
        <v>453130.20686625812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1812520.8274650325</v>
      </c>
      <c r="N193" s="15" t="str">
        <f>+'ASIGNACION INDEX'!D185</f>
        <v>IPC</v>
      </c>
      <c r="O193" s="335">
        <f t="shared" si="37"/>
        <v>1812520.8274650325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906260.41373251623</v>
      </c>
      <c r="N194" s="15" t="str">
        <f>+'ASIGNACION INDEX'!D186</f>
        <v>IPC</v>
      </c>
      <c r="O194" s="335">
        <f t="shared" si="37"/>
        <v>906260.41373251623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453130.20686625812</v>
      </c>
      <c r="N195" s="15" t="str">
        <f>+'ASIGNACION INDEX'!D187</f>
        <v>IPC</v>
      </c>
      <c r="O195" s="335">
        <f t="shared" si="37"/>
        <v>453130.20686625812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906260.41373251623</v>
      </c>
      <c r="N197" s="15" t="str">
        <f>+'ASIGNACION INDEX'!D189</f>
        <v>IPC</v>
      </c>
      <c r="O197" s="335">
        <f t="shared" si="37"/>
        <v>906260.41373251623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7823213.5167263886</v>
      </c>
      <c r="N200" s="182"/>
      <c r="O200" s="341">
        <f>SUM(O186:O199)</f>
        <v>7823213.5167263886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74837595.211214691</v>
      </c>
      <c r="K207" s="192"/>
      <c r="L207" s="191"/>
      <c r="M207" s="191">
        <f>+$M$127+M60+M200+$M$184</f>
        <v>23611659.678763308</v>
      </c>
      <c r="N207" s="193"/>
      <c r="O207" s="343">
        <f>+$O$127+O60+O200+$O$184</f>
        <v>98449254.889978006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18433093.295475122</v>
      </c>
      <c r="O215" s="270">
        <f t="shared" ref="O215:O217" si="41">SUM(H215:N215)</f>
        <v>91125886.274532601</v>
      </c>
      <c r="P215" s="271">
        <f t="shared" ref="P215:P217" si="42">+H215/$O215</f>
        <v>0.7774889978743682</v>
      </c>
      <c r="Q215" s="271">
        <f t="shared" ref="Q215:Q217" si="43">+I215/$O215</f>
        <v>0</v>
      </c>
      <c r="R215" s="271">
        <f t="shared" ref="R215:R217" si="44">+J215/$O215</f>
        <v>2.0229366806966971E-2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0.20228163531866475</v>
      </c>
      <c r="W215" s="272">
        <f t="shared" ref="W215:W217" si="49">SUM(P215:V215)</f>
        <v>0.99999999999999989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3868509.1701008296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2656775.801487552</v>
      </c>
      <c r="O216" s="270">
        <f t="shared" si="41"/>
        <v>6525284.9715883816</v>
      </c>
      <c r="P216" s="271">
        <f t="shared" si="42"/>
        <v>0</v>
      </c>
      <c r="Q216" s="271">
        <f t="shared" si="43"/>
        <v>0</v>
      </c>
      <c r="R216" s="271">
        <f t="shared" si="44"/>
        <v>0.59284907662188413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0.40715092337811587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119712.04111386856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678371.602743158</v>
      </c>
      <c r="O217" s="270">
        <f t="shared" si="41"/>
        <v>798083.64385702659</v>
      </c>
      <c r="P217" s="271">
        <f t="shared" si="42"/>
        <v>0</v>
      </c>
      <c r="Q217" s="271">
        <f t="shared" si="43"/>
        <v>0</v>
      </c>
      <c r="R217" s="271">
        <f t="shared" si="44"/>
        <v>0.14999936665199279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0.85000063334800713</v>
      </c>
      <c r="W217" s="272">
        <f t="shared" si="49"/>
        <v>0.99999999999999989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3868509.1701008296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2138247.7776109744</v>
      </c>
      <c r="O219" s="212">
        <f>SUM(H219:N219)</f>
        <v>6006756.947711804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0.64402625306397454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0.35597374693602546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119712.04111386856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614952.34419134818</v>
      </c>
      <c r="O220" s="212">
        <f>SUM(H220:N220)</f>
        <v>734664.38530521677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0.16294793038610972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0.83705206961389023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70849374</v>
      </c>
      <c r="I224" s="212">
        <f t="shared" si="55"/>
        <v>0</v>
      </c>
      <c r="J224" s="212">
        <f t="shared" si="55"/>
        <v>5831640.1902721748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21768240.699705832</v>
      </c>
      <c r="O224" s="214">
        <f>SUM(H224:N224)</f>
        <v>98449254.889978021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0.71965373510625075</v>
      </c>
      <c r="I225" s="216">
        <f t="shared" si="56"/>
        <v>0</v>
      </c>
      <c r="J225" s="216">
        <f t="shared" si="56"/>
        <v>5.923498554447492E-2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0.22111127934927421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7241266.234298001</v>
      </c>
      <c r="I230" s="195">
        <f>+$O200*($O$127/(O60+$O$127+$O$184))</f>
        <v>518528.02387657779</v>
      </c>
      <c r="J230" s="1274">
        <f>+$O200*($O$184/(O60+$O$127+$O$184))</f>
        <v>63419.258551809784</v>
      </c>
      <c r="K230" s="265">
        <f>+SUM(H230:J230)</f>
        <v>7823213.5167263886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  <mergeCell ref="G213:W213"/>
    <mergeCell ref="G222:O222"/>
    <mergeCell ref="G228:L228"/>
    <mergeCell ref="C124:D124"/>
    <mergeCell ref="P6:P7"/>
    <mergeCell ref="L7:M7"/>
    <mergeCell ref="H8:H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1925C-4869-4D8D-BE9F-21269838BCDF}">
  <sheetPr codeName="Hoja44"/>
  <dimension ref="A2:W230"/>
  <sheetViews>
    <sheetView showGridLines="0" zoomScale="40" zoomScaleNormal="40" workbookViewId="0">
      <pane xSplit="3" ySplit="9" topLeftCell="D149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139871.16478856184</v>
      </c>
      <c r="N27" s="15" t="str">
        <f>+'ASIGNACION INDEX'!D19</f>
        <v>IPC</v>
      </c>
      <c r="O27" s="335">
        <f t="shared" ref="O27" si="7">+J27+M27</f>
        <v>139871.16478856184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139871.16478856184</v>
      </c>
      <c r="N33" s="15">
        <f>+'ASIGNACION INDEX'!D25</f>
        <v>0</v>
      </c>
      <c r="O33" s="336">
        <f>SUM(O26:O32)</f>
        <v>139871.16478856184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866557.55926956097</v>
      </c>
      <c r="M36" s="1137">
        <f t="shared" ref="M36:M51" si="10">+L36*E36</f>
        <v>866557.55926956097</v>
      </c>
      <c r="N36" s="1138" t="str">
        <f>+'ASIGNACION INDEX'!D28</f>
        <v>IPC</v>
      </c>
      <c r="O36" s="1139">
        <f t="shared" ref="O36:O51" si="11">+J36+M36</f>
        <v>866557.55926956097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99663.244922167098</v>
      </c>
      <c r="M38" s="1097">
        <f t="shared" si="10"/>
        <v>99663.244922167098</v>
      </c>
      <c r="N38" s="1102" t="str">
        <f>+'ASIGNACION INDEX'!D30</f>
        <v>IPC</v>
      </c>
      <c r="O38" s="1099">
        <f t="shared" si="11"/>
        <v>99663.244922167098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234829.55562655625</v>
      </c>
      <c r="M39" s="1097">
        <f t="shared" si="10"/>
        <v>234829.55562655625</v>
      </c>
      <c r="N39" s="1102" t="str">
        <f>+'ASIGNACION INDEX'!D31</f>
        <v>IPC</v>
      </c>
      <c r="O39" s="1099">
        <f t="shared" si="11"/>
        <v>234829.55562655625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1065900.2802440533</v>
      </c>
      <c r="M40" s="1097">
        <f t="shared" si="10"/>
        <v>1065900.2802440533</v>
      </c>
      <c r="N40" s="1102" t="str">
        <f>+'ASIGNACION INDEX'!D32</f>
        <v>IPC</v>
      </c>
      <c r="O40" s="1099">
        <f t="shared" si="11"/>
        <v>1065900.2802440533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489120.85620746791</v>
      </c>
      <c r="M41" s="1097">
        <f t="shared" si="10"/>
        <v>489120.85620746791</v>
      </c>
      <c r="N41" s="1102" t="str">
        <f>+'ASIGNACION INDEX'!D33</f>
        <v>IPC</v>
      </c>
      <c r="O41" s="1099">
        <f t="shared" si="11"/>
        <v>489120.85620746791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137550.05079932671</v>
      </c>
      <c r="M42" s="1097">
        <f t="shared" si="10"/>
        <v>137550.05079932671</v>
      </c>
      <c r="N42" s="1102" t="str">
        <f>+'ASIGNACION INDEX'!D34</f>
        <v>IPC</v>
      </c>
      <c r="O42" s="1099">
        <f t="shared" si="11"/>
        <v>137550.05079932671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1813913.0755736146</v>
      </c>
      <c r="M44" s="1097">
        <f t="shared" si="10"/>
        <v>1813913.0755736146</v>
      </c>
      <c r="N44" s="1102" t="str">
        <f>+'ASIGNACION INDEX'!D36</f>
        <v>IPC</v>
      </c>
      <c r="O44" s="1099">
        <f t="shared" si="11"/>
        <v>1813913.0755736146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217379.48901839551</v>
      </c>
      <c r="M45" s="1097">
        <f t="shared" si="10"/>
        <v>217379.48901839551</v>
      </c>
      <c r="N45" s="1102" t="str">
        <f>+'ASIGNACION INDEX'!D37</f>
        <v>IPC</v>
      </c>
      <c r="O45" s="1099">
        <f t="shared" si="11"/>
        <v>217379.48901839551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231063.1928672207</v>
      </c>
      <c r="M46" s="1097">
        <f t="shared" si="10"/>
        <v>231063.1928672207</v>
      </c>
      <c r="N46" s="1102" t="str">
        <f>+'ASIGNACION INDEX'!D38</f>
        <v>IPC</v>
      </c>
      <c r="O46" s="1099">
        <f t="shared" si="11"/>
        <v>231063.1928672207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2795544.1067459434</v>
      </c>
      <c r="M49" s="1097">
        <f t="shared" si="10"/>
        <v>2795544.1067459434</v>
      </c>
      <c r="N49" s="1102" t="str">
        <f>+'ASIGNACION INDEX'!D41</f>
        <v>IPC</v>
      </c>
      <c r="O49" s="1099">
        <f t="shared" si="11"/>
        <v>2795544.1067459434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37996.473208321971</v>
      </c>
      <c r="M50" s="1097">
        <f t="shared" si="10"/>
        <v>37996.473208321971</v>
      </c>
      <c r="N50" s="1102" t="str">
        <f>+'ASIGNACION INDEX'!D42</f>
        <v>IPC</v>
      </c>
      <c r="O50" s="1099">
        <f t="shared" si="11"/>
        <v>37996.473208321971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9940121.9140260704</v>
      </c>
      <c r="N52" s="1148">
        <f>+'ASIGNACION INDEX'!D44</f>
        <v>0</v>
      </c>
      <c r="O52" s="1149">
        <f>SUM(O36:O51)</f>
        <v>9940121.9140260704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12433412.057872109</v>
      </c>
      <c r="N60" s="15">
        <f>+'ASIGNACION INDEX'!D52</f>
        <v>0</v>
      </c>
      <c r="O60" s="336">
        <f>SUM(O22,O33,O52,O57,O14)</f>
        <v>83282786.057872117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166237.63677327437</v>
      </c>
      <c r="H67" s="14">
        <f t="shared" ref="H67:H76" si="12">+G67*0.03</f>
        <v>4987.129103198231</v>
      </c>
      <c r="I67" s="14">
        <f>+G67*'BIENES DE CAPITAL'!$F120</f>
        <v>0</v>
      </c>
      <c r="J67" s="14">
        <f t="shared" ref="J67:J76" si="13">+G67*E67+H67*E67+E67*I67</f>
        <v>171224.76587647261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171224.76587647261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16029.823221488143</v>
      </c>
      <c r="H68" s="14">
        <f t="shared" si="12"/>
        <v>480.89469664464428</v>
      </c>
      <c r="I68" s="14">
        <f>+G68*'BIENES DE CAPITAL'!$F121</f>
        <v>0</v>
      </c>
      <c r="J68" s="14">
        <f t="shared" si="13"/>
        <v>16510.717918132788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16510.717918132788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2586668.258650227</v>
      </c>
      <c r="H76" s="14">
        <f t="shared" si="12"/>
        <v>77600.047759506808</v>
      </c>
      <c r="I76" s="14">
        <f>+G76*'BIENES DE CAPITAL'!$F129</f>
        <v>0</v>
      </c>
      <c r="J76" s="14">
        <f t="shared" si="13"/>
        <v>2664268.3064097338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2664268.3064097338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2981969.8764579105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3219398.3402282242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340555.4730027421</v>
      </c>
      <c r="H84" s="14">
        <f t="shared" ref="H84:H92" si="17">+G84*0.03</f>
        <v>10216.664190082263</v>
      </c>
      <c r="I84" s="14">
        <f>+G84*'BIENES DE CAPITAL'!$F137</f>
        <v>0</v>
      </c>
      <c r="J84" s="14">
        <f t="shared" ref="J84:J92" si="18">+G84*E84+H84*E84+E84*I84</f>
        <v>350772.13719282439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350772.13719282439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44094.235114254923</v>
      </c>
      <c r="H85" s="14">
        <f t="shared" si="17"/>
        <v>1322.8270534276476</v>
      </c>
      <c r="I85" s="14">
        <f>+G85*'BIENES DE CAPITAL'!$F138</f>
        <v>0</v>
      </c>
      <c r="J85" s="14">
        <f t="shared" si="18"/>
        <v>45417.062167682569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45417.062167682569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673387.70253493066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862489.84708549408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574727.23369588656</v>
      </c>
      <c r="N105" s="15">
        <f>+'ASIGNACION INDEX'!D97</f>
        <v>0</v>
      </c>
      <c r="O105" s="336">
        <f>SUM(O99:O104)</f>
        <v>574727.23369588656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110050.13271071266</v>
      </c>
      <c r="M118" s="78">
        <f t="shared" si="22"/>
        <v>110050.13271071266</v>
      </c>
      <c r="N118" s="15" t="str">
        <f>+'ASIGNACION INDEX'!D110</f>
        <v>IPC</v>
      </c>
      <c r="O118" s="335">
        <f t="shared" si="23"/>
        <v>110050.13271071266</v>
      </c>
      <c r="P118" s="348"/>
      <c r="Q118" s="194"/>
      <c r="R118" s="78">
        <f>+(HLOOKUP($F$82,SSEE!$B$4:$Y$163,159,FALSE)+HLOOKUP("CONV.IN-OUT.300",SSEE!$B$4:$Y$163,159,FALSE))*VLOOKUP($C$5,'Data SSEE'!$A$2:$L$21,11,FALSE)</f>
        <v>110050.13271071266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1035280.171844504</v>
      </c>
      <c r="N119" s="15">
        <f>+'ASIGNACION INDEX'!D111</f>
        <v>0</v>
      </c>
      <c r="O119" s="336">
        <f>SUM(O108:O118)</f>
        <v>1035280.171844504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3655357.5789928413</v>
      </c>
      <c r="K127" s="15">
        <f>+'ASIGNACION INDEX'!C119</f>
        <v>0</v>
      </c>
      <c r="L127" s="88"/>
      <c r="M127" s="88">
        <f>+M124+M95+M79+M105+M119</f>
        <v>2206786.6381711131</v>
      </c>
      <c r="N127" s="15">
        <f>+'ASIGNACION INDEX'!D119</f>
        <v>0</v>
      </c>
      <c r="O127" s="336">
        <f>+O124+O95+O79+O105+O119</f>
        <v>5862144.2171639549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6631.2516712913357</v>
      </c>
      <c r="H134" s="14">
        <f t="shared" si="24"/>
        <v>198.93755013874005</v>
      </c>
      <c r="I134" s="14">
        <f>+G134*'BIENES DE CAPITAL'!$F187</f>
        <v>0</v>
      </c>
      <c r="J134" s="14">
        <f t="shared" si="25"/>
        <v>11269.812215359627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11269.812215359627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6.5508728631544706</v>
      </c>
      <c r="H138" s="14">
        <f t="shared" si="24"/>
        <v>0.19652618589463411</v>
      </c>
      <c r="I138" s="14">
        <f>+G138*'BIENES DE CAPITAL'!$F191</f>
        <v>0</v>
      </c>
      <c r="J138" s="14">
        <f t="shared" si="25"/>
        <v>2388.5792633633828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2388.5792633633828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118815.75573765524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122503.03033765525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1467.282184366238</v>
      </c>
      <c r="M176" s="78">
        <f t="shared" si="35"/>
        <v>1467.282184366238</v>
      </c>
      <c r="N176" s="15" t="str">
        <f>+'ASIGNACION INDEX'!D168</f>
        <v>IPC</v>
      </c>
      <c r="O176" s="335">
        <f t="shared" si="36"/>
        <v>1467.282184366238</v>
      </c>
      <c r="P176" s="348"/>
      <c r="Q176" s="194"/>
      <c r="R176" s="111">
        <f>+HLOOKUP($C$5,'Transporte LAT '!$A$3:$Z$41,39,FALSE)</f>
        <v>1467.282184366238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171157.92869029837</v>
      </c>
      <c r="N177" s="15">
        <f>+'ASIGNACION INDEX'!D169</f>
        <v>0</v>
      </c>
      <c r="O177" s="335">
        <f t="shared" si="36"/>
        <v>171157.92869029837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118815.75573765524</v>
      </c>
      <c r="K184" s="15">
        <f>+'ASIGNACION INDEX'!C176</f>
        <v>0</v>
      </c>
      <c r="L184" s="88"/>
      <c r="M184" s="88">
        <f>+M182+M147+M177+M158</f>
        <v>629126.16270805104</v>
      </c>
      <c r="N184" s="15">
        <f>+'ASIGNACION INDEX'!D176</f>
        <v>0</v>
      </c>
      <c r="O184" s="336">
        <f>+O182+O147+O177+O158</f>
        <v>747941.91844570625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3146250.5267718625</v>
      </c>
      <c r="N188" s="15" t="str">
        <f>+'ASIGNACION INDEX'!D180</f>
        <v>IPC</v>
      </c>
      <c r="O188" s="335">
        <f t="shared" si="37"/>
        <v>3146250.5267718625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449464.36096740887</v>
      </c>
      <c r="N192" s="15" t="str">
        <f>+'ASIGNACION INDEX'!D184</f>
        <v>IPC</v>
      </c>
      <c r="O192" s="335">
        <f t="shared" si="37"/>
        <v>449464.36096740887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1797857.4438696355</v>
      </c>
      <c r="N193" s="15" t="str">
        <f>+'ASIGNACION INDEX'!D185</f>
        <v>IPC</v>
      </c>
      <c r="O193" s="335">
        <f t="shared" si="37"/>
        <v>1797857.4438696355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898928.72193481773</v>
      </c>
      <c r="N194" s="15" t="str">
        <f>+'ASIGNACION INDEX'!D186</f>
        <v>IPC</v>
      </c>
      <c r="O194" s="335">
        <f t="shared" si="37"/>
        <v>898928.72193481773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449464.36096740887</v>
      </c>
      <c r="N195" s="15" t="str">
        <f>+'ASIGNACION INDEX'!D187</f>
        <v>IPC</v>
      </c>
      <c r="O195" s="335">
        <f t="shared" si="37"/>
        <v>449464.36096740887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898928.72193481773</v>
      </c>
      <c r="N197" s="15" t="str">
        <f>+'ASIGNACION INDEX'!D189</f>
        <v>IPC</v>
      </c>
      <c r="O197" s="335">
        <f t="shared" si="37"/>
        <v>898928.72193481773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7760894.1364459507</v>
      </c>
      <c r="N200" s="182"/>
      <c r="O200" s="341">
        <f>SUM(O186:O199)</f>
        <v>7760894.1364459507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74623547.334730506</v>
      </c>
      <c r="K207" s="192"/>
      <c r="L207" s="191"/>
      <c r="M207" s="191">
        <f>+$M$127+M60+M200+$M$184</f>
        <v>23030218.995197225</v>
      </c>
      <c r="N207" s="193"/>
      <c r="O207" s="343">
        <f>+$O$127+O60+O200+$O$184</f>
        <v>97653766.329927728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17780205.942324512</v>
      </c>
      <c r="O215" s="270">
        <f t="shared" ref="O215:O217" si="41">SUM(H215:N215)</f>
        <v>90472998.92138198</v>
      </c>
      <c r="P215" s="271">
        <f t="shared" ref="P215:V217" si="42">+H215/$O215</f>
        <v>0.78309965232351531</v>
      </c>
      <c r="Q215" s="271">
        <f t="shared" si="42"/>
        <v>0</v>
      </c>
      <c r="R215" s="271">
        <f t="shared" si="42"/>
        <v>2.0375349563236504E-2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0.19652499811324833</v>
      </c>
      <c r="W215" s="272">
        <f t="shared" ref="W215:W217" si="43">SUM(P215:V215)</f>
        <v>1.0000000000000002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3655357.5789928413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2712894.4036907824</v>
      </c>
      <c r="O216" s="270">
        <f t="shared" si="41"/>
        <v>6368251.9826836232</v>
      </c>
      <c r="P216" s="271">
        <f t="shared" si="42"/>
        <v>0</v>
      </c>
      <c r="Q216" s="271">
        <f t="shared" si="42"/>
        <v>0</v>
      </c>
      <c r="R216" s="271">
        <f t="shared" si="42"/>
        <v>0.57399700717440039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0.42600299282559967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118815.75573765524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693699.67012445244</v>
      </c>
      <c r="O217" s="270">
        <f t="shared" si="41"/>
        <v>812515.42586210766</v>
      </c>
      <c r="P217" s="271">
        <f t="shared" si="42"/>
        <v>0</v>
      </c>
      <c r="Q217" s="271">
        <f t="shared" si="42"/>
        <v>0</v>
      </c>
      <c r="R217" s="271">
        <f t="shared" si="42"/>
        <v>0.14623199997906194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0.85376800002093811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3655357.5789928413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2206786.6381711131</v>
      </c>
      <c r="O219" s="212">
        <f>SUM(H219:N219)</f>
        <v>5862144.2171639539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0.62355299419113686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0.37644700580886326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118815.75573765524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629126.16270805104</v>
      </c>
      <c r="O220" s="212">
        <f>SUM(H220:N220)</f>
        <v>747941.91844570625</v>
      </c>
      <c r="P220" s="264">
        <f>+H220/$O220</f>
        <v>0</v>
      </c>
      <c r="Q220" s="264">
        <f t="shared" si="46"/>
        <v>0</v>
      </c>
      <c r="R220" s="264">
        <f t="shared" si="46"/>
        <v>0.15885692833551243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0.84114307166448765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5617592.3137879726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21186800.016139746</v>
      </c>
      <c r="O224" s="214">
        <f>SUM(H224:N224)</f>
        <v>97653766.329927713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0.72551604165099126</v>
      </c>
      <c r="I225" s="216">
        <f t="shared" si="49"/>
        <v>0</v>
      </c>
      <c r="J225" s="216">
        <f t="shared" si="49"/>
        <v>5.752560832941845E-2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0.21695835001959038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7190212.8635098804</v>
      </c>
      <c r="I230" s="195">
        <f>+$O200*($O$127/(O60+$O$127+$O$184))</f>
        <v>506107.76551966934</v>
      </c>
      <c r="J230" s="1274">
        <f>+$O200*($O$184/(O60+$O$127+$O$184))</f>
        <v>64573.507416401379</v>
      </c>
      <c r="K230" s="265">
        <f>+SUM(H230:J230)</f>
        <v>7760894.1364459507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68"/>
  <dimension ref="A2:W230"/>
  <sheetViews>
    <sheetView showGridLines="0" zoomScale="70" zoomScaleNormal="70" workbookViewId="0">
      <pane xSplit="3" ySplit="9" topLeftCell="L266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7.1998334682947371</v>
      </c>
      <c r="M27" s="78">
        <f t="shared" ref="M27" si="6">+L27*E27</f>
        <v>139871.16478856184</v>
      </c>
      <c r="N27" s="15" t="str">
        <f>+'ASIGNACION INDEX'!D19</f>
        <v>IPC</v>
      </c>
      <c r="O27" s="335">
        <f t="shared" ref="O27" si="7">+J27+M27</f>
        <v>139871.16478856184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139871.16478856184</v>
      </c>
      <c r="N33" s="15">
        <f>+'ASIGNACION INDEX'!D25</f>
        <v>0</v>
      </c>
      <c r="O33" s="336">
        <f>SUM(O26:O32)</f>
        <v>139871.16478856184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866557.55926956097</v>
      </c>
      <c r="M36" s="1137">
        <f t="shared" ref="M36:M51" si="10">+L36*E36</f>
        <v>866557.55926956097</v>
      </c>
      <c r="N36" s="1138" t="str">
        <f>+'ASIGNACION INDEX'!D28</f>
        <v>IPC</v>
      </c>
      <c r="O36" s="1139">
        <f t="shared" ref="O36:O51" si="11">+J36+M36</f>
        <v>866557.55926956097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99663.244922167098</v>
      </c>
      <c r="M38" s="1097">
        <f t="shared" si="10"/>
        <v>99663.244922167098</v>
      </c>
      <c r="N38" s="1102" t="str">
        <f>+'ASIGNACION INDEX'!D30</f>
        <v>IPC</v>
      </c>
      <c r="O38" s="1099">
        <f t="shared" si="11"/>
        <v>99663.244922167098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234829.55562655625</v>
      </c>
      <c r="M39" s="1097">
        <f t="shared" si="10"/>
        <v>234829.55562655625</v>
      </c>
      <c r="N39" s="1102" t="str">
        <f>+'ASIGNACION INDEX'!D31</f>
        <v>IPC</v>
      </c>
      <c r="O39" s="1099">
        <f t="shared" si="11"/>
        <v>234829.55562655625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1065900.2802440533</v>
      </c>
      <c r="M40" s="1097">
        <f t="shared" si="10"/>
        <v>1065900.2802440533</v>
      </c>
      <c r="N40" s="1102" t="str">
        <f>+'ASIGNACION INDEX'!D32</f>
        <v>IPC</v>
      </c>
      <c r="O40" s="1099">
        <f t="shared" si="11"/>
        <v>1065900.2802440533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489120.85620746791</v>
      </c>
      <c r="M41" s="1097">
        <f t="shared" si="10"/>
        <v>489120.85620746791</v>
      </c>
      <c r="N41" s="1102" t="str">
        <f>+'ASIGNACION INDEX'!D33</f>
        <v>IPC</v>
      </c>
      <c r="O41" s="1099">
        <f t="shared" si="11"/>
        <v>489120.85620746791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137550.05079932671</v>
      </c>
      <c r="M42" s="1097">
        <f t="shared" si="10"/>
        <v>137550.05079932671</v>
      </c>
      <c r="N42" s="1102" t="str">
        <f>+'ASIGNACION INDEX'!D34</f>
        <v>IPC</v>
      </c>
      <c r="O42" s="1099">
        <f t="shared" si="11"/>
        <v>137550.05079932671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1813913.0755736146</v>
      </c>
      <c r="M44" s="1097">
        <f t="shared" si="10"/>
        <v>1813913.0755736146</v>
      </c>
      <c r="N44" s="1102" t="str">
        <f>+'ASIGNACION INDEX'!D36</f>
        <v>IPC</v>
      </c>
      <c r="O44" s="1099">
        <f t="shared" si="11"/>
        <v>1813913.0755736146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217379.48901839551</v>
      </c>
      <c r="M45" s="1097">
        <f t="shared" si="10"/>
        <v>217379.48901839551</v>
      </c>
      <c r="N45" s="1102" t="str">
        <f>+'ASIGNACION INDEX'!D37</f>
        <v>IPC</v>
      </c>
      <c r="O45" s="1099">
        <f t="shared" si="11"/>
        <v>217379.48901839551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231063.1928672207</v>
      </c>
      <c r="M46" s="1097">
        <f t="shared" si="10"/>
        <v>231063.1928672207</v>
      </c>
      <c r="N46" s="1102" t="str">
        <f>+'ASIGNACION INDEX'!D38</f>
        <v>IPC</v>
      </c>
      <c r="O46" s="1099">
        <f t="shared" si="11"/>
        <v>231063.1928672207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2795544.1067459434</v>
      </c>
      <c r="M49" s="1097">
        <f t="shared" si="10"/>
        <v>2795544.1067459434</v>
      </c>
      <c r="N49" s="1102" t="str">
        <f>+'ASIGNACION INDEX'!D41</f>
        <v>IPC</v>
      </c>
      <c r="O49" s="1099">
        <f t="shared" si="11"/>
        <v>2795544.1067459434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37996.473208321971</v>
      </c>
      <c r="M50" s="1097">
        <f t="shared" si="10"/>
        <v>37996.473208321971</v>
      </c>
      <c r="N50" s="1102" t="str">
        <f>+'ASIGNACION INDEX'!D42</f>
        <v>IPC</v>
      </c>
      <c r="O50" s="1099">
        <f t="shared" si="11"/>
        <v>37996.473208321971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9940121.9140260704</v>
      </c>
      <c r="N52" s="1148">
        <f>+'ASIGNACION INDEX'!D44</f>
        <v>0</v>
      </c>
      <c r="O52" s="1149">
        <f>SUM(O36:O51)</f>
        <v>9940121.9140260704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12433412.057872109</v>
      </c>
      <c r="N60" s="15">
        <f>+'ASIGNACION INDEX'!D52</f>
        <v>0</v>
      </c>
      <c r="O60" s="336">
        <f>SUM(O22,O33,O52,O57,O14)</f>
        <v>83282786.057872117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7.1998334682947371</v>
      </c>
      <c r="M100" s="78">
        <f>+L100*E100</f>
        <v>4139.9042442694736</v>
      </c>
      <c r="N100" s="15" t="str">
        <f>+'ASIGNACION INDEX'!D92</f>
        <v>IPC</v>
      </c>
      <c r="O100" s="335">
        <f>+J100+M100</f>
        <v>4139.9042442694736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574727.23369588656</v>
      </c>
      <c r="N105" s="15">
        <f>+'ASIGNACION INDEX'!D97</f>
        <v>0</v>
      </c>
      <c r="O105" s="336">
        <f>SUM(O99:O104)</f>
        <v>574727.23369588656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111343.31875901716</v>
      </c>
      <c r="M118" s="78">
        <f t="shared" si="22"/>
        <v>111343.31875901716</v>
      </c>
      <c r="N118" s="15" t="str">
        <f>+'ASIGNACION INDEX'!D110</f>
        <v>IPC</v>
      </c>
      <c r="O118" s="335">
        <f t="shared" si="23"/>
        <v>111343.31875901716</v>
      </c>
      <c r="P118" s="348"/>
      <c r="Q118" s="194"/>
      <c r="R118" s="78">
        <f>+(HLOOKUP($F$82,SSEE!$B$4:$Y$163,159,FALSE)+HLOOKUP("CONV.IN-OUT.300",SSEE!$B$4:$Y$163,159,FALSE))*VLOOKUP($C$5,'Data SSEE'!$A$2:$L$21,11,FALSE)</f>
        <v>111343.31875901716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1036573.3578928085</v>
      </c>
      <c r="N119" s="15">
        <f>+'ASIGNACION INDEX'!D111</f>
        <v>0</v>
      </c>
      <c r="O119" s="336">
        <f>SUM(O108:O118)</f>
        <v>1036573.3578928085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3640049.5399328587</v>
      </c>
      <c r="K127" s="15">
        <f>+'ASIGNACION INDEX'!C119</f>
        <v>0</v>
      </c>
      <c r="L127" s="88"/>
      <c r="M127" s="88">
        <f>+M124+M95+M79+M105+M119</f>
        <v>2208079.8242194178</v>
      </c>
      <c r="N127" s="15">
        <f>+'ASIGNACION INDEX'!D119</f>
        <v>0</v>
      </c>
      <c r="O127" s="336">
        <f>+O124+O95+O79+O105+O119</f>
        <v>5848129.364152276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1484.5240431719517</v>
      </c>
      <c r="M176" s="78">
        <f t="shared" si="35"/>
        <v>1484.5240431719517</v>
      </c>
      <c r="N176" s="15" t="str">
        <f>+'ASIGNACION INDEX'!D168</f>
        <v>IPC</v>
      </c>
      <c r="O176" s="335">
        <f t="shared" si="36"/>
        <v>1484.5240431719517</v>
      </c>
      <c r="P176" s="348"/>
      <c r="Q176" s="194"/>
      <c r="R176" s="111">
        <f>+HLOOKUP($C$5,'Transporte LAT '!$A$3:$Z$41,39,FALSE)</f>
        <v>1484.5240431719517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171175.17054910411</v>
      </c>
      <c r="N177" s="15">
        <f>+'ASIGNACION INDEX'!D169</f>
        <v>0</v>
      </c>
      <c r="O177" s="335">
        <f t="shared" si="36"/>
        <v>171175.17054910411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629143.4045668568</v>
      </c>
      <c r="N184" s="15">
        <f>+'ASIGNACION INDEX'!D176</f>
        <v>0</v>
      </c>
      <c r="O184" s="336">
        <f>+O182+O147+O177+O158</f>
        <v>747894.791225789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3145758.357463757</v>
      </c>
      <c r="N188" s="15" t="str">
        <f>+'ASIGNACION INDEX'!D180</f>
        <v>IPC</v>
      </c>
      <c r="O188" s="335">
        <f t="shared" si="37"/>
        <v>3145758.357463757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449394.05106625095</v>
      </c>
      <c r="N192" s="15" t="str">
        <f>+'ASIGNACION INDEX'!D184</f>
        <v>IPC</v>
      </c>
      <c r="O192" s="335">
        <f t="shared" si="37"/>
        <v>449394.05106625095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1797576.2042650038</v>
      </c>
      <c r="N193" s="15" t="str">
        <f>+'ASIGNACION INDEX'!D185</f>
        <v>IPC</v>
      </c>
      <c r="O193" s="335">
        <f t="shared" si="37"/>
        <v>1797576.2042650038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898788.1021325019</v>
      </c>
      <c r="N194" s="15" t="str">
        <f>+'ASIGNACION INDEX'!D186</f>
        <v>IPC</v>
      </c>
      <c r="O194" s="335">
        <f t="shared" si="37"/>
        <v>898788.1021325019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449394.05106625095</v>
      </c>
      <c r="N195" s="15" t="str">
        <f>+'ASIGNACION INDEX'!D187</f>
        <v>IPC</v>
      </c>
      <c r="O195" s="335">
        <f t="shared" si="37"/>
        <v>449394.05106625095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898788.1021325019</v>
      </c>
      <c r="N197" s="15" t="str">
        <f>+'ASIGNACION INDEX'!D189</f>
        <v>IPC</v>
      </c>
      <c r="O197" s="335">
        <f t="shared" si="37"/>
        <v>898788.1021325019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7759698.8681262666</v>
      </c>
      <c r="N200" s="182"/>
      <c r="O200" s="341">
        <f>SUM(O186:O199)</f>
        <v>7759698.8681262666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74608174.926591799</v>
      </c>
      <c r="K207" s="192"/>
      <c r="L207" s="191"/>
      <c r="M207" s="191">
        <f>+$M$127+M60+M200+$M$184</f>
        <v>23030334.15478465</v>
      </c>
      <c r="N207" s="193"/>
      <c r="O207" s="343">
        <f>+$O$127+O60+O200+$O$184</f>
        <v>97638509.081376463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17780223.336362038</v>
      </c>
      <c r="O215" s="270">
        <f t="shared" ref="O215:O217" si="41">SUM(H215:N215)</f>
        <v>90473016.31541951</v>
      </c>
      <c r="P215" s="271">
        <f t="shared" ref="P215:P217" si="42">+H215/$O215</f>
        <v>0.7830995017674125</v>
      </c>
      <c r="Q215" s="271">
        <f t="shared" ref="Q215:Q217" si="43">+I215/$O215</f>
        <v>0</v>
      </c>
      <c r="R215" s="271">
        <f t="shared" ref="R215:R217" si="44">+J215/$O215</f>
        <v>2.0375345645940391E-2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0.19652515258664716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3640049.5399328587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2712978.8399050795</v>
      </c>
      <c r="O216" s="270">
        <f t="shared" si="41"/>
        <v>6353028.3798379377</v>
      </c>
      <c r="P216" s="271">
        <f t="shared" si="42"/>
        <v>0</v>
      </c>
      <c r="Q216" s="271">
        <f t="shared" si="43"/>
        <v>0</v>
      </c>
      <c r="R216" s="271">
        <f t="shared" si="44"/>
        <v>0.57296289616538976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0.4270371038346103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118751.38665893224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693712.99946005573</v>
      </c>
      <c r="O217" s="270">
        <f t="shared" si="41"/>
        <v>812464.38611898792</v>
      </c>
      <c r="P217" s="271">
        <f t="shared" si="42"/>
        <v>0</v>
      </c>
      <c r="Q217" s="271">
        <f t="shared" si="43"/>
        <v>0</v>
      </c>
      <c r="R217" s="271">
        <f t="shared" si="44"/>
        <v>0.14616195945054106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0.853838040549459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3640049.5399328587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2208079.8242194178</v>
      </c>
      <c r="O219" s="212">
        <f>SUM(H219:N219)</f>
        <v>5848129.3641522769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0.62242972295475318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0.3775702770452467</v>
      </c>
      <c r="W219" s="216">
        <f>SUM(P219:V219)</f>
        <v>0.99999999999999989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118751.38665893224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629143.40456685668</v>
      </c>
      <c r="O220" s="212">
        <f>SUM(H220:N220)</f>
        <v>747894.79122578888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0.15878087139007938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0.84121912860992065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70849374</v>
      </c>
      <c r="I224" s="212">
        <f t="shared" si="55"/>
        <v>0</v>
      </c>
      <c r="J224" s="212">
        <f t="shared" si="55"/>
        <v>5602219.9056492681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21186915.175727174</v>
      </c>
      <c r="O224" s="214">
        <f>SUM(H224:N224)</f>
        <v>97638509.081376448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0.72562941268337944</v>
      </c>
      <c r="I225" s="216">
        <f t="shared" si="56"/>
        <v>0</v>
      </c>
      <c r="J225" s="216">
        <f t="shared" si="56"/>
        <v>5.7377155369917818E-2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0.2169934319467027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7190230.2575474055</v>
      </c>
      <c r="I230" s="195">
        <f>+$O200*($O$127/(O60+$O$127+$O$184))</f>
        <v>504899.01568566146</v>
      </c>
      <c r="J230" s="1274">
        <f>+$O200*($O$184/(O60+$O$127+$O$184))</f>
        <v>64569.594893199035</v>
      </c>
      <c r="K230" s="265">
        <f>+SUM(H230:J230)</f>
        <v>7759698.8681262666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  <mergeCell ref="G213:W213"/>
    <mergeCell ref="G222:O222"/>
    <mergeCell ref="G228:L228"/>
    <mergeCell ref="C124:D124"/>
    <mergeCell ref="P6:P7"/>
    <mergeCell ref="L7:M7"/>
    <mergeCell ref="H8:H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69"/>
  <dimension ref="A2:W230"/>
  <sheetViews>
    <sheetView showGridLines="0" zoomScale="85" zoomScaleNormal="85" workbookViewId="0">
      <pane xSplit="3" ySplit="9" topLeftCell="D28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315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1.6287326362371009</v>
      </c>
      <c r="M27" s="78">
        <f t="shared" ref="M27" si="6">+L27*E27</f>
        <v>31641.388924178158</v>
      </c>
      <c r="N27" s="15" t="str">
        <f>+'ASIGNACION INDEX'!D19</f>
        <v>IPC</v>
      </c>
      <c r="O27" s="335">
        <f t="shared" ref="O27" si="7">+J27+M27</f>
        <v>31641.388924178158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31641.388924178158</v>
      </c>
      <c r="N33" s="15">
        <f>+'ASIGNACION INDEX'!D25</f>
        <v>0</v>
      </c>
      <c r="O33" s="336">
        <f>SUM(O26:O32)</f>
        <v>31641.388924178158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866557.55926956097</v>
      </c>
      <c r="M36" s="1137">
        <f t="shared" ref="M36:M51" si="10">+L36*E36</f>
        <v>866557.55926956097</v>
      </c>
      <c r="N36" s="1138" t="str">
        <f>+'ASIGNACION INDEX'!D28</f>
        <v>IPC</v>
      </c>
      <c r="O36" s="1139">
        <f t="shared" ref="O36:O51" si="11">+J36+M36</f>
        <v>866557.55926956097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99663.244922167098</v>
      </c>
      <c r="M38" s="1097">
        <f t="shared" si="10"/>
        <v>99663.244922167098</v>
      </c>
      <c r="N38" s="1102" t="str">
        <f>+'ASIGNACION INDEX'!D30</f>
        <v>IPC</v>
      </c>
      <c r="O38" s="1099">
        <f t="shared" si="11"/>
        <v>99663.244922167098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234829.55562655625</v>
      </c>
      <c r="M39" s="1097">
        <f t="shared" si="10"/>
        <v>234829.55562655625</v>
      </c>
      <c r="N39" s="1102" t="str">
        <f>+'ASIGNACION INDEX'!D31</f>
        <v>IPC</v>
      </c>
      <c r="O39" s="1099">
        <f t="shared" si="11"/>
        <v>234829.55562655625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1065900.2802440533</v>
      </c>
      <c r="M40" s="1097">
        <f t="shared" si="10"/>
        <v>1065900.2802440533</v>
      </c>
      <c r="N40" s="1102" t="str">
        <f>+'ASIGNACION INDEX'!D32</f>
        <v>IPC</v>
      </c>
      <c r="O40" s="1099">
        <f t="shared" si="11"/>
        <v>1065900.2802440533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489120.85620746791</v>
      </c>
      <c r="M41" s="1097">
        <f t="shared" si="10"/>
        <v>489120.85620746791</v>
      </c>
      <c r="N41" s="1102" t="str">
        <f>+'ASIGNACION INDEX'!D33</f>
        <v>IPC</v>
      </c>
      <c r="O41" s="1099">
        <f t="shared" si="11"/>
        <v>489120.85620746791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137550.05079932671</v>
      </c>
      <c r="M42" s="1097">
        <f t="shared" si="10"/>
        <v>137550.05079932671</v>
      </c>
      <c r="N42" s="1102" t="str">
        <f>+'ASIGNACION INDEX'!D34</f>
        <v>IPC</v>
      </c>
      <c r="O42" s="1099">
        <f t="shared" si="11"/>
        <v>137550.05079932671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1813913.0755736146</v>
      </c>
      <c r="M44" s="1097">
        <f t="shared" si="10"/>
        <v>1813913.0755736146</v>
      </c>
      <c r="N44" s="1102" t="str">
        <f>+'ASIGNACION INDEX'!D36</f>
        <v>IPC</v>
      </c>
      <c r="O44" s="1099">
        <f t="shared" si="11"/>
        <v>1813913.0755736146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217379.48901839551</v>
      </c>
      <c r="M45" s="1097">
        <f t="shared" si="10"/>
        <v>217379.48901839551</v>
      </c>
      <c r="N45" s="1102" t="str">
        <f>+'ASIGNACION INDEX'!D37</f>
        <v>IPC</v>
      </c>
      <c r="O45" s="1099">
        <f t="shared" si="11"/>
        <v>217379.48901839551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231063.1928672207</v>
      </c>
      <c r="M46" s="1097">
        <f t="shared" si="10"/>
        <v>231063.1928672207</v>
      </c>
      <c r="N46" s="1102" t="str">
        <f>+'ASIGNACION INDEX'!D38</f>
        <v>IPC</v>
      </c>
      <c r="O46" s="1099">
        <f t="shared" si="11"/>
        <v>231063.1928672207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2795544.1067459434</v>
      </c>
      <c r="M49" s="1097">
        <f t="shared" si="10"/>
        <v>2795544.1067459434</v>
      </c>
      <c r="N49" s="1102" t="str">
        <f>+'ASIGNACION INDEX'!D41</f>
        <v>IPC</v>
      </c>
      <c r="O49" s="1099">
        <f t="shared" si="11"/>
        <v>2795544.1067459434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37996.473208321971</v>
      </c>
      <c r="M50" s="1097">
        <f t="shared" si="10"/>
        <v>37996.473208321971</v>
      </c>
      <c r="N50" s="1102" t="str">
        <f>+'ASIGNACION INDEX'!D42</f>
        <v>IPC</v>
      </c>
      <c r="O50" s="1099">
        <f t="shared" si="11"/>
        <v>37996.473208321971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9940121.9140260704</v>
      </c>
      <c r="N52" s="1148">
        <f>+'ASIGNACION INDEX'!D44</f>
        <v>0</v>
      </c>
      <c r="O52" s="1149">
        <f>SUM(O36:O51)</f>
        <v>9940121.9140260704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12325182.282007726</v>
      </c>
      <c r="N60" s="15">
        <f>+'ASIGNACION INDEX'!D52</f>
        <v>0</v>
      </c>
      <c r="O60" s="336">
        <f>SUM(O22,O33,O52,O57,O14)</f>
        <v>83174556.282007724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1.6287326362371009</v>
      </c>
      <c r="M100" s="78">
        <f>+L100*E100</f>
        <v>936.52126583633299</v>
      </c>
      <c r="N100" s="15" t="str">
        <f>+'ASIGNACION INDEX'!D92</f>
        <v>IPC</v>
      </c>
      <c r="O100" s="335">
        <f>+J100+M100</f>
        <v>936.52126583633299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+HLOOKUP($F$82,SSEE!$B$4:$Y$150,140,FALSE)+HLOOKUP("CONV.IN-OUT.300",SSEE!$B$4:$Y$150,140,FALSE)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+HLOOKUP($F$82,SSEE!$B$4:$Y$150,147,FALSE)+HLOOKUP("CONV.IN-OUT.300",SSEE!$B$4:$Y$150,147,FALSE)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545713.31175263505</v>
      </c>
      <c r="N105" s="15">
        <f>+'ASIGNACION INDEX'!D97</f>
        <v>0</v>
      </c>
      <c r="O105" s="336">
        <f>SUM(O99:O104)</f>
        <v>545713.31175263505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158905.09665851374</v>
      </c>
      <c r="M108" s="78">
        <f t="shared" ref="M108:M118" si="22">+L108*E108</f>
        <v>158905.09665851374</v>
      </c>
      <c r="N108" s="15" t="str">
        <f>+'ASIGNACION INDEX'!D100</f>
        <v>IPC</v>
      </c>
      <c r="O108" s="335">
        <f t="shared" ref="O108:O118" si="23">+J108+M108</f>
        <v>158905.09665851374</v>
      </c>
      <c r="P108" s="347" t="s">
        <v>618</v>
      </c>
      <c r="Q108" s="194"/>
      <c r="R108" s="78">
        <f>+HLOOKUP($F$82,SSEE!$B$4:$Y$138,72,FALSE)+HLOOKUP("CONV.IN-OUT.300",SSEE!$B$4:$Y$138,72,FALSE)</f>
        <v>158905.09665851374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41880.897614678222</v>
      </c>
      <c r="M109" s="78">
        <f t="shared" si="22"/>
        <v>41880.897614678222</v>
      </c>
      <c r="N109" s="15" t="str">
        <f>+'ASIGNACION INDEX'!D101</f>
        <v>IPC</v>
      </c>
      <c r="O109" s="335">
        <f t="shared" si="23"/>
        <v>41880.897614678222</v>
      </c>
      <c r="P109" s="347" t="s">
        <v>618</v>
      </c>
      <c r="Q109" s="194"/>
      <c r="R109" s="78">
        <f>+HLOOKUP($F$82,SSEE!$B$4:$Y$138,86,FALSE)+HLOOKUP("CONV.IN-OUT.300",SSEE!$B$4:$Y$138,86,FALSE)</f>
        <v>41880.897614678222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+HLOOKUP($F$82,SSEE!$B$4:$Y$138,102,FALSE)+HLOOKUP("CONV.IN-OUT.300",SSEE!$B$4:$Y$138,102,FALSE)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139808.99787842506</v>
      </c>
      <c r="M111" s="78">
        <f t="shared" si="22"/>
        <v>139808.99787842506</v>
      </c>
      <c r="N111" s="15" t="str">
        <f>+'ASIGNACION INDEX'!D103</f>
        <v>IPC</v>
      </c>
      <c r="O111" s="335">
        <f t="shared" si="23"/>
        <v>139808.99787842506</v>
      </c>
      <c r="P111" s="347" t="s">
        <v>618</v>
      </c>
      <c r="Q111" s="194"/>
      <c r="R111" s="78">
        <f>+HLOOKUP($F$82,SSEE!$B$4:$Y$138,106,FALSE)+HLOOKUP("CONV.IN-OUT.300",SSEE!$B$4:$Y$138,106,FALSE)</f>
        <v>139808.99787842506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+HLOOKUP($F$82,SSEE!$B$4:$Y$138,115,FALSE)+HLOOKUP("CONV.IN-OUT.300",SSEE!$B$4:$Y$138,115,FALSE)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+HLOOKUP($F$82,SSEE!$B$4:$Y$138,118,FALSE)+HLOOKUP("CONV.IN-OUT.300",SSEE!$B$4:$Y$138,118,FALSE)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82808.833688797618</v>
      </c>
      <c r="M116" s="78">
        <f t="shared" si="22"/>
        <v>82808.833688797618</v>
      </c>
      <c r="N116" s="15" t="str">
        <f>+'ASIGNACION INDEX'!D108</f>
        <v>IPC</v>
      </c>
      <c r="O116" s="335">
        <f t="shared" si="23"/>
        <v>82808.833688797618</v>
      </c>
      <c r="P116" s="347" t="s">
        <v>618</v>
      </c>
      <c r="Q116" s="194"/>
      <c r="R116" s="78">
        <f>+HLOOKUP($F$82,SSEE!$B$4:$Y$138,132,FALSE)+HLOOKUP("CONV.IN-OUT.300",SSEE!$B$4:$Y$138,132,FALSE)</f>
        <v>82808.833688797618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89101.669621912137</v>
      </c>
      <c r="M118" s="78">
        <f t="shared" si="22"/>
        <v>89101.669621912137</v>
      </c>
      <c r="N118" s="15" t="str">
        <f>+'ASIGNACION INDEX'!D110</f>
        <v>IPC</v>
      </c>
      <c r="O118" s="335">
        <f t="shared" si="23"/>
        <v>89101.669621912137</v>
      </c>
      <c r="P118" s="348"/>
      <c r="Q118" s="194"/>
      <c r="R118" s="78">
        <f>+(HLOOKUP($F$82,SSEE!$B$4:$Y$163,159,FALSE)+HLOOKUP("CONV.IN-OUT.300",SSEE!$B$4:$Y$163,159,FALSE))*VLOOKUP($C$5,'Data SSEE'!$A$2:$L$21,11,FALSE)</f>
        <v>89101.669621912137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714899.41889427439</v>
      </c>
      <c r="N119" s="15">
        <f>+'ASIGNACION INDEX'!D111</f>
        <v>0</v>
      </c>
      <c r="O119" s="336">
        <f>SUM(O108:O118)</f>
        <v>714899.41889427439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3969451.2950614421</v>
      </c>
      <c r="K127" s="15">
        <f>+'ASIGNACION INDEX'!C119</f>
        <v>0</v>
      </c>
      <c r="L127" s="88"/>
      <c r="M127" s="88">
        <f>+M124+M95+M79+M105+M119</f>
        <v>1780383.123830037</v>
      </c>
      <c r="N127" s="15">
        <f>+'ASIGNACION INDEX'!D119</f>
        <v>0</v>
      </c>
      <c r="O127" s="336">
        <f>+O124+O95+O79+O105+O119</f>
        <v>5749834.4188914793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1260.3798786976733</v>
      </c>
      <c r="M176" s="78">
        <f t="shared" si="35"/>
        <v>1260.3798786976733</v>
      </c>
      <c r="N176" s="15" t="str">
        <f>+'ASIGNACION INDEX'!D168</f>
        <v>IPC</v>
      </c>
      <c r="O176" s="335">
        <f t="shared" si="36"/>
        <v>1260.3798786976733</v>
      </c>
      <c r="P176" s="348"/>
      <c r="Q176" s="194"/>
      <c r="R176" s="111">
        <f>+HLOOKUP($C$5,'Transporte LAT '!$A$3:$Z$41,39,FALSE)</f>
        <v>1260.3798786976733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170951.02638462983</v>
      </c>
      <c r="N177" s="15">
        <f>+'ASIGNACION INDEX'!D169</f>
        <v>0</v>
      </c>
      <c r="O177" s="335">
        <f t="shared" si="36"/>
        <v>170951.02638462983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628919.26040238247</v>
      </c>
      <c r="N184" s="15">
        <f>+'ASIGNACION INDEX'!D176</f>
        <v>0</v>
      </c>
      <c r="O184" s="336">
        <f>+O182+O147+O177+O158</f>
        <v>747670.64706131467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3138522.1471786182</v>
      </c>
      <c r="N188" s="15" t="str">
        <f>+'ASIGNACION INDEX'!D180</f>
        <v>IPC</v>
      </c>
      <c r="O188" s="335">
        <f t="shared" si="37"/>
        <v>3138522.1471786182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448360.30673980259</v>
      </c>
      <c r="N192" s="15" t="str">
        <f>+'ASIGNACION INDEX'!D184</f>
        <v>IPC</v>
      </c>
      <c r="O192" s="335">
        <f t="shared" si="37"/>
        <v>448360.30673980259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1793441.2269592104</v>
      </c>
      <c r="N193" s="15" t="str">
        <f>+'ASIGNACION INDEX'!D185</f>
        <v>IPC</v>
      </c>
      <c r="O193" s="335">
        <f t="shared" si="37"/>
        <v>1793441.2269592104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896720.61347960518</v>
      </c>
      <c r="N194" s="15" t="str">
        <f>+'ASIGNACION INDEX'!D186</f>
        <v>IPC</v>
      </c>
      <c r="O194" s="335">
        <f t="shared" si="37"/>
        <v>896720.61347960518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448360.30673980259</v>
      </c>
      <c r="N195" s="15" t="str">
        <f>+'ASIGNACION INDEX'!D187</f>
        <v>IPC</v>
      </c>
      <c r="O195" s="335">
        <f t="shared" si="37"/>
        <v>448360.30673980259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896720.61347960518</v>
      </c>
      <c r="N197" s="15" t="str">
        <f>+'ASIGNACION INDEX'!D189</f>
        <v>IPC</v>
      </c>
      <c r="O197" s="335">
        <f t="shared" si="37"/>
        <v>896720.61347960518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7742125.2145766439</v>
      </c>
      <c r="N200" s="182"/>
      <c r="O200" s="341">
        <f>SUM(O186:O199)</f>
        <v>7742125.2145766439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31.95" customHeight="1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74937576.681720376</v>
      </c>
      <c r="K207" s="192"/>
      <c r="L207" s="191"/>
      <c r="M207" s="191">
        <f>+$M$127+M60+M200+$M$184</f>
        <v>22476609.880816787</v>
      </c>
      <c r="N207" s="193"/>
      <c r="O207" s="343">
        <f>+$O$127+O60+O200+$O$184</f>
        <v>97414186.562537163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17662905.564232748</v>
      </c>
      <c r="O215" s="270">
        <f t="shared" ref="O215:O217" si="41">SUM(H215:N215)</f>
        <v>90355698.543290228</v>
      </c>
      <c r="P215" s="271">
        <f t="shared" ref="P215:P217" si="42">+H215/$O215</f>
        <v>0.78411627758104741</v>
      </c>
      <c r="Q215" s="271">
        <f t="shared" ref="Q215:Q217" si="43">+I215/$O215</f>
        <v>0</v>
      </c>
      <c r="R215" s="271">
        <f t="shared" ref="R215:R217" si="44">+J215/$O215</f>
        <v>2.0401800979650202E-2</v>
      </c>
      <c r="S215" s="271">
        <f t="shared" ref="S215:S217" si="45">+K215/$O215</f>
        <v>0</v>
      </c>
      <c r="T215" s="271">
        <f t="shared" ref="T215:T217" si="46">+L215/$O215</f>
        <v>0</v>
      </c>
      <c r="U215" s="271">
        <f t="shared" ref="U215:U217" si="47">+M215/$O215</f>
        <v>0</v>
      </c>
      <c r="V215" s="271">
        <f t="shared" ref="V215:V217" si="48">+N215/$O215</f>
        <v>0.19548192143930238</v>
      </c>
      <c r="W215" s="272">
        <f t="shared" ref="W215:W217" si="49">SUM(P215:V215)</f>
        <v>1</v>
      </c>
    </row>
    <row r="216" spans="2:23" x14ac:dyDescent="0.3">
      <c r="G216" s="269" t="s">
        <v>1509</v>
      </c>
      <c r="H216" s="270">
        <f t="shared" ref="H216:M217" si="50">+H219</f>
        <v>0</v>
      </c>
      <c r="I216" s="270">
        <f t="shared" si="50"/>
        <v>0</v>
      </c>
      <c r="J216" s="270">
        <f t="shared" si="50"/>
        <v>3969451.2950614421</v>
      </c>
      <c r="K216" s="270">
        <f t="shared" si="50"/>
        <v>0</v>
      </c>
      <c r="L216" s="270">
        <f t="shared" si="50"/>
        <v>0</v>
      </c>
      <c r="M216" s="270">
        <f t="shared" si="50"/>
        <v>0</v>
      </c>
      <c r="N216" s="270">
        <f>+N219+I230</f>
        <v>2276813.5321977241</v>
      </c>
      <c r="O216" s="270">
        <f t="shared" si="41"/>
        <v>6246264.8272591662</v>
      </c>
      <c r="P216" s="271">
        <f t="shared" si="42"/>
        <v>0</v>
      </c>
      <c r="Q216" s="271">
        <f t="shared" si="43"/>
        <v>0</v>
      </c>
      <c r="R216" s="271">
        <f t="shared" si="44"/>
        <v>0.63549199478998397</v>
      </c>
      <c r="S216" s="271">
        <f t="shared" si="45"/>
        <v>0</v>
      </c>
      <c r="T216" s="271">
        <f t="shared" si="46"/>
        <v>0</v>
      </c>
      <c r="U216" s="271">
        <f t="shared" si="47"/>
        <v>0</v>
      </c>
      <c r="V216" s="271">
        <f t="shared" si="48"/>
        <v>0.36450800521001603</v>
      </c>
      <c r="W216" s="272">
        <f t="shared" si="49"/>
        <v>1</v>
      </c>
    </row>
    <row r="217" spans="2:23" x14ac:dyDescent="0.3">
      <c r="G217" s="269" t="s">
        <v>1510</v>
      </c>
      <c r="H217" s="270">
        <f t="shared" si="50"/>
        <v>0</v>
      </c>
      <c r="I217" s="270">
        <f t="shared" si="50"/>
        <v>0</v>
      </c>
      <c r="J217" s="270">
        <f t="shared" si="50"/>
        <v>118751.38665893224</v>
      </c>
      <c r="K217" s="270">
        <f t="shared" si="50"/>
        <v>0</v>
      </c>
      <c r="L217" s="270">
        <f t="shared" si="50"/>
        <v>0</v>
      </c>
      <c r="M217" s="270">
        <f t="shared" si="50"/>
        <v>0</v>
      </c>
      <c r="N217" s="270">
        <f>+N220+J230</f>
        <v>693471.80532883957</v>
      </c>
      <c r="O217" s="270">
        <f t="shared" si="41"/>
        <v>812223.19198777177</v>
      </c>
      <c r="P217" s="271">
        <f t="shared" si="42"/>
        <v>0</v>
      </c>
      <c r="Q217" s="271">
        <f t="shared" si="43"/>
        <v>0</v>
      </c>
      <c r="R217" s="271">
        <f t="shared" si="44"/>
        <v>0.14620536304597428</v>
      </c>
      <c r="S217" s="271">
        <f t="shared" si="45"/>
        <v>0</v>
      </c>
      <c r="T217" s="271">
        <f t="shared" si="46"/>
        <v>0</v>
      </c>
      <c r="U217" s="271">
        <f t="shared" si="47"/>
        <v>0</v>
      </c>
      <c r="V217" s="271">
        <f t="shared" si="48"/>
        <v>0.8537946369540258</v>
      </c>
      <c r="W217" s="272">
        <f t="shared" si="49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51">SUMIF($K$67:$K$121,H214,$J$67:$J$121)+SUMIF($N$67:$N$121,H214,$M$67:$M$121)</f>
        <v>0</v>
      </c>
      <c r="I219" s="212">
        <f t="shared" si="51"/>
        <v>0</v>
      </c>
      <c r="J219" s="212">
        <f t="shared" si="51"/>
        <v>3969451.2950614421</v>
      </c>
      <c r="K219" s="212">
        <f t="shared" si="51"/>
        <v>0</v>
      </c>
      <c r="L219" s="212">
        <f t="shared" si="51"/>
        <v>0</v>
      </c>
      <c r="M219" s="212">
        <f t="shared" si="51"/>
        <v>0</v>
      </c>
      <c r="N219" s="212">
        <f>SUMIF(K67:K121,"IPC",J67:J121)+SUMIF(N67:N121,"IPC",M67:M121)</f>
        <v>1780383.1238300367</v>
      </c>
      <c r="O219" s="212">
        <f>SUM(H219:N219)</f>
        <v>5749834.4188914783</v>
      </c>
      <c r="P219" s="264">
        <f>+H219/$O219</f>
        <v>0</v>
      </c>
      <c r="Q219" s="264">
        <f t="shared" ref="Q219:V219" si="52">+I219/$O219</f>
        <v>0</v>
      </c>
      <c r="R219" s="264">
        <f t="shared" si="52"/>
        <v>0.69035923574069114</v>
      </c>
      <c r="S219" s="264">
        <f t="shared" si="52"/>
        <v>0</v>
      </c>
      <c r="T219" s="264">
        <f t="shared" si="52"/>
        <v>0</v>
      </c>
      <c r="U219" s="264">
        <f t="shared" si="52"/>
        <v>0</v>
      </c>
      <c r="V219" s="264">
        <f t="shared" si="52"/>
        <v>0.30964076425930892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53">SUMIF($K$132:$K$180,H214,$J$132:$J$180)+SUMIF($N$132:$N$180,H214,$M$132:$M$180)</f>
        <v>0</v>
      </c>
      <c r="I220" s="212">
        <f t="shared" si="53"/>
        <v>0</v>
      </c>
      <c r="J220" s="212">
        <f t="shared" si="53"/>
        <v>118751.38665893224</v>
      </c>
      <c r="K220" s="212">
        <f t="shared" si="53"/>
        <v>0</v>
      </c>
      <c r="L220" s="212">
        <f t="shared" si="53"/>
        <v>0</v>
      </c>
      <c r="M220" s="212">
        <f t="shared" si="53"/>
        <v>0</v>
      </c>
      <c r="N220" s="212">
        <f>SUMIF(K132:K180,"IPC",J132:J180)+SUMIF(N132:N180,"IPC",M132:M180)</f>
        <v>628919.26040238247</v>
      </c>
      <c r="O220" s="212">
        <f>SUM(H220:N220)</f>
        <v>747670.64706131467</v>
      </c>
      <c r="P220" s="264">
        <f>+H220/$O220</f>
        <v>0</v>
      </c>
      <c r="Q220" s="264">
        <f t="shared" ref="Q220:V220" si="54">+I220/$O220</f>
        <v>0</v>
      </c>
      <c r="R220" s="264">
        <f t="shared" si="54"/>
        <v>0.15882847230351912</v>
      </c>
      <c r="S220" s="264">
        <f t="shared" si="54"/>
        <v>0</v>
      </c>
      <c r="T220" s="264">
        <f t="shared" si="54"/>
        <v>0</v>
      </c>
      <c r="U220" s="264">
        <f t="shared" si="54"/>
        <v>0</v>
      </c>
      <c r="V220" s="264">
        <f t="shared" si="54"/>
        <v>0.84117152769648096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55">+SUM(H215:H217)</f>
        <v>70849374</v>
      </c>
      <c r="I224" s="212">
        <f t="shared" si="55"/>
        <v>0</v>
      </c>
      <c r="J224" s="212">
        <f t="shared" si="55"/>
        <v>5931621.660777851</v>
      </c>
      <c r="K224" s="212">
        <f t="shared" si="55"/>
        <v>0</v>
      </c>
      <c r="L224" s="212">
        <f t="shared" si="55"/>
        <v>0</v>
      </c>
      <c r="M224" s="212">
        <f t="shared" si="55"/>
        <v>0</v>
      </c>
      <c r="N224" s="212">
        <f t="shared" si="55"/>
        <v>20633190.901759312</v>
      </c>
      <c r="O224" s="214">
        <f>SUM(H224:N224)</f>
        <v>97414186.562537163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56">H224/$O$224</f>
        <v>0.72730037071670972</v>
      </c>
      <c r="I225" s="216">
        <f t="shared" si="56"/>
        <v>0</v>
      </c>
      <c r="J225" s="216">
        <f t="shared" si="56"/>
        <v>6.0890737479698781E-2</v>
      </c>
      <c r="K225" s="216">
        <f t="shared" si="56"/>
        <v>0</v>
      </c>
      <c r="L225" s="216">
        <f t="shared" si="56"/>
        <v>0</v>
      </c>
      <c r="M225" s="216">
        <f t="shared" si="56"/>
        <v>0</v>
      </c>
      <c r="N225" s="216">
        <f t="shared" si="56"/>
        <v>0.2118088918035915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7181142.2612824989</v>
      </c>
      <c r="I230" s="195">
        <f>+$O200*($O$127/(O60+$O$127+$O$184))</f>
        <v>496430.40836768749</v>
      </c>
      <c r="J230" s="1274">
        <f>+$O200*($O$184/(O60+$O$127+$O$184))</f>
        <v>64552.544926457107</v>
      </c>
      <c r="K230" s="265">
        <f>+SUM(H230:J230)</f>
        <v>7742125.2145766439</v>
      </c>
      <c r="L230" s="266">
        <f>+K230-O200</f>
        <v>0</v>
      </c>
    </row>
  </sheetData>
  <mergeCells count="18">
    <mergeCell ref="A2:O2"/>
    <mergeCell ref="A3:O3"/>
    <mergeCell ref="D6:D9"/>
    <mergeCell ref="E6:E9"/>
    <mergeCell ref="G6:J7"/>
    <mergeCell ref="O6:O7"/>
    <mergeCell ref="G8:G9"/>
    <mergeCell ref="N8:N9"/>
    <mergeCell ref="K8:K9"/>
    <mergeCell ref="I8:I9"/>
    <mergeCell ref="G213:W213"/>
    <mergeCell ref="G222:O222"/>
    <mergeCell ref="G228:L228"/>
    <mergeCell ref="C124:D124"/>
    <mergeCell ref="P6:P7"/>
    <mergeCell ref="L7:M7"/>
    <mergeCell ref="H8:H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1C96B-C84A-4E36-B97F-949609A5D344}">
  <sheetPr codeName="Hoja113"/>
  <dimension ref="A2:W230"/>
  <sheetViews>
    <sheetView showGridLines="0" zoomScale="70" zoomScaleNormal="70" workbookViewId="0">
      <pane xSplit="3" ySplit="9" topLeftCell="L167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766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1.6287326362371009</v>
      </c>
      <c r="M27" s="78">
        <f t="shared" ref="M27" si="6">+L27*E27</f>
        <v>31641.388924178158</v>
      </c>
      <c r="N27" s="15" t="str">
        <f>+'ASIGNACION INDEX'!D19</f>
        <v>IPC</v>
      </c>
      <c r="O27" s="335">
        <f t="shared" ref="O27" si="7">+J27+M27</f>
        <v>31641.388924178158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31641.388924178158</v>
      </c>
      <c r="N33" s="15">
        <f>+'ASIGNACION INDEX'!D25</f>
        <v>0</v>
      </c>
      <c r="O33" s="336">
        <f>SUM(O26:O32)</f>
        <v>31641.388924178158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866557.55926956097</v>
      </c>
      <c r="M36" s="1137">
        <f t="shared" ref="M36:M51" si="10">+L36*E36</f>
        <v>866557.55926956097</v>
      </c>
      <c r="N36" s="1138" t="str">
        <f>+'ASIGNACION INDEX'!D28</f>
        <v>IPC</v>
      </c>
      <c r="O36" s="1139">
        <f t="shared" ref="O36:O51" si="11">+J36+M36</f>
        <v>866557.55926956097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99663.244922167098</v>
      </c>
      <c r="M38" s="1097">
        <f t="shared" si="10"/>
        <v>99663.244922167098</v>
      </c>
      <c r="N38" s="1102" t="str">
        <f>+'ASIGNACION INDEX'!D30</f>
        <v>IPC</v>
      </c>
      <c r="O38" s="1099">
        <f t="shared" si="11"/>
        <v>99663.244922167098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234829.55562655625</v>
      </c>
      <c r="M39" s="1097">
        <f t="shared" si="10"/>
        <v>234829.55562655625</v>
      </c>
      <c r="N39" s="1102" t="str">
        <f>+'ASIGNACION INDEX'!D31</f>
        <v>IPC</v>
      </c>
      <c r="O39" s="1099">
        <f t="shared" si="11"/>
        <v>234829.55562655625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1065900.2802440533</v>
      </c>
      <c r="M40" s="1097">
        <f t="shared" si="10"/>
        <v>1065900.2802440533</v>
      </c>
      <c r="N40" s="1102" t="str">
        <f>+'ASIGNACION INDEX'!D32</f>
        <v>IPC</v>
      </c>
      <c r="O40" s="1099">
        <f t="shared" si="11"/>
        <v>1065900.2802440533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489120.85620746791</v>
      </c>
      <c r="M41" s="1097">
        <f t="shared" si="10"/>
        <v>489120.85620746791</v>
      </c>
      <c r="N41" s="1102" t="str">
        <f>+'ASIGNACION INDEX'!D33</f>
        <v>IPC</v>
      </c>
      <c r="O41" s="1099">
        <f t="shared" si="11"/>
        <v>489120.85620746791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137550.05079932671</v>
      </c>
      <c r="M42" s="1097">
        <f t="shared" si="10"/>
        <v>137550.05079932671</v>
      </c>
      <c r="N42" s="1102" t="str">
        <f>+'ASIGNACION INDEX'!D34</f>
        <v>IPC</v>
      </c>
      <c r="O42" s="1099">
        <f t="shared" si="11"/>
        <v>137550.05079932671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1813913.0755736146</v>
      </c>
      <c r="M44" s="1097">
        <f t="shared" si="10"/>
        <v>1813913.0755736146</v>
      </c>
      <c r="N44" s="1102" t="str">
        <f>+'ASIGNACION INDEX'!D36</f>
        <v>IPC</v>
      </c>
      <c r="O44" s="1099">
        <f t="shared" si="11"/>
        <v>1813913.0755736146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217379.48901839551</v>
      </c>
      <c r="M45" s="1097">
        <f t="shared" si="10"/>
        <v>217379.48901839551</v>
      </c>
      <c r="N45" s="1102" t="str">
        <f>+'ASIGNACION INDEX'!D37</f>
        <v>IPC</v>
      </c>
      <c r="O45" s="1099">
        <f t="shared" si="11"/>
        <v>217379.48901839551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231063.1928672207</v>
      </c>
      <c r="M46" s="1097">
        <f t="shared" si="10"/>
        <v>231063.1928672207</v>
      </c>
      <c r="N46" s="1102" t="str">
        <f>+'ASIGNACION INDEX'!D38</f>
        <v>IPC</v>
      </c>
      <c r="O46" s="1099">
        <f t="shared" si="11"/>
        <v>231063.1928672207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496748.16996229271</v>
      </c>
      <c r="M47" s="1097">
        <f t="shared" si="10"/>
        <v>496748.16996229271</v>
      </c>
      <c r="N47" s="1102" t="str">
        <f>+'ASIGNACION INDEX'!D39</f>
        <v>IPC</v>
      </c>
      <c r="O47" s="1099">
        <f t="shared" si="11"/>
        <v>496748.16996229271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2795544.1067459434</v>
      </c>
      <c r="M49" s="1097">
        <f t="shared" si="10"/>
        <v>2795544.1067459434</v>
      </c>
      <c r="N49" s="1102" t="str">
        <f>+'ASIGNACION INDEX'!D41</f>
        <v>IPC</v>
      </c>
      <c r="O49" s="1099">
        <f t="shared" si="11"/>
        <v>2795544.1067459434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37996.473208321971</v>
      </c>
      <c r="M50" s="1097">
        <f t="shared" si="10"/>
        <v>37996.473208321971</v>
      </c>
      <c r="N50" s="1102" t="str">
        <f>+'ASIGNACION INDEX'!D42</f>
        <v>IPC</v>
      </c>
      <c r="O50" s="1099">
        <f t="shared" si="11"/>
        <v>37996.473208321971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9940121.9140260704</v>
      </c>
      <c r="N52" s="1148">
        <f>+'ASIGNACION INDEX'!D44</f>
        <v>0</v>
      </c>
      <c r="O52" s="1149">
        <f>SUM(O36:O51)</f>
        <v>9940121.9140260704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12325182.282007726</v>
      </c>
      <c r="N60" s="15">
        <f>+'ASIGNACION INDEX'!D52</f>
        <v>0</v>
      </c>
      <c r="O60" s="336">
        <f>SUM(O22,O33,O52,O57,O14)</f>
        <v>83174556.282007724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1.6287326362371009</v>
      </c>
      <c r="M100" s="78">
        <f>+L100*E100</f>
        <v>936.52126583633299</v>
      </c>
      <c r="N100" s="15" t="str">
        <f>+'ASIGNACION INDEX'!D92</f>
        <v>IPC</v>
      </c>
      <c r="O100" s="335">
        <f>+J100+M100</f>
        <v>936.52126583633299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+HLOOKUP($F$82,SSEE!$B$4:$Y$150,140,FALSE)+HLOOKUP("CONV.IN-OUT.300",SSEE!$B$4:$Y$150,140,FALSE)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+HLOOKUP($F$82,SSEE!$B$4:$Y$150,147,FALSE)+HLOOKUP("CONV.IN-OUT.300",SSEE!$B$4:$Y$150,147,FALSE)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545713.31175263505</v>
      </c>
      <c r="N105" s="15">
        <f>+'ASIGNACION INDEX'!D97</f>
        <v>0</v>
      </c>
      <c r="O105" s="336">
        <f>SUM(O99:O104)</f>
        <v>545713.31175263505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158905.09665851374</v>
      </c>
      <c r="M108" s="78">
        <f t="shared" ref="M108:M118" si="22">+L108*E108</f>
        <v>158905.09665851374</v>
      </c>
      <c r="N108" s="15" t="str">
        <f>+'ASIGNACION INDEX'!D100</f>
        <v>IPC</v>
      </c>
      <c r="O108" s="335">
        <f t="shared" ref="O108:O118" si="23">+J108+M108</f>
        <v>158905.09665851374</v>
      </c>
      <c r="P108" s="347" t="s">
        <v>618</v>
      </c>
      <c r="Q108" s="194"/>
      <c r="R108" s="78">
        <f>+HLOOKUP($F$82,SSEE!$B$4:$Y$138,72,FALSE)+HLOOKUP("CONV.IN-OUT.300",SSEE!$B$4:$Y$138,72,FALSE)</f>
        <v>158905.09665851374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41880.897614678222</v>
      </c>
      <c r="M109" s="78">
        <f t="shared" si="22"/>
        <v>41880.897614678222</v>
      </c>
      <c r="N109" s="15" t="str">
        <f>+'ASIGNACION INDEX'!D101</f>
        <v>IPC</v>
      </c>
      <c r="O109" s="335">
        <f t="shared" si="23"/>
        <v>41880.897614678222</v>
      </c>
      <c r="P109" s="347" t="s">
        <v>618</v>
      </c>
      <c r="Q109" s="194"/>
      <c r="R109" s="78">
        <f>+HLOOKUP($F$82,SSEE!$B$4:$Y$138,86,FALSE)+HLOOKUP("CONV.IN-OUT.300",SSEE!$B$4:$Y$138,86,FALSE)</f>
        <v>41880.897614678222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+HLOOKUP($F$82,SSEE!$B$4:$Y$138,102,FALSE)+HLOOKUP("CONV.IN-OUT.300",SSEE!$B$4:$Y$138,102,FALSE)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139808.99787842506</v>
      </c>
      <c r="M111" s="78">
        <f t="shared" si="22"/>
        <v>139808.99787842506</v>
      </c>
      <c r="N111" s="15" t="str">
        <f>+'ASIGNACION INDEX'!D103</f>
        <v>IPC</v>
      </c>
      <c r="O111" s="335">
        <f t="shared" si="23"/>
        <v>139808.99787842506</v>
      </c>
      <c r="P111" s="347" t="s">
        <v>618</v>
      </c>
      <c r="Q111" s="194"/>
      <c r="R111" s="78">
        <f>+HLOOKUP($F$82,SSEE!$B$4:$Y$138,106,FALSE)+HLOOKUP("CONV.IN-OUT.300",SSEE!$B$4:$Y$138,106,FALSE)</f>
        <v>139808.99787842506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+HLOOKUP($F$82,SSEE!$B$4:$Y$138,115,FALSE)+HLOOKUP("CONV.IN-OUT.300",SSEE!$B$4:$Y$138,115,FALSE)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+HLOOKUP($F$82,SSEE!$B$4:$Y$138,118,FALSE)+HLOOKUP("CONV.IN-OUT.300",SSEE!$B$4:$Y$138,118,FALSE)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82808.833688797618</v>
      </c>
      <c r="M116" s="78">
        <f t="shared" si="22"/>
        <v>82808.833688797618</v>
      </c>
      <c r="N116" s="15" t="str">
        <f>+'ASIGNACION INDEX'!D108</f>
        <v>IPC</v>
      </c>
      <c r="O116" s="335">
        <f t="shared" si="23"/>
        <v>82808.833688797618</v>
      </c>
      <c r="P116" s="347" t="s">
        <v>618</v>
      </c>
      <c r="Q116" s="194"/>
      <c r="R116" s="78">
        <f>+HLOOKUP($F$82,SSEE!$B$4:$Y$138,132,FALSE)+HLOOKUP("CONV.IN-OUT.300",SSEE!$B$4:$Y$138,132,FALSE)</f>
        <v>82808.833688797618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55094.329232700802</v>
      </c>
      <c r="M118" s="78">
        <f t="shared" si="22"/>
        <v>55094.329232700802</v>
      </c>
      <c r="N118" s="15" t="str">
        <f>+'ASIGNACION INDEX'!D110</f>
        <v>IPC</v>
      </c>
      <c r="O118" s="335">
        <f t="shared" si="23"/>
        <v>55094.329232700802</v>
      </c>
      <c r="P118" s="348"/>
      <c r="Q118" s="194"/>
      <c r="R118" s="78">
        <f>+(HLOOKUP($F$82,SSEE!$B$4:$Y$163,159,FALSE)+HLOOKUP("CONV.IN-OUT.300",SSEE!$B$4:$Y$163,159,FALSE))*VLOOKUP($C$5,'Data SSEE'!$A$2:$L$21,11,FALSE)</f>
        <v>55094.329232700802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680892.07850506296</v>
      </c>
      <c r="N119" s="15">
        <f>+'ASIGNACION INDEX'!D111</f>
        <v>0</v>
      </c>
      <c r="O119" s="336">
        <f>SUM(O108:O118)</f>
        <v>680892.07850506296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3969451.2950614421</v>
      </c>
      <c r="K127" s="15">
        <f>+'ASIGNACION INDEX'!C119</f>
        <v>0</v>
      </c>
      <c r="L127" s="88"/>
      <c r="M127" s="88">
        <f>+M124+M95+M79+M105+M119</f>
        <v>1746375.7834408255</v>
      </c>
      <c r="N127" s="15">
        <f>+'ASIGNACION INDEX'!D119</f>
        <v>0</v>
      </c>
      <c r="O127" s="336">
        <f>+O124+O95+O79+O105+O119</f>
        <v>5715827.0785022676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779.33201801826033</v>
      </c>
      <c r="M176" s="78">
        <f t="shared" si="35"/>
        <v>779.33201801826033</v>
      </c>
      <c r="N176" s="15" t="str">
        <f>+'ASIGNACION INDEX'!D168</f>
        <v>IPC</v>
      </c>
      <c r="O176" s="335">
        <f t="shared" si="36"/>
        <v>779.33201801826033</v>
      </c>
      <c r="P176" s="348"/>
      <c r="Q176" s="194"/>
      <c r="R176" s="111">
        <f>+HLOOKUP($C$5,'Transporte LAT '!$A$3:$Z$41,39,FALSE)</f>
        <v>779.33201801826033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170469.97852395041</v>
      </c>
      <c r="N177" s="15">
        <f>+'ASIGNACION INDEX'!D169</f>
        <v>0</v>
      </c>
      <c r="O177" s="335">
        <f t="shared" si="36"/>
        <v>170469.97852395041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628438.21254170302</v>
      </c>
      <c r="N184" s="15">
        <f>+'ASIGNACION INDEX'!D176</f>
        <v>0</v>
      </c>
      <c r="O184" s="336">
        <f>+O182+O147+O177+O158</f>
        <v>747189.59920063522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3137315.0535898721</v>
      </c>
      <c r="N188" s="15" t="str">
        <f>+'ASIGNACION INDEX'!D180</f>
        <v>IPC</v>
      </c>
      <c r="O188" s="335">
        <f t="shared" si="37"/>
        <v>3137315.0535898721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448187.86479855317</v>
      </c>
      <c r="N192" s="15" t="str">
        <f>+'ASIGNACION INDEX'!D184</f>
        <v>IPC</v>
      </c>
      <c r="O192" s="335">
        <f t="shared" si="37"/>
        <v>448187.86479855317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1792751.4591942127</v>
      </c>
      <c r="N193" s="15" t="str">
        <f>+'ASIGNACION INDEX'!D185</f>
        <v>IPC</v>
      </c>
      <c r="O193" s="335">
        <f t="shared" si="37"/>
        <v>1792751.4591942127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896375.72959710634</v>
      </c>
      <c r="N194" s="15" t="str">
        <f>+'ASIGNACION INDEX'!D186</f>
        <v>IPC</v>
      </c>
      <c r="O194" s="335">
        <f t="shared" si="37"/>
        <v>896375.72959710634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448187.86479855317</v>
      </c>
      <c r="N195" s="15" t="str">
        <f>+'ASIGNACION INDEX'!D187</f>
        <v>IPC</v>
      </c>
      <c r="O195" s="335">
        <f t="shared" si="37"/>
        <v>448187.86479855317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896375.72959710634</v>
      </c>
      <c r="N197" s="15" t="str">
        <f>+'ASIGNACION INDEX'!D189</f>
        <v>IPC</v>
      </c>
      <c r="O197" s="335">
        <f t="shared" si="37"/>
        <v>896375.72959710634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7739193.701575404</v>
      </c>
      <c r="N200" s="182"/>
      <c r="O200" s="341">
        <f>SUM(O186:O199)</f>
        <v>7739193.701575404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74937576.681720376</v>
      </c>
      <c r="K207" s="192"/>
      <c r="L207" s="191"/>
      <c r="M207" s="191">
        <f>+$M$127+M60+M200+$M$184</f>
        <v>22439189.979565661</v>
      </c>
      <c r="N207" s="193"/>
      <c r="O207" s="343">
        <f>+$O$127+O60+O200+$O$184</f>
        <v>97376766.661286026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17662948.389235087</v>
      </c>
      <c r="O215" s="270">
        <f t="shared" ref="O215:O217" si="41">SUM(H215:N215)</f>
        <v>90355741.36829257</v>
      </c>
      <c r="P215" s="271">
        <f t="shared" ref="P215:V217" si="42">+H215/$O215</f>
        <v>0.7841159059413384</v>
      </c>
      <c r="Q215" s="271">
        <f t="shared" si="42"/>
        <v>0</v>
      </c>
      <c r="R215" s="271">
        <f t="shared" si="42"/>
        <v>2.0401791310013701E-2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0.19548230274864778</v>
      </c>
      <c r="W215" s="272">
        <f t="shared" ref="W215:W217" si="43">SUM(P215:V215)</f>
        <v>0.99999999999999989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3969451.2950614421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2239873.0019021239</v>
      </c>
      <c r="O216" s="270">
        <f t="shared" si="41"/>
        <v>6209324.296963566</v>
      </c>
      <c r="P216" s="271">
        <f t="shared" si="42"/>
        <v>0</v>
      </c>
      <c r="Q216" s="271">
        <f t="shared" si="42"/>
        <v>0</v>
      </c>
      <c r="R216" s="271">
        <f t="shared" si="42"/>
        <v>0.63927266562684626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0.36072733437315374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692949.60937096935</v>
      </c>
      <c r="O217" s="270">
        <f t="shared" si="41"/>
        <v>811700.99602990155</v>
      </c>
      <c r="P217" s="271">
        <f t="shared" si="42"/>
        <v>0</v>
      </c>
      <c r="Q217" s="271">
        <f t="shared" si="42"/>
        <v>0</v>
      </c>
      <c r="R217" s="271">
        <f t="shared" si="42"/>
        <v>0.14629942212681191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0.85370057787318809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3969451.2950614421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1746375.7834408255</v>
      </c>
      <c r="O219" s="212">
        <f>SUM(H219:N219)</f>
        <v>5715827.0785022676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0.69446665207750957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0.30553334792249048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628438.21254170302</v>
      </c>
      <c r="O220" s="212">
        <f>SUM(H220:N220)</f>
        <v>747189.59920063522</v>
      </c>
      <c r="P220" s="264">
        <f>+H220/$O220</f>
        <v>0</v>
      </c>
      <c r="Q220" s="264">
        <f t="shared" si="46"/>
        <v>0</v>
      </c>
      <c r="R220" s="264">
        <f t="shared" si="46"/>
        <v>0.15893072760377805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0.84106927239622198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5931621.660777851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20595771.000508182</v>
      </c>
      <c r="O224" s="214">
        <f>SUM(H224:N224)</f>
        <v>97376766.661286026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0.72757985738468256</v>
      </c>
      <c r="I225" s="216">
        <f t="shared" si="49"/>
        <v>0</v>
      </c>
      <c r="J225" s="216">
        <f t="shared" si="49"/>
        <v>6.0914136545633317E-2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0.21150600606968417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7181185.0862848395</v>
      </c>
      <c r="I230" s="195">
        <f>+$O200*($O$127/(O60+$O$127+$O$184))</f>
        <v>493497.21846129838</v>
      </c>
      <c r="J230" s="1274">
        <f>+$O200*($O$184/(O60+$O$127+$O$184))</f>
        <v>64511.396829266334</v>
      </c>
      <c r="K230" s="265">
        <f>+SUM(H230:J230)</f>
        <v>7739193.701575404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602AF-814C-41C8-ADB2-62401AC1731D}">
  <sheetPr codeName="Hoja114"/>
  <dimension ref="A2:W230"/>
  <sheetViews>
    <sheetView showGridLines="0" zoomScale="85" zoomScaleNormal="85" workbookViewId="0">
      <pane xSplit="3" ySplit="9" topLeftCell="D28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767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20.104407357829047</v>
      </c>
      <c r="M27" s="78">
        <f t="shared" ref="M27" si="6">+L27*E27</f>
        <v>390568.32174054487</v>
      </c>
      <c r="N27" s="15" t="str">
        <f>+'ASIGNACION INDEX'!D19</f>
        <v>IPC</v>
      </c>
      <c r="O27" s="335">
        <f t="shared" ref="O27" si="7">+J27+M27</f>
        <v>390568.32174054487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390568.32174054487</v>
      </c>
      <c r="N33" s="15">
        <f>+'ASIGNACION INDEX'!D25</f>
        <v>0</v>
      </c>
      <c r="O33" s="336">
        <f>SUM(O26:O32)</f>
        <v>390568.32174054487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757351.32248976571</v>
      </c>
      <c r="M36" s="1137">
        <f t="shared" ref="M36:M51" si="10">+L36*E36</f>
        <v>757351.32248976571</v>
      </c>
      <c r="N36" s="1138" t="str">
        <f>+'ASIGNACION INDEX'!D28</f>
        <v>IPC</v>
      </c>
      <c r="O36" s="1139">
        <f t="shared" ref="O36:O51" si="11">+J36+M36</f>
        <v>757351.32248976571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92496.760549630635</v>
      </c>
      <c r="M38" s="1097">
        <f t="shared" si="10"/>
        <v>92496.760549630635</v>
      </c>
      <c r="N38" s="1102" t="str">
        <f>+'ASIGNACION INDEX'!D30</f>
        <v>IPC</v>
      </c>
      <c r="O38" s="1099">
        <f t="shared" si="11"/>
        <v>92496.760549630635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217943.66813692378</v>
      </c>
      <c r="M39" s="1097">
        <f t="shared" si="10"/>
        <v>217943.66813692378</v>
      </c>
      <c r="N39" s="1102" t="str">
        <f>+'ASIGNACION INDEX'!D31</f>
        <v>IPC</v>
      </c>
      <c r="O39" s="1099">
        <f t="shared" si="11"/>
        <v>217943.66813692378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989254.5949965301</v>
      </c>
      <c r="M40" s="1097">
        <f t="shared" si="10"/>
        <v>989254.5949965301</v>
      </c>
      <c r="N40" s="1102" t="str">
        <f>+'ASIGNACION INDEX'!D32</f>
        <v>IPC</v>
      </c>
      <c r="O40" s="1099">
        <f t="shared" si="11"/>
        <v>989254.5949965301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453949.64564704563</v>
      </c>
      <c r="M41" s="1097">
        <f t="shared" si="10"/>
        <v>453949.64564704563</v>
      </c>
      <c r="N41" s="1102" t="str">
        <f>+'ASIGNACION INDEX'!D33</f>
        <v>IPC</v>
      </c>
      <c r="O41" s="1099">
        <f t="shared" si="11"/>
        <v>453949.64564704563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127659.2400970984</v>
      </c>
      <c r="M42" s="1097">
        <f t="shared" si="10"/>
        <v>127659.2400970984</v>
      </c>
      <c r="N42" s="1102" t="str">
        <f>+'ASIGNACION INDEX'!D34</f>
        <v>IPC</v>
      </c>
      <c r="O42" s="1099">
        <f t="shared" si="11"/>
        <v>127659.2400970984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1683480.0386060763</v>
      </c>
      <c r="M44" s="1097">
        <f t="shared" si="10"/>
        <v>1683480.0386060763</v>
      </c>
      <c r="N44" s="1102" t="str">
        <f>+'ASIGNACION INDEX'!D36</f>
        <v>IPC</v>
      </c>
      <c r="O44" s="1099">
        <f t="shared" si="11"/>
        <v>1683480.0386060763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201748.38336678938</v>
      </c>
      <c r="M45" s="1097">
        <f t="shared" si="10"/>
        <v>201748.38336678938</v>
      </c>
      <c r="N45" s="1102" t="str">
        <f>+'ASIGNACION INDEX'!D37</f>
        <v>IPC</v>
      </c>
      <c r="O45" s="1099">
        <f t="shared" si="11"/>
        <v>201748.38336678938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214448.13320260198</v>
      </c>
      <c r="M46" s="1097">
        <f t="shared" si="10"/>
        <v>214448.13320260198</v>
      </c>
      <c r="N46" s="1102" t="str">
        <f>+'ASIGNACION INDEX'!D38</f>
        <v>IPC</v>
      </c>
      <c r="O46" s="1099">
        <f t="shared" si="11"/>
        <v>214448.13320260198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461028.50219609641</v>
      </c>
      <c r="M47" s="1097">
        <f t="shared" si="10"/>
        <v>461028.50219609641</v>
      </c>
      <c r="N47" s="1102" t="str">
        <f>+'ASIGNACION INDEX'!D39</f>
        <v>IPC</v>
      </c>
      <c r="O47" s="1099">
        <f t="shared" si="11"/>
        <v>461028.50219609641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2594524.9329333995</v>
      </c>
      <c r="M49" s="1097">
        <f t="shared" si="10"/>
        <v>2594524.9329333995</v>
      </c>
      <c r="N49" s="1102" t="str">
        <f>+'ASIGNACION INDEX'!D41</f>
        <v>IPC</v>
      </c>
      <c r="O49" s="1099">
        <f t="shared" si="11"/>
        <v>2594524.9329333995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35264.261030486545</v>
      </c>
      <c r="M50" s="1097">
        <f t="shared" si="10"/>
        <v>35264.261030486545</v>
      </c>
      <c r="N50" s="1102" t="str">
        <f>+'ASIGNACION INDEX'!D42</f>
        <v>IPC</v>
      </c>
      <c r="O50" s="1099">
        <f t="shared" si="11"/>
        <v>35264.261030486545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9283005.3428335954</v>
      </c>
      <c r="N52" s="1148">
        <f>+'ASIGNACION INDEX'!D44</f>
        <v>0</v>
      </c>
      <c r="O52" s="1149">
        <f>SUM(O36:O51)</f>
        <v>9283005.3428335954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12026992.643631617</v>
      </c>
      <c r="N60" s="15">
        <f>+'ASIGNACION INDEX'!D52</f>
        <v>0</v>
      </c>
      <c r="O60" s="336">
        <f>SUM(O22,O33,O52,O57,O14)</f>
        <v>82876366.643631622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20.104407357829047</v>
      </c>
      <c r="M100" s="78">
        <f>+L100*E100</f>
        <v>11560.034230751702</v>
      </c>
      <c r="N100" s="15" t="str">
        <f>+'ASIGNACION INDEX'!D92</f>
        <v>IPC</v>
      </c>
      <c r="O100" s="335">
        <f>+J100+M100</f>
        <v>11560.034230751702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+HLOOKUP($F$82,SSEE!$B$4:$Y$150,140,FALSE)+HLOOKUP("CONV.IN-OUT.300",SSEE!$B$4:$Y$150,140,FALSE)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+HLOOKUP($F$82,SSEE!$B$4:$Y$150,147,FALSE)+HLOOKUP("CONV.IN-OUT.300",SSEE!$B$4:$Y$150,147,FALSE)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556336.82471755042</v>
      </c>
      <c r="N105" s="15">
        <f>+'ASIGNACION INDEX'!D97</f>
        <v>0</v>
      </c>
      <c r="O105" s="336">
        <f>SUM(O99:O104)</f>
        <v>556336.82471755042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158905.09665851374</v>
      </c>
      <c r="M108" s="78">
        <f t="shared" ref="M108:M118" si="22">+L108*E108</f>
        <v>158905.09665851374</v>
      </c>
      <c r="N108" s="15" t="str">
        <f>+'ASIGNACION INDEX'!D100</f>
        <v>IPC</v>
      </c>
      <c r="O108" s="335">
        <f t="shared" ref="O108:O118" si="23">+J108+M108</f>
        <v>158905.09665851374</v>
      </c>
      <c r="P108" s="347" t="s">
        <v>618</v>
      </c>
      <c r="Q108" s="194"/>
      <c r="R108" s="78">
        <f>+HLOOKUP($F$82,SSEE!$B$4:$Y$138,72,FALSE)+HLOOKUP("CONV.IN-OUT.300",SSEE!$B$4:$Y$138,72,FALSE)</f>
        <v>158905.09665851374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41880.897614678222</v>
      </c>
      <c r="M109" s="78">
        <f t="shared" si="22"/>
        <v>41880.897614678222</v>
      </c>
      <c r="N109" s="15" t="str">
        <f>+'ASIGNACION INDEX'!D101</f>
        <v>IPC</v>
      </c>
      <c r="O109" s="335">
        <f t="shared" si="23"/>
        <v>41880.897614678222</v>
      </c>
      <c r="P109" s="347" t="s">
        <v>618</v>
      </c>
      <c r="Q109" s="194"/>
      <c r="R109" s="78">
        <f>+HLOOKUP($F$82,SSEE!$B$4:$Y$138,86,FALSE)+HLOOKUP("CONV.IN-OUT.300",SSEE!$B$4:$Y$138,86,FALSE)</f>
        <v>41880.897614678222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+HLOOKUP($F$82,SSEE!$B$4:$Y$138,102,FALSE)+HLOOKUP("CONV.IN-OUT.300",SSEE!$B$4:$Y$138,102,FALSE)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139808.99787842506</v>
      </c>
      <c r="M111" s="78">
        <f t="shared" si="22"/>
        <v>139808.99787842506</v>
      </c>
      <c r="N111" s="15" t="str">
        <f>+'ASIGNACION INDEX'!D103</f>
        <v>IPC</v>
      </c>
      <c r="O111" s="335">
        <f t="shared" si="23"/>
        <v>139808.99787842506</v>
      </c>
      <c r="P111" s="347" t="s">
        <v>618</v>
      </c>
      <c r="Q111" s="194"/>
      <c r="R111" s="78">
        <f>+HLOOKUP($F$82,SSEE!$B$4:$Y$138,106,FALSE)+HLOOKUP("CONV.IN-OUT.300",SSEE!$B$4:$Y$138,106,FALSE)</f>
        <v>139808.99787842506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+HLOOKUP($F$82,SSEE!$B$4:$Y$138,115,FALSE)+HLOOKUP("CONV.IN-OUT.300",SSEE!$B$4:$Y$138,115,FALSE)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+HLOOKUP($F$82,SSEE!$B$4:$Y$138,118,FALSE)+HLOOKUP("CONV.IN-OUT.300",SSEE!$B$4:$Y$138,118,FALSE)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82808.833688797618</v>
      </c>
      <c r="M116" s="78">
        <f t="shared" si="22"/>
        <v>82808.833688797618</v>
      </c>
      <c r="N116" s="15" t="str">
        <f>+'ASIGNACION INDEX'!D108</f>
        <v>IPC</v>
      </c>
      <c r="O116" s="335">
        <f t="shared" si="23"/>
        <v>82808.833688797618</v>
      </c>
      <c r="P116" s="347" t="s">
        <v>618</v>
      </c>
      <c r="Q116" s="194"/>
      <c r="R116" s="78">
        <f>+HLOOKUP($F$82,SSEE!$B$4:$Y$138,132,FALSE)+HLOOKUP("CONV.IN-OUT.300",SSEE!$B$4:$Y$138,132,FALSE)</f>
        <v>82808.833688797618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6338.2856639390302</v>
      </c>
      <c r="M118" s="78">
        <f t="shared" si="22"/>
        <v>6338.2856639390302</v>
      </c>
      <c r="N118" s="15" t="str">
        <f>+'ASIGNACION INDEX'!D110</f>
        <v>IPC</v>
      </c>
      <c r="O118" s="335">
        <f t="shared" si="23"/>
        <v>6338.2856639390302</v>
      </c>
      <c r="P118" s="348"/>
      <c r="Q118" s="194"/>
      <c r="R118" s="78">
        <f>+(HLOOKUP($F$82,SSEE!$B$4:$Y$163,159,FALSE)+HLOOKUP("CONV.IN-OUT.300",SSEE!$B$4:$Y$163,159,FALSE))*VLOOKUP($C$5,'Data SSEE'!$A$2:$L$21,11,FALSE)</f>
        <v>6338.2856639390302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632136.03493630129</v>
      </c>
      <c r="N119" s="15">
        <f>+'ASIGNACION INDEX'!D111</f>
        <v>0</v>
      </c>
      <c r="O119" s="336">
        <f>SUM(O108:O118)</f>
        <v>632136.03493630129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3969451.2950614421</v>
      </c>
      <c r="K127" s="15">
        <f>+'ASIGNACION INDEX'!C119</f>
        <v>0</v>
      </c>
      <c r="L127" s="88"/>
      <c r="M127" s="88">
        <f>+M124+M95+M79+M105+M119</f>
        <v>1708243.2528369795</v>
      </c>
      <c r="N127" s="15">
        <f>+'ASIGNACION INDEX'!D119</f>
        <v>0</v>
      </c>
      <c r="O127" s="336">
        <f>+O124+O95+O79+O105+O119</f>
        <v>5677694.547898422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0.9791189653546728</v>
      </c>
      <c r="M154" s="78">
        <f t="shared" si="31"/>
        <v>19582.379307093455</v>
      </c>
      <c r="N154" s="15" t="str">
        <f>+'ASIGNACION INDEX'!D146</f>
        <v>IPC</v>
      </c>
      <c r="O154" s="335">
        <f t="shared" si="32"/>
        <v>19582.379307093455</v>
      </c>
      <c r="P154" s="347" t="s">
        <v>617</v>
      </c>
      <c r="Q154" s="194"/>
      <c r="R154" s="432">
        <f>+VLOOKUP($C$5,'Data SSEE'!$A$2:$L$21,10,FALSE)</f>
        <v>0.9791189653546728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22100</v>
      </c>
      <c r="N155" s="15" t="str">
        <f>+'ASIGNACION INDEX'!D147</f>
        <v>IPC</v>
      </c>
      <c r="O155" s="335">
        <f t="shared" si="32"/>
        <v>22100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393477.87930709345</v>
      </c>
      <c r="N158" s="15">
        <f>+'ASIGNACION INDEX'!D150</f>
        <v>0</v>
      </c>
      <c r="O158" s="336">
        <f>SUM(O151:O157)</f>
        <v>393477.87930709345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112.03221297855707</v>
      </c>
      <c r="M176" s="78">
        <f t="shared" si="35"/>
        <v>112.03221297855707</v>
      </c>
      <c r="N176" s="15" t="str">
        <f>+'ASIGNACION INDEX'!D168</f>
        <v>IPC</v>
      </c>
      <c r="O176" s="335">
        <f t="shared" si="36"/>
        <v>112.03221297855707</v>
      </c>
      <c r="P176" s="348"/>
      <c r="Q176" s="194"/>
      <c r="R176" s="111">
        <f>+HLOOKUP($C$5,'Transporte LAT '!$A$3:$Z$41,39,FALSE)</f>
        <v>112.03221297855707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169802.6787189107</v>
      </c>
      <c r="N177" s="15">
        <f>+'ASIGNACION INDEX'!D169</f>
        <v>0</v>
      </c>
      <c r="O177" s="335">
        <f t="shared" si="36"/>
        <v>169802.6787189107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627770.91273666336</v>
      </c>
      <c r="N184" s="15">
        <f>+'ASIGNACION INDEX'!D176</f>
        <v>0</v>
      </c>
      <c r="O184" s="336">
        <f>+O182+O147+O177+O158</f>
        <v>746522.29939559556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3125520.4221823979</v>
      </c>
      <c r="N188" s="15" t="str">
        <f>+'ASIGNACION INDEX'!D180</f>
        <v>IPC</v>
      </c>
      <c r="O188" s="335">
        <f t="shared" si="37"/>
        <v>3125520.4221823979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446502.91745462822</v>
      </c>
      <c r="N192" s="15" t="str">
        <f>+'ASIGNACION INDEX'!D184</f>
        <v>IPC</v>
      </c>
      <c r="O192" s="335">
        <f t="shared" si="37"/>
        <v>446502.91745462822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1786011.6698185129</v>
      </c>
      <c r="N193" s="15" t="str">
        <f>+'ASIGNACION INDEX'!D185</f>
        <v>IPC</v>
      </c>
      <c r="O193" s="335">
        <f t="shared" si="37"/>
        <v>1786011.6698185129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893005.83490925643</v>
      </c>
      <c r="N194" s="15" t="str">
        <f>+'ASIGNACION INDEX'!D186</f>
        <v>IPC</v>
      </c>
      <c r="O194" s="335">
        <f t="shared" si="37"/>
        <v>893005.83490925643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446502.91745462822</v>
      </c>
      <c r="N195" s="15" t="str">
        <f>+'ASIGNACION INDEX'!D187</f>
        <v>IPC</v>
      </c>
      <c r="O195" s="335">
        <f t="shared" si="37"/>
        <v>446502.91745462822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893005.83490925643</v>
      </c>
      <c r="N197" s="15" t="str">
        <f>+'ASIGNACION INDEX'!D189</f>
        <v>IPC</v>
      </c>
      <c r="O197" s="335">
        <f t="shared" si="37"/>
        <v>893005.83490925643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7710549.5967286807</v>
      </c>
      <c r="N200" s="182"/>
      <c r="O200" s="341">
        <f>SUM(O186:O199)</f>
        <v>7710549.5967286807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31.95" customHeight="1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74937576.681720376</v>
      </c>
      <c r="K207" s="192"/>
      <c r="L207" s="191"/>
      <c r="M207" s="191">
        <f>+$M$127+M60+M200+$M$184</f>
        <v>22073556.405933939</v>
      </c>
      <c r="N207" s="193"/>
      <c r="O207" s="343">
        <f>+$O$127+O60+O200+$O$184</f>
        <v>97011133.087654322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17339432.119489241</v>
      </c>
      <c r="O215" s="270">
        <f t="shared" ref="O215:O217" si="41">SUM(H215:N215)</f>
        <v>90032225.098546714</v>
      </c>
      <c r="P215" s="271">
        <f t="shared" ref="P215:V217" si="42">+H215/$O215</f>
        <v>0.78693349989351358</v>
      </c>
      <c r="Q215" s="271">
        <f t="shared" si="42"/>
        <v>0</v>
      </c>
      <c r="R215" s="271">
        <f t="shared" si="42"/>
        <v>2.0475101854249663E-2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0.19259139825223681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3969451.2950614421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2198476.8402927136</v>
      </c>
      <c r="O216" s="270">
        <f t="shared" si="41"/>
        <v>6167928.1353541557</v>
      </c>
      <c r="P216" s="271">
        <f t="shared" si="42"/>
        <v>0</v>
      </c>
      <c r="Q216" s="271">
        <f t="shared" si="42"/>
        <v>0</v>
      </c>
      <c r="R216" s="271">
        <f t="shared" si="42"/>
        <v>0.64356315572303935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0.35643684427696065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692228.46709450905</v>
      </c>
      <c r="O217" s="270">
        <f t="shared" si="41"/>
        <v>810979.85375344125</v>
      </c>
      <c r="P217" s="271">
        <f t="shared" si="42"/>
        <v>0</v>
      </c>
      <c r="Q217" s="271">
        <f t="shared" si="42"/>
        <v>0</v>
      </c>
      <c r="R217" s="271">
        <f t="shared" si="42"/>
        <v>0.14642951499882231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0.85357048500117771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3969451.2950614421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1708243.252836979</v>
      </c>
      <c r="O219" s="212">
        <f>SUM(H219:N219)</f>
        <v>5677694.5478984211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0.69913082882042688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0.30086917117957312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627770.91273666336</v>
      </c>
      <c r="O220" s="212">
        <f>SUM(H220:N220)</f>
        <v>746522.29939559556</v>
      </c>
      <c r="P220" s="264">
        <f>+H220/$O220</f>
        <v>0</v>
      </c>
      <c r="Q220" s="264">
        <f t="shared" si="46"/>
        <v>0</v>
      </c>
      <c r="R220" s="264">
        <f t="shared" si="46"/>
        <v>0.15907279227301924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0.84092720772698082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5931621.660777851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20230137.426876467</v>
      </c>
      <c r="O224" s="214">
        <f>SUM(H224:N224)</f>
        <v>97011133.087654322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0.73032209546490001</v>
      </c>
      <c r="I225" s="216">
        <f t="shared" si="49"/>
        <v>0</v>
      </c>
      <c r="J225" s="216">
        <f t="shared" si="49"/>
        <v>6.1143721055379692E-2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0.20853418347972025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7155858.4549151007</v>
      </c>
      <c r="I230" s="195">
        <f>+$O200*($O$127/(O60+$O$127+$O$184))</f>
        <v>490233.58745573438</v>
      </c>
      <c r="J230" s="1274">
        <f>+$O200*($O$184/(O60+$O$127+$O$184))</f>
        <v>64457.554357845693</v>
      </c>
      <c r="K230" s="265">
        <f>+SUM(H230:J230)</f>
        <v>7710549.5967286807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556B4-A4E4-44EA-AB33-ED264E1832DC}">
  <sheetPr codeName="Hoja92"/>
  <dimension ref="A2:W230"/>
  <sheetViews>
    <sheetView showGridLines="0" zoomScale="55" zoomScaleNormal="55" workbookViewId="0">
      <pane xSplit="3" ySplit="9" topLeftCell="O198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768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2.2301110413770004</v>
      </c>
      <c r="M27" s="78">
        <f t="shared" ref="M27" si="6">+L27*E27</f>
        <v>43324.367200830988</v>
      </c>
      <c r="N27" s="15" t="str">
        <f>+'ASIGNACION INDEX'!D19</f>
        <v>IPC</v>
      </c>
      <c r="O27" s="335">
        <f t="shared" ref="O27" si="7">+J27+M27</f>
        <v>43324.367200830988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43324.367200830988</v>
      </c>
      <c r="N33" s="15">
        <f>+'ASIGNACION INDEX'!D25</f>
        <v>0</v>
      </c>
      <c r="O33" s="336">
        <f>SUM(O26:O32)</f>
        <v>43324.367200830988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786500.02803041926</v>
      </c>
      <c r="M36" s="1137">
        <f t="shared" ref="M36:M51" si="10">+L36*E36</f>
        <v>786500.02803041926</v>
      </c>
      <c r="N36" s="1138" t="str">
        <f>+'ASIGNACION INDEX'!D28</f>
        <v>IPC</v>
      </c>
      <c r="O36" s="1139">
        <f t="shared" ref="O36:O51" si="11">+J36+M36</f>
        <v>786500.02803041926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94409.597663118737</v>
      </c>
      <c r="M38" s="1097">
        <f t="shared" si="10"/>
        <v>94409.597663118737</v>
      </c>
      <c r="N38" s="1102" t="str">
        <f>+'ASIGNACION INDEX'!D30</f>
        <v>IPC</v>
      </c>
      <c r="O38" s="1099">
        <f t="shared" si="11"/>
        <v>94409.597663118737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222450.75286707873</v>
      </c>
      <c r="M39" s="1097">
        <f t="shared" si="10"/>
        <v>222450.75286707873</v>
      </c>
      <c r="N39" s="1102" t="str">
        <f>+'ASIGNACION INDEX'!D31</f>
        <v>IPC</v>
      </c>
      <c r="O39" s="1099">
        <f t="shared" si="11"/>
        <v>222450.75286707873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1009712.4239275515</v>
      </c>
      <c r="M40" s="1097">
        <f t="shared" si="10"/>
        <v>1009712.4239275515</v>
      </c>
      <c r="N40" s="1102" t="str">
        <f>+'ASIGNACION INDEX'!D32</f>
        <v>IPC</v>
      </c>
      <c r="O40" s="1099">
        <f t="shared" si="11"/>
        <v>1009712.4239275515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463337.34446686023</v>
      </c>
      <c r="M41" s="1097">
        <f t="shared" si="10"/>
        <v>463337.34446686023</v>
      </c>
      <c r="N41" s="1102" t="str">
        <f>+'ASIGNACION INDEX'!D33</f>
        <v>IPC</v>
      </c>
      <c r="O41" s="1099">
        <f t="shared" si="11"/>
        <v>463337.34446686023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130299.2388482589</v>
      </c>
      <c r="M42" s="1097">
        <f t="shared" si="10"/>
        <v>130299.2388482589</v>
      </c>
      <c r="N42" s="1102" t="str">
        <f>+'ASIGNACION INDEX'!D34</f>
        <v>IPC</v>
      </c>
      <c r="O42" s="1099">
        <f t="shared" si="11"/>
        <v>130299.2388482589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1718294.4805230361</v>
      </c>
      <c r="M44" s="1097">
        <f t="shared" si="10"/>
        <v>1718294.4805230361</v>
      </c>
      <c r="N44" s="1102" t="str">
        <f>+'ASIGNACION INDEX'!D36</f>
        <v>IPC</v>
      </c>
      <c r="O44" s="1099">
        <f t="shared" si="11"/>
        <v>1718294.4805230361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205920.54888909598</v>
      </c>
      <c r="M45" s="1097">
        <f t="shared" si="10"/>
        <v>205920.54888909598</v>
      </c>
      <c r="N45" s="1102" t="str">
        <f>+'ASIGNACION INDEX'!D37</f>
        <v>IPC</v>
      </c>
      <c r="O45" s="1099">
        <f t="shared" si="11"/>
        <v>205920.54888909598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218882.93011517142</v>
      </c>
      <c r="M46" s="1097">
        <f t="shared" si="10"/>
        <v>218882.93011517142</v>
      </c>
      <c r="N46" s="1102" t="str">
        <f>+'ASIGNACION INDEX'!D38</f>
        <v>IPC</v>
      </c>
      <c r="O46" s="1099">
        <f t="shared" si="11"/>
        <v>218882.93011517142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470562.59208352916</v>
      </c>
      <c r="M47" s="1097">
        <f t="shared" si="10"/>
        <v>470562.59208352916</v>
      </c>
      <c r="N47" s="1102" t="str">
        <f>+'ASIGNACION INDEX'!D39</f>
        <v>IPC</v>
      </c>
      <c r="O47" s="1099">
        <f t="shared" si="11"/>
        <v>470562.59208352916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2648179.8237003288</v>
      </c>
      <c r="M49" s="1097">
        <f t="shared" si="10"/>
        <v>2648179.8237003288</v>
      </c>
      <c r="N49" s="1102" t="str">
        <f>+'ASIGNACION INDEX'!D41</f>
        <v>IPC</v>
      </c>
      <c r="O49" s="1099">
        <f t="shared" si="11"/>
        <v>2648179.8237003288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35993.527513745197</v>
      </c>
      <c r="M50" s="1097">
        <f t="shared" si="10"/>
        <v>35993.527513745197</v>
      </c>
      <c r="N50" s="1102" t="str">
        <f>+'ASIGNACION INDEX'!D42</f>
        <v>IPC</v>
      </c>
      <c r="O50" s="1099">
        <f t="shared" si="11"/>
        <v>35993.527513745197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9458399.1482093446</v>
      </c>
      <c r="N52" s="1148">
        <f>+'ASIGNACION INDEX'!D44</f>
        <v>0</v>
      </c>
      <c r="O52" s="1149">
        <f>SUM(O36:O51)</f>
        <v>9458399.1482093446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11855142.494467653</v>
      </c>
      <c r="N60" s="15">
        <f>+'ASIGNACION INDEX'!D52</f>
        <v>0</v>
      </c>
      <c r="O60" s="336">
        <f>SUM(O22,O33,O52,O57,O14)</f>
        <v>82704516.494467646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2.2301110413770004</v>
      </c>
      <c r="M100" s="78">
        <f>+L100*E100</f>
        <v>1282.3138487917752</v>
      </c>
      <c r="N100" s="15" t="str">
        <f>+'ASIGNACION INDEX'!D92</f>
        <v>IPC</v>
      </c>
      <c r="O100" s="335">
        <f>+J100+M100</f>
        <v>1282.3138487917752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571869.64330040885</v>
      </c>
      <c r="N105" s="15">
        <f>+'ASIGNACION INDEX'!D97</f>
        <v>0</v>
      </c>
      <c r="O105" s="336">
        <f>SUM(O99:O104)</f>
        <v>571869.64330040885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21984.16282117644</v>
      </c>
      <c r="M118" s="78">
        <f t="shared" si="22"/>
        <v>21984.16282117644</v>
      </c>
      <c r="N118" s="15" t="str">
        <f>+'ASIGNACION INDEX'!D110</f>
        <v>IPC</v>
      </c>
      <c r="O118" s="335">
        <f t="shared" si="23"/>
        <v>21984.16282117644</v>
      </c>
      <c r="P118" s="348"/>
      <c r="Q118" s="194"/>
      <c r="R118" s="78">
        <f>+(HLOOKUP($F$82,SSEE!$B$4:$Y$163,159,FALSE)+HLOOKUP("CONV.IN-OUT.300",SSEE!$B$4:$Y$163,159,FALSE))*VLOOKUP($C$5,'Data SSEE'!$A$2:$L$21,11,FALSE)</f>
        <v>21984.16282117644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947214.20195496781</v>
      </c>
      <c r="N119" s="15">
        <f>+'ASIGNACION INDEX'!D111</f>
        <v>0</v>
      </c>
      <c r="O119" s="336">
        <f>SUM(O108:O118)</f>
        <v>947214.20195496781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3640049.5399328587</v>
      </c>
      <c r="K127" s="15">
        <f>+'ASIGNACION INDEX'!C119</f>
        <v>0</v>
      </c>
      <c r="L127" s="88"/>
      <c r="M127" s="88">
        <f>+M124+M95+M79+M105+M119</f>
        <v>2115863.077886099</v>
      </c>
      <c r="N127" s="15">
        <f>+'ASIGNACION INDEX'!D119</f>
        <v>0</v>
      </c>
      <c r="O127" s="336">
        <f>+O124+O95+O79+O105+O119</f>
        <v>5755912.6178189572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1.7134581893706775</v>
      </c>
      <c r="M154" s="78">
        <f t="shared" si="31"/>
        <v>34269.163787413549</v>
      </c>
      <c r="N154" s="15" t="str">
        <f>+'ASIGNACION INDEX'!D146</f>
        <v>IPC</v>
      </c>
      <c r="O154" s="335">
        <f t="shared" si="32"/>
        <v>34269.163787413549</v>
      </c>
      <c r="P154" s="347" t="s">
        <v>617</v>
      </c>
      <c r="Q154" s="194"/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430264.66378741356</v>
      </c>
      <c r="N158" s="15">
        <f>+'ASIGNACION INDEX'!D150</f>
        <v>0</v>
      </c>
      <c r="O158" s="336">
        <f>SUM(O151:O157)</f>
        <v>430264.66378741356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366.25915781451346</v>
      </c>
      <c r="M176" s="78">
        <f t="shared" si="35"/>
        <v>366.25915781451346</v>
      </c>
      <c r="N176" s="15" t="str">
        <f>+'ASIGNACION INDEX'!D168</f>
        <v>IPC</v>
      </c>
      <c r="O176" s="335">
        <f t="shared" si="36"/>
        <v>366.25915781451346</v>
      </c>
      <c r="P176" s="348"/>
      <c r="Q176" s="194"/>
      <c r="R176" s="111">
        <f>+HLOOKUP($C$5,'Transporte LAT '!$A$3:$Z$41,39,FALSE)</f>
        <v>366.25915781451346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170056.90566374667</v>
      </c>
      <c r="N177" s="15">
        <f>+'ASIGNACION INDEX'!D169</f>
        <v>0</v>
      </c>
      <c r="O177" s="335">
        <f t="shared" si="36"/>
        <v>170056.90566374667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664811.92416181939</v>
      </c>
      <c r="N184" s="15">
        <f>+'ASIGNACION INDEX'!D176</f>
        <v>0</v>
      </c>
      <c r="O184" s="336">
        <f>+O182+O147+O177+O158</f>
        <v>783563.31082075159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3123539.7348087579</v>
      </c>
      <c r="N188" s="15" t="str">
        <f>+'ASIGNACION INDEX'!D180</f>
        <v>IPC</v>
      </c>
      <c r="O188" s="335">
        <f t="shared" si="37"/>
        <v>3123539.7348087579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446219.96211553679</v>
      </c>
      <c r="N192" s="15" t="str">
        <f>+'ASIGNACION INDEX'!D184</f>
        <v>IPC</v>
      </c>
      <c r="O192" s="335">
        <f t="shared" si="37"/>
        <v>446219.96211553679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1784879.8484621472</v>
      </c>
      <c r="N193" s="15" t="str">
        <f>+'ASIGNACION INDEX'!D185</f>
        <v>IPC</v>
      </c>
      <c r="O193" s="335">
        <f t="shared" si="37"/>
        <v>1784879.8484621472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892439.92423107359</v>
      </c>
      <c r="N194" s="15" t="str">
        <f>+'ASIGNACION INDEX'!D186</f>
        <v>IPC</v>
      </c>
      <c r="O194" s="335">
        <f t="shared" si="37"/>
        <v>892439.92423107359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446219.96211553679</v>
      </c>
      <c r="N195" s="15" t="str">
        <f>+'ASIGNACION INDEX'!D187</f>
        <v>IPC</v>
      </c>
      <c r="O195" s="335">
        <f t="shared" si="37"/>
        <v>446219.96211553679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892439.92423107359</v>
      </c>
      <c r="N197" s="15" t="str">
        <f>+'ASIGNACION INDEX'!D189</f>
        <v>IPC</v>
      </c>
      <c r="O197" s="335">
        <f t="shared" si="37"/>
        <v>892439.92423107359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7705739.3559641261</v>
      </c>
      <c r="N200" s="182"/>
      <c r="O200" s="341">
        <f>SUM(O186:O199)</f>
        <v>7705739.3559641261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74608174.926591799</v>
      </c>
      <c r="K207" s="192"/>
      <c r="L207" s="191"/>
      <c r="M207" s="191">
        <f>+$M$127+M60+M200+$M$184</f>
        <v>22341556.852479696</v>
      </c>
      <c r="N207" s="193"/>
      <c r="O207" s="343">
        <f>+$O$127+O60+O200+$O$184</f>
        <v>96949731.77907148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17152814.252879154</v>
      </c>
      <c r="O215" s="270">
        <f t="shared" ref="O215:O217" si="41">SUM(H215:N215)</f>
        <v>89845607.231936634</v>
      </c>
      <c r="P215" s="271">
        <f t="shared" ref="P215:V217" si="42">+H215/$O215</f>
        <v>0.78856803557576483</v>
      </c>
      <c r="Q215" s="271">
        <f t="shared" si="42"/>
        <v>0</v>
      </c>
      <c r="R215" s="271">
        <f t="shared" si="42"/>
        <v>2.0517630587087988E-2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0.19091433383714718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3640049.5399328587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2612855.2135397461</v>
      </c>
      <c r="O216" s="270">
        <f t="shared" si="41"/>
        <v>6252904.7534726048</v>
      </c>
      <c r="P216" s="271">
        <f t="shared" si="42"/>
        <v>0</v>
      </c>
      <c r="Q216" s="271">
        <f t="shared" si="42"/>
        <v>0</v>
      </c>
      <c r="R216" s="271">
        <f t="shared" si="42"/>
        <v>0.58213737190084747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0.41786262809915253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732468.40700332064</v>
      </c>
      <c r="O217" s="270">
        <f t="shared" si="41"/>
        <v>851219.79366225284</v>
      </c>
      <c r="P217" s="271">
        <f t="shared" si="42"/>
        <v>0</v>
      </c>
      <c r="Q217" s="271">
        <f t="shared" si="42"/>
        <v>0</v>
      </c>
      <c r="R217" s="271">
        <f t="shared" si="42"/>
        <v>0.13950731355531712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0.86049268644468291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3640049.5399328587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2115863.077886099</v>
      </c>
      <c r="O219" s="212">
        <f>SUM(H219:N219)</f>
        <v>5755912.6178189572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0.63240180691140413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0.36759819308859598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664811.92416181951</v>
      </c>
      <c r="O220" s="212">
        <f>SUM(H220:N220)</f>
        <v>783563.31082075171</v>
      </c>
      <c r="P220" s="264">
        <f>+H220/$O220</f>
        <v>0</v>
      </c>
      <c r="Q220" s="264">
        <f t="shared" si="46"/>
        <v>0</v>
      </c>
      <c r="R220" s="264">
        <f t="shared" si="46"/>
        <v>0.15155302069279486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0.84844697930720514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5602219.9056492681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20498137.87342222</v>
      </c>
      <c r="O224" s="214">
        <f>SUM(H224:N224)</f>
        <v>96949731.779071495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0.73078463137423788</v>
      </c>
      <c r="I225" s="216">
        <f t="shared" si="49"/>
        <v>0</v>
      </c>
      <c r="J225" s="216">
        <f t="shared" si="49"/>
        <v>5.7784790146872975E-2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0.21143057847888905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7141090.7374689784</v>
      </c>
      <c r="I230" s="195">
        <f>+$O200*($O$127/(O60+$O$127+$O$184))</f>
        <v>496992.13565364724</v>
      </c>
      <c r="J230" s="1274">
        <f>+$O200*($O$184/(O60+$O$127+$O$184))</f>
        <v>67656.4828415011</v>
      </c>
      <c r="K230" s="265">
        <f>+SUM(H230:J230)</f>
        <v>7705739.355964127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53C4D-E91E-4F8D-83FB-975E0E0D63FE}">
  <sheetPr codeName="Hoja99"/>
  <dimension ref="A2:W230"/>
  <sheetViews>
    <sheetView showGridLines="0" zoomScale="70" zoomScaleNormal="70" workbookViewId="0">
      <pane xSplit="3" ySplit="9" topLeftCell="H64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769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10.966799717119908</v>
      </c>
      <c r="M27" s="78">
        <f t="shared" ref="M27" si="6">+L27*E27</f>
        <v>213052.01810448847</v>
      </c>
      <c r="N27" s="15" t="str">
        <f>+'ASIGNACION INDEX'!D19</f>
        <v>IPC</v>
      </c>
      <c r="O27" s="335">
        <f t="shared" ref="O27" si="7">+J27+M27</f>
        <v>213052.01810448847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213052.01810448847</v>
      </c>
      <c r="N33" s="15">
        <f>+'ASIGNACION INDEX'!D25</f>
        <v>0</v>
      </c>
      <c r="O33" s="336">
        <f>SUM(O26:O32)</f>
        <v>213052.01810448847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930051.09697656031</v>
      </c>
      <c r="M36" s="1137">
        <f t="shared" ref="M36:M51" si="10">+L36*E36</f>
        <v>930051.09697656031</v>
      </c>
      <c r="N36" s="1138" t="str">
        <f>+'ASIGNACION INDEX'!D28</f>
        <v>IPC</v>
      </c>
      <c r="O36" s="1139">
        <f t="shared" ref="O36:O51" si="11">+J36+M36</f>
        <v>930051.09697656031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103829.90663629414</v>
      </c>
      <c r="M38" s="1097">
        <f t="shared" si="10"/>
        <v>103829.90663629414</v>
      </c>
      <c r="N38" s="1102" t="str">
        <f>+'ASIGNACION INDEX'!D30</f>
        <v>IPC</v>
      </c>
      <c r="O38" s="1099">
        <f t="shared" si="11"/>
        <v>103829.90663629414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244647.17012966389</v>
      </c>
      <c r="M39" s="1097">
        <f t="shared" si="10"/>
        <v>244647.17012966389</v>
      </c>
      <c r="N39" s="1102" t="str">
        <f>+'ASIGNACION INDEX'!D31</f>
        <v>IPC</v>
      </c>
      <c r="O39" s="1099">
        <f t="shared" si="11"/>
        <v>244647.17012966389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1110462.8056990353</v>
      </c>
      <c r="M40" s="1097">
        <f t="shared" si="10"/>
        <v>1110462.8056990353</v>
      </c>
      <c r="N40" s="1102" t="str">
        <f>+'ASIGNACION INDEX'!D32</f>
        <v>IPC</v>
      </c>
      <c r="O40" s="1099">
        <f t="shared" si="11"/>
        <v>1110462.8056990353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509569.73028067604</v>
      </c>
      <c r="M41" s="1097">
        <f t="shared" si="10"/>
        <v>509569.73028067604</v>
      </c>
      <c r="N41" s="1102" t="str">
        <f>+'ASIGNACION INDEX'!D33</f>
        <v>IPC</v>
      </c>
      <c r="O41" s="1099">
        <f t="shared" si="11"/>
        <v>509569.73028067604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143300.66157754662</v>
      </c>
      <c r="M42" s="1097">
        <f t="shared" si="10"/>
        <v>143300.66157754662</v>
      </c>
      <c r="N42" s="1102" t="str">
        <f>+'ASIGNACION INDEX'!D34</f>
        <v>IPC</v>
      </c>
      <c r="O42" s="1099">
        <f t="shared" si="11"/>
        <v>143300.66157754662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1889748.0754338889</v>
      </c>
      <c r="M44" s="1097">
        <f t="shared" si="10"/>
        <v>1889748.0754338889</v>
      </c>
      <c r="N44" s="1102" t="str">
        <f>+'ASIGNACION INDEX'!D36</f>
        <v>IPC</v>
      </c>
      <c r="O44" s="1099">
        <f t="shared" si="11"/>
        <v>1889748.0754338889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226467.56150727344</v>
      </c>
      <c r="M45" s="1097">
        <f t="shared" si="10"/>
        <v>226467.56150727344</v>
      </c>
      <c r="N45" s="1102" t="str">
        <f>+'ASIGNACION INDEX'!D37</f>
        <v>IPC</v>
      </c>
      <c r="O45" s="1099">
        <f t="shared" si="11"/>
        <v>226467.56150727344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240723.34551442458</v>
      </c>
      <c r="M46" s="1097">
        <f t="shared" si="10"/>
        <v>240723.34551442458</v>
      </c>
      <c r="N46" s="1102" t="str">
        <f>+'ASIGNACION INDEX'!D38</f>
        <v>IPC</v>
      </c>
      <c r="O46" s="1099">
        <f t="shared" si="11"/>
        <v>240723.34551442458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517515.92223607196</v>
      </c>
      <c r="M47" s="1097">
        <f t="shared" si="10"/>
        <v>517515.92223607196</v>
      </c>
      <c r="N47" s="1102" t="str">
        <f>+'ASIGNACION INDEX'!D39</f>
        <v>IPC</v>
      </c>
      <c r="O47" s="1099">
        <f t="shared" si="11"/>
        <v>517515.92223607196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2912418.5533769806</v>
      </c>
      <c r="M49" s="1097">
        <f t="shared" si="10"/>
        <v>2912418.5533769806</v>
      </c>
      <c r="N49" s="1102" t="str">
        <f>+'ASIGNACION INDEX'!D41</f>
        <v>IPC</v>
      </c>
      <c r="O49" s="1099">
        <f t="shared" si="11"/>
        <v>2912418.5533769806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39585.007179021093</v>
      </c>
      <c r="M50" s="1097">
        <f t="shared" si="10"/>
        <v>39585.007179021093</v>
      </c>
      <c r="N50" s="1102" t="str">
        <f>+'ASIGNACION INDEX'!D42</f>
        <v>IPC</v>
      </c>
      <c r="O50" s="1099">
        <f t="shared" si="11"/>
        <v>39585.007179021093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10322175.696128586</v>
      </c>
      <c r="N52" s="1148">
        <f>+'ASIGNACION INDEX'!D44</f>
        <v>0</v>
      </c>
      <c r="O52" s="1149">
        <f>SUM(O36:O51)</f>
        <v>10322175.696128586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12888646.693290552</v>
      </c>
      <c r="N60" s="15">
        <f>+'ASIGNACION INDEX'!D52</f>
        <v>0</v>
      </c>
      <c r="O60" s="336">
        <f>SUM(O22,O33,O52,O57,O14)</f>
        <v>83738020.693290547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10.966799717119908</v>
      </c>
      <c r="M100" s="78">
        <f>+L100*E100</f>
        <v>6305.9098373439474</v>
      </c>
      <c r="N100" s="15" t="str">
        <f>+'ASIGNACION INDEX'!D92</f>
        <v>IPC</v>
      </c>
      <c r="O100" s="335">
        <f>+J100+M100</f>
        <v>6305.9098373439474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+HLOOKUP($F$82,SSEE!$B$4:$Y$150,140,FALSE)+HLOOKUP("CONV.IN-OUT.300",SSEE!$B$4:$Y$150,140,FALSE)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+HLOOKUP($F$82,SSEE!$B$4:$Y$150,147,FALSE)+HLOOKUP("CONV.IN-OUT.300",SSEE!$B$4:$Y$150,147,FALSE)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551082.7003241427</v>
      </c>
      <c r="N105" s="15">
        <f>+'ASIGNACION INDEX'!D97</f>
        <v>0</v>
      </c>
      <c r="O105" s="336">
        <f>SUM(O99:O104)</f>
        <v>551082.7003241427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158905.09665851374</v>
      </c>
      <c r="M108" s="78">
        <f t="shared" ref="M108:M118" si="22">+L108*E108</f>
        <v>158905.09665851374</v>
      </c>
      <c r="N108" s="15" t="str">
        <f>+'ASIGNACION INDEX'!D100</f>
        <v>IPC</v>
      </c>
      <c r="O108" s="335">
        <f t="shared" ref="O108:O118" si="23">+J108+M108</f>
        <v>158905.09665851374</v>
      </c>
      <c r="P108" s="347" t="s">
        <v>618</v>
      </c>
      <c r="Q108" s="194"/>
      <c r="R108" s="78">
        <f>+HLOOKUP($F$82,SSEE!$B$4:$Y$138,72,FALSE)+HLOOKUP("CONV.IN-OUT.300",SSEE!$B$4:$Y$138,72,FALSE)</f>
        <v>158905.09665851374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41880.897614678222</v>
      </c>
      <c r="M109" s="78">
        <f t="shared" si="22"/>
        <v>41880.897614678222</v>
      </c>
      <c r="N109" s="15" t="str">
        <f>+'ASIGNACION INDEX'!D101</f>
        <v>IPC</v>
      </c>
      <c r="O109" s="335">
        <f t="shared" si="23"/>
        <v>41880.897614678222</v>
      </c>
      <c r="P109" s="347" t="s">
        <v>618</v>
      </c>
      <c r="Q109" s="194"/>
      <c r="R109" s="78">
        <f>+HLOOKUP($F$82,SSEE!$B$4:$Y$138,86,FALSE)+HLOOKUP("CONV.IN-OUT.300",SSEE!$B$4:$Y$138,86,FALSE)</f>
        <v>41880.897614678222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+HLOOKUP($F$82,SSEE!$B$4:$Y$138,102,FALSE)+HLOOKUP("CONV.IN-OUT.300",SSEE!$B$4:$Y$138,102,FALSE)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139808.99787842506</v>
      </c>
      <c r="M111" s="78">
        <f t="shared" si="22"/>
        <v>139808.99787842506</v>
      </c>
      <c r="N111" s="15" t="str">
        <f>+'ASIGNACION INDEX'!D103</f>
        <v>IPC</v>
      </c>
      <c r="O111" s="335">
        <f t="shared" si="23"/>
        <v>139808.99787842506</v>
      </c>
      <c r="P111" s="347" t="s">
        <v>618</v>
      </c>
      <c r="Q111" s="194"/>
      <c r="R111" s="78">
        <f>+HLOOKUP($F$82,SSEE!$B$4:$Y$138,106,FALSE)+HLOOKUP("CONV.IN-OUT.300",SSEE!$B$4:$Y$138,106,FALSE)</f>
        <v>139808.99787842506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+HLOOKUP($F$82,SSEE!$B$4:$Y$138,115,FALSE)+HLOOKUP("CONV.IN-OUT.300",SSEE!$B$4:$Y$138,115,FALSE)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+HLOOKUP($F$82,SSEE!$B$4:$Y$138,118,FALSE)+HLOOKUP("CONV.IN-OUT.300",SSEE!$B$4:$Y$138,118,FALSE)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82808.833688797618</v>
      </c>
      <c r="M116" s="78">
        <f t="shared" si="22"/>
        <v>82808.833688797618</v>
      </c>
      <c r="N116" s="15" t="str">
        <f>+'ASIGNACION INDEX'!D108</f>
        <v>IPC</v>
      </c>
      <c r="O116" s="335">
        <f t="shared" si="23"/>
        <v>82808.833688797618</v>
      </c>
      <c r="P116" s="347" t="s">
        <v>618</v>
      </c>
      <c r="Q116" s="194"/>
      <c r="R116" s="78">
        <f>+HLOOKUP($F$82,SSEE!$B$4:$Y$138,132,FALSE)+HLOOKUP("CONV.IN-OUT.300",SSEE!$B$4:$Y$138,132,FALSE)</f>
        <v>82808.833688797618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29009.845923413253</v>
      </c>
      <c r="M118" s="78">
        <f t="shared" si="22"/>
        <v>29009.845923413253</v>
      </c>
      <c r="N118" s="15" t="str">
        <f>+'ASIGNACION INDEX'!D110</f>
        <v>IPC</v>
      </c>
      <c r="O118" s="335">
        <f t="shared" si="23"/>
        <v>29009.845923413253</v>
      </c>
      <c r="P118" s="348"/>
      <c r="Q118" s="194"/>
      <c r="R118" s="78">
        <f>+(HLOOKUP($F$82,SSEE!$B$4:$Y$163,159,FALSE)+HLOOKUP("CONV.IN-OUT.300",SSEE!$B$4:$Y$163,159,FALSE))*VLOOKUP($C$5,'Data SSEE'!$A$2:$L$21,11,FALSE)</f>
        <v>29009.845923413253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654807.5951957755</v>
      </c>
      <c r="N119" s="15">
        <f>+'ASIGNACION INDEX'!D111</f>
        <v>0</v>
      </c>
      <c r="O119" s="336">
        <f>SUM(O108:O118)</f>
        <v>654807.5951957755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3969451.2950614421</v>
      </c>
      <c r="K127" s="15">
        <f>+'ASIGNACION INDEX'!C119</f>
        <v>0</v>
      </c>
      <c r="L127" s="88"/>
      <c r="M127" s="88">
        <f>+M124+M95+M79+M105+M119</f>
        <v>1725660.6887030457</v>
      </c>
      <c r="N127" s="15">
        <f>+'ASIGNACION INDEX'!D119</f>
        <v>0</v>
      </c>
      <c r="O127" s="336">
        <f>+O124+O95+O79+O105+O119</f>
        <v>5695111.9837644883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1.7134581893706775</v>
      </c>
      <c r="M154" s="78">
        <f t="shared" si="31"/>
        <v>34269.163787413549</v>
      </c>
      <c r="N154" s="15" t="str">
        <f>+'ASIGNACION INDEX'!D146</f>
        <v>IPC</v>
      </c>
      <c r="O154" s="335">
        <f t="shared" si="32"/>
        <v>34269.163787413549</v>
      </c>
      <c r="P154" s="347" t="s">
        <v>617</v>
      </c>
      <c r="Q154" s="194"/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430264.66378741356</v>
      </c>
      <c r="N158" s="15">
        <f>+'ASIGNACION INDEX'!D150</f>
        <v>0</v>
      </c>
      <c r="O158" s="336">
        <f>SUM(O151:O157)</f>
        <v>430264.66378741356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7754.9318295822659</v>
      </c>
      <c r="M176" s="78">
        <f t="shared" si="35"/>
        <v>7754.9318295822659</v>
      </c>
      <c r="N176" s="15" t="str">
        <f>+'ASIGNACION INDEX'!D168</f>
        <v>IPC</v>
      </c>
      <c r="O176" s="335">
        <f t="shared" si="36"/>
        <v>7754.9318295822659</v>
      </c>
      <c r="P176" s="348"/>
      <c r="Q176" s="194"/>
      <c r="R176" s="111">
        <f>+HLOOKUP($C$5,'Transporte LAT '!$A$3:$Z$41,39,FALSE)</f>
        <v>7754.9318295822659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177445.57833551441</v>
      </c>
      <c r="N177" s="15">
        <f>+'ASIGNACION INDEX'!D169</f>
        <v>0</v>
      </c>
      <c r="O177" s="335">
        <f t="shared" si="36"/>
        <v>177445.57833551441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672200.59683358716</v>
      </c>
      <c r="N184" s="15">
        <f>+'ASIGNACION INDEX'!D176</f>
        <v>0</v>
      </c>
      <c r="O184" s="336">
        <f>+O182+O147+O177+O158</f>
        <v>790951.98349251947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3157842.9631191646</v>
      </c>
      <c r="N188" s="15" t="str">
        <f>+'ASIGNACION INDEX'!D180</f>
        <v>IPC</v>
      </c>
      <c r="O188" s="335">
        <f t="shared" si="37"/>
        <v>3157842.9631191646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451120.42330273776</v>
      </c>
      <c r="N192" s="15" t="str">
        <f>+'ASIGNACION INDEX'!D184</f>
        <v>IPC</v>
      </c>
      <c r="O192" s="335">
        <f t="shared" si="37"/>
        <v>451120.42330273776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1804481.6932109511</v>
      </c>
      <c r="N193" s="15" t="str">
        <f>+'ASIGNACION INDEX'!D185</f>
        <v>IPC</v>
      </c>
      <c r="O193" s="335">
        <f t="shared" si="37"/>
        <v>1804481.6932109511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902240.84660547553</v>
      </c>
      <c r="N194" s="15" t="str">
        <f>+'ASIGNACION INDEX'!D186</f>
        <v>IPC</v>
      </c>
      <c r="O194" s="335">
        <f t="shared" si="37"/>
        <v>902240.84660547553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451120.42330273776</v>
      </c>
      <c r="N195" s="15" t="str">
        <f>+'ASIGNACION INDEX'!D187</f>
        <v>IPC</v>
      </c>
      <c r="O195" s="335">
        <f t="shared" si="37"/>
        <v>451120.42330273776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902240.84660547553</v>
      </c>
      <c r="N197" s="15" t="str">
        <f>+'ASIGNACION INDEX'!D189</f>
        <v>IPC</v>
      </c>
      <c r="O197" s="335">
        <f t="shared" si="37"/>
        <v>902240.84660547553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7789047.1961465422</v>
      </c>
      <c r="N200" s="182"/>
      <c r="O200" s="341">
        <f>SUM(O186:O199)</f>
        <v>7789047.1961465422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74937576.681720376</v>
      </c>
      <c r="K207" s="192"/>
      <c r="L207" s="191"/>
      <c r="M207" s="191">
        <f>+$M$127+M60+M200+$M$184</f>
        <v>23075555.174973726</v>
      </c>
      <c r="N207" s="193"/>
      <c r="O207" s="343">
        <f>+$O$127+O60+O200+$O$184</f>
        <v>98013131.856694102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18274332.866653003</v>
      </c>
      <c r="O215" s="270">
        <f t="shared" ref="O215:O217" si="41">SUM(H215:N215)</f>
        <v>90967125.845710486</v>
      </c>
      <c r="P215" s="271">
        <f t="shared" ref="P215:V217" si="42">+H215/$O215</f>
        <v>0.77884591099610812</v>
      </c>
      <c r="Q215" s="271">
        <f t="shared" si="42"/>
        <v>0</v>
      </c>
      <c r="R215" s="271">
        <f t="shared" si="42"/>
        <v>2.0264672121048467E-2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0.20088941688284329</v>
      </c>
      <c r="W215" s="272">
        <f t="shared" ref="W215:W217" si="43">SUM(P215:V215)</f>
        <v>0.99999999999999978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3969451.2950614421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2217319.8304474726</v>
      </c>
      <c r="O216" s="270">
        <f t="shared" si="41"/>
        <v>6186771.1255089147</v>
      </c>
      <c r="P216" s="271">
        <f t="shared" si="42"/>
        <v>0</v>
      </c>
      <c r="Q216" s="271">
        <f t="shared" si="42"/>
        <v>0</v>
      </c>
      <c r="R216" s="271">
        <f t="shared" si="42"/>
        <v>0.64160306152184043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0.35839693847815957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740483.49881577701</v>
      </c>
      <c r="O217" s="270">
        <f t="shared" si="41"/>
        <v>859234.88547470921</v>
      </c>
      <c r="P217" s="271">
        <f t="shared" si="42"/>
        <v>0</v>
      </c>
      <c r="Q217" s="271">
        <f t="shared" si="42"/>
        <v>0</v>
      </c>
      <c r="R217" s="271">
        <f t="shared" si="42"/>
        <v>0.13820596517484809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0.86179403482515193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3969451.2950614421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1725660.6887030455</v>
      </c>
      <c r="O219" s="212">
        <f>SUM(H219:N219)</f>
        <v>5695111.9837644873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0.69699266781364011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0.30300733218635995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672200.59683358727</v>
      </c>
      <c r="O220" s="212">
        <f>SUM(H220:N220)</f>
        <v>790951.98349251947</v>
      </c>
      <c r="P220" s="264">
        <f>+H220/$O220</f>
        <v>0</v>
      </c>
      <c r="Q220" s="264">
        <f t="shared" si="46"/>
        <v>0</v>
      </c>
      <c r="R220" s="264">
        <f t="shared" si="46"/>
        <v>0.15013728916207383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0.84986271083792619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5931621.660777851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21232136.195916254</v>
      </c>
      <c r="O224" s="214">
        <f>SUM(H224:N224)</f>
        <v>98013131.856694102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0.72285593428020967</v>
      </c>
      <c r="I225" s="216">
        <f t="shared" si="49"/>
        <v>0</v>
      </c>
      <c r="J225" s="216">
        <f t="shared" si="49"/>
        <v>6.0518642231028076E-2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0.21662542348876224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7229105.1524199257</v>
      </c>
      <c r="I230" s="195">
        <f>+$O200*($O$127/(O60+$O$127+$O$184))</f>
        <v>491659.14174442727</v>
      </c>
      <c r="J230" s="1274">
        <f>+$O200*($O$184/(O60+$O$127+$O$184))</f>
        <v>68282.901982189709</v>
      </c>
      <c r="K230" s="265">
        <f>+SUM(H230:J230)</f>
        <v>7789047.1961465431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FA717-72CD-4D91-A83D-7637F1CF7FA5}">
  <sheetPr codeName="Hoja100"/>
  <dimension ref="A2:W230"/>
  <sheetViews>
    <sheetView showGridLines="0" zoomScale="40" zoomScaleNormal="40" workbookViewId="0">
      <pane xSplit="3" ySplit="9" topLeftCell="L121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770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1.3948632182562855</v>
      </c>
      <c r="M27" s="78">
        <f t="shared" ref="M27" si="6">+L27*E27</f>
        <v>27098.007741064859</v>
      </c>
      <c r="N27" s="15" t="str">
        <f>+'ASIGNACION INDEX'!D19</f>
        <v>IPC</v>
      </c>
      <c r="O27" s="335">
        <f t="shared" ref="O27" si="7">+J27+M27</f>
        <v>27098.007741064859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27098.007741064859</v>
      </c>
      <c r="N33" s="15">
        <f>+'ASIGNACION INDEX'!D25</f>
        <v>0</v>
      </c>
      <c r="O33" s="336">
        <f>SUM(O26:O32)</f>
        <v>27098.007741064859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749863.52855251357</v>
      </c>
      <c r="M36" s="1137">
        <f t="shared" ref="M36:M51" si="10">+L36*E36</f>
        <v>749863.52855251357</v>
      </c>
      <c r="N36" s="1138" t="str">
        <f>+'ASIGNACION INDEX'!D28</f>
        <v>IPC</v>
      </c>
      <c r="O36" s="1139">
        <f t="shared" ref="O36:O51" si="11">+J36+M36</f>
        <v>749863.52855251357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92005.386065732862</v>
      </c>
      <c r="M38" s="1097">
        <f t="shared" si="10"/>
        <v>92005.386065732862</v>
      </c>
      <c r="N38" s="1102" t="str">
        <f>+'ASIGNACION INDEX'!D30</f>
        <v>IPC</v>
      </c>
      <c r="O38" s="1099">
        <f t="shared" si="11"/>
        <v>92005.386065732862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216785.87669846462</v>
      </c>
      <c r="M39" s="1097">
        <f t="shared" si="10"/>
        <v>216785.87669846462</v>
      </c>
      <c r="N39" s="1102" t="str">
        <f>+'ASIGNACION INDEX'!D31</f>
        <v>IPC</v>
      </c>
      <c r="O39" s="1099">
        <f t="shared" si="11"/>
        <v>216785.87669846462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983999.33564288926</v>
      </c>
      <c r="M40" s="1097">
        <f t="shared" si="10"/>
        <v>983999.33564288926</v>
      </c>
      <c r="N40" s="1102" t="str">
        <f>+'ASIGNACION INDEX'!D32</f>
        <v>IPC</v>
      </c>
      <c r="O40" s="1099">
        <f t="shared" si="11"/>
        <v>983999.33564288926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451538.10959410778</v>
      </c>
      <c r="M41" s="1097">
        <f t="shared" si="10"/>
        <v>451538.10959410778</v>
      </c>
      <c r="N41" s="1102" t="str">
        <f>+'ASIGNACION INDEX'!D33</f>
        <v>IPC</v>
      </c>
      <c r="O41" s="1099">
        <f t="shared" si="11"/>
        <v>451538.10959410778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126981.07047424078</v>
      </c>
      <c r="M42" s="1097">
        <f t="shared" si="10"/>
        <v>126981.07047424078</v>
      </c>
      <c r="N42" s="1102" t="str">
        <f>+'ASIGNACION INDEX'!D34</f>
        <v>IPC</v>
      </c>
      <c r="O42" s="1099">
        <f t="shared" si="11"/>
        <v>126981.07047424078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1674536.8158358214</v>
      </c>
      <c r="M44" s="1097">
        <f t="shared" si="10"/>
        <v>1674536.8158358214</v>
      </c>
      <c r="N44" s="1102" t="str">
        <f>+'ASIGNACION INDEX'!D36</f>
        <v>IPC</v>
      </c>
      <c r="O44" s="1099">
        <f t="shared" si="11"/>
        <v>1674536.8158358214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200676.62682996585</v>
      </c>
      <c r="M45" s="1097">
        <f t="shared" si="10"/>
        <v>200676.62682996585</v>
      </c>
      <c r="N45" s="1102" t="str">
        <f>+'ASIGNACION INDEX'!D37</f>
        <v>IPC</v>
      </c>
      <c r="O45" s="1099">
        <f t="shared" si="11"/>
        <v>200676.62682996585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213308.91124337746</v>
      </c>
      <c r="M46" s="1097">
        <f t="shared" si="10"/>
        <v>213308.91124337746</v>
      </c>
      <c r="N46" s="1102" t="str">
        <f>+'ASIGNACION INDEX'!D38</f>
        <v>IPC</v>
      </c>
      <c r="O46" s="1099">
        <f t="shared" si="11"/>
        <v>213308.91124337746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458579.36083176488</v>
      </c>
      <c r="M47" s="1097">
        <f t="shared" si="10"/>
        <v>458579.36083176488</v>
      </c>
      <c r="N47" s="1102" t="str">
        <f>+'ASIGNACION INDEX'!D39</f>
        <v>IPC</v>
      </c>
      <c r="O47" s="1099">
        <f t="shared" si="11"/>
        <v>458579.36083176488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2580741.9275361891</v>
      </c>
      <c r="M49" s="1097">
        <f t="shared" si="10"/>
        <v>2580741.9275361891</v>
      </c>
      <c r="N49" s="1102" t="str">
        <f>+'ASIGNACION INDEX'!D41</f>
        <v>IPC</v>
      </c>
      <c r="O49" s="1099">
        <f t="shared" si="11"/>
        <v>2580741.9275361891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35076.92519341586</v>
      </c>
      <c r="M50" s="1097">
        <f t="shared" si="10"/>
        <v>35076.92519341586</v>
      </c>
      <c r="N50" s="1102" t="str">
        <f>+'ASIGNACION INDEX'!D42</f>
        <v>IPC</v>
      </c>
      <c r="O50" s="1099">
        <f t="shared" si="11"/>
        <v>35076.92519341586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9237949.7340796329</v>
      </c>
      <c r="N52" s="1148">
        <f>+'ASIGNACION INDEX'!D44</f>
        <v>0</v>
      </c>
      <c r="O52" s="1149">
        <f>SUM(O36:O51)</f>
        <v>9237949.7340796329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11618466.720878175</v>
      </c>
      <c r="N60" s="15">
        <f>+'ASIGNACION INDEX'!D52</f>
        <v>0</v>
      </c>
      <c r="O60" s="336">
        <f>SUM(O22,O33,O52,O57,O14)</f>
        <v>82467840.720878169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203372.23199533951</v>
      </c>
      <c r="H84" s="14">
        <f t="shared" ref="H84:H92" si="17">+G84*0.03</f>
        <v>6101.1669598601848</v>
      </c>
      <c r="I84" s="14">
        <f>+G84*'BIENES DE CAPITAL'!$F137</f>
        <v>0</v>
      </c>
      <c r="J84" s="14">
        <f t="shared" ref="J84:J92" si="18">+G84*E84+H84*E84+E84*I84</f>
        <v>209473.39895519969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209473.39895519969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32413.972172000002</v>
      </c>
      <c r="H85" s="14">
        <f t="shared" si="17"/>
        <v>972.41916516000003</v>
      </c>
      <c r="I85" s="14">
        <f>+G85*'BIENES DE CAPITAL'!$F138</f>
        <v>0</v>
      </c>
      <c r="J85" s="14">
        <f t="shared" si="18"/>
        <v>33386.391337159999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33386.391337159999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21215.75</v>
      </c>
      <c r="M86" s="78">
        <f t="shared" si="19"/>
        <v>21215.75</v>
      </c>
      <c r="N86" s="15" t="str">
        <f>+'ASIGNACION INDEX'!D78</f>
        <v>IPC</v>
      </c>
      <c r="O86" s="335">
        <f t="shared" si="16"/>
        <v>21215.75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74933.033352981976</v>
      </c>
      <c r="H92" s="14">
        <f t="shared" si="17"/>
        <v>2247.9910005894594</v>
      </c>
      <c r="I92" s="14">
        <f>+G92*'BIENES DE CAPITAL'!$F145</f>
        <v>0</v>
      </c>
      <c r="J92" s="14">
        <f t="shared" si="18"/>
        <v>77181.02435357144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77181.02435357144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479175.81464593112</v>
      </c>
      <c r="K95" s="15">
        <f>+'ASIGNACION INDEX'!C87</f>
        <v>0</v>
      </c>
      <c r="L95" s="88"/>
      <c r="M95" s="88">
        <f>SUM(M82:M94)</f>
        <v>180419.54804665357</v>
      </c>
      <c r="N95" s="15">
        <f>+'ASIGNACION INDEX'!D87</f>
        <v>0</v>
      </c>
      <c r="O95" s="336">
        <f>SUM(O82:O94)</f>
        <v>659595.36269258475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1.3948632182562855</v>
      </c>
      <c r="M100" s="78">
        <f>+L100*E100</f>
        <v>802.04635049736419</v>
      </c>
      <c r="N100" s="15" t="str">
        <f>+'ASIGNACION INDEX'!D92</f>
        <v>IPC</v>
      </c>
      <c r="O100" s="335">
        <f>+J100+M100</f>
        <v>802.04635049736419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180657.2186468961</v>
      </c>
      <c r="M102" s="78">
        <f>+L102*E102</f>
        <v>180657.2186468961</v>
      </c>
      <c r="N102" s="15" t="str">
        <f>+'ASIGNACION INDEX'!D94</f>
        <v>IPC</v>
      </c>
      <c r="O102" s="335">
        <f>+J102+M102</f>
        <v>180657.2186468961</v>
      </c>
      <c r="P102" s="347" t="s">
        <v>617</v>
      </c>
      <c r="Q102" s="194"/>
      <c r="R102" s="78">
        <f>+HLOOKUP($F$82,SSEE!$B$4:$Y$150,140,FALSE)+HLOOKUP("CONV.IN-OUT.300",SSEE!$B$4:$Y$150,140,FALSE)</f>
        <v>180657.2186468961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4301.0183358638815</v>
      </c>
      <c r="M104" s="78">
        <f>+L104*E104</f>
        <v>4301.0183358638815</v>
      </c>
      <c r="N104" s="15" t="str">
        <f>+'ASIGNACION INDEX'!D96</f>
        <v>IPC</v>
      </c>
      <c r="O104" s="335">
        <f>+J104+M104</f>
        <v>4301.0183358638815</v>
      </c>
      <c r="P104" s="347" t="s">
        <v>617</v>
      </c>
      <c r="Q104" s="194"/>
      <c r="R104" s="78">
        <f>+HLOOKUP($F$82,SSEE!$B$4:$Y$150,147,FALSE)+HLOOKUP("CONV.IN-OUT.300",SSEE!$B$4:$Y$150,147,FALSE)</f>
        <v>4301.0183358638815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542855.54105179373</v>
      </c>
      <c r="N105" s="15">
        <f>+'ASIGNACION INDEX'!D97</f>
        <v>0</v>
      </c>
      <c r="O105" s="336">
        <f>SUM(O99:O104)</f>
        <v>542855.54105179373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144447.84630097714</v>
      </c>
      <c r="M108" s="78">
        <f t="shared" ref="M108:M118" si="22">+L108*E108</f>
        <v>144447.84630097714</v>
      </c>
      <c r="N108" s="15" t="str">
        <f>+'ASIGNACION INDEX'!D100</f>
        <v>IPC</v>
      </c>
      <c r="O108" s="335">
        <f t="shared" ref="O108:O118" si="23">+J108+M108</f>
        <v>144447.84630097714</v>
      </c>
      <c r="P108" s="347" t="s">
        <v>618</v>
      </c>
      <c r="Q108" s="194"/>
      <c r="R108" s="78">
        <f>+HLOOKUP($F$82,SSEE!$B$4:$Y$138,72,FALSE)+HLOOKUP("CONV.IN-OUT.300",SSEE!$B$4:$Y$138,72,FALSE)</f>
        <v>144447.84630097714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79272.184862428097</v>
      </c>
      <c r="M109" s="78">
        <f t="shared" si="22"/>
        <v>79272.184862428097</v>
      </c>
      <c r="N109" s="15" t="str">
        <f>+'ASIGNACION INDEX'!D101</f>
        <v>IPC</v>
      </c>
      <c r="O109" s="335">
        <f t="shared" si="23"/>
        <v>79272.184862428097</v>
      </c>
      <c r="P109" s="347" t="s">
        <v>618</v>
      </c>
      <c r="Q109" s="194"/>
      <c r="R109" s="78">
        <f>+HLOOKUP($F$82,SSEE!$B$4:$Y$138,86,FALSE)+HLOOKUP("CONV.IN-OUT.300",SSEE!$B$4:$Y$138,86,FALSE)</f>
        <v>79272.184862428097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60308.751125780225</v>
      </c>
      <c r="M110" s="78">
        <f t="shared" si="22"/>
        <v>60308.751125780225</v>
      </c>
      <c r="N110" s="15" t="str">
        <f>+'ASIGNACION INDEX'!D102</f>
        <v>IPC</v>
      </c>
      <c r="O110" s="335">
        <f t="shared" si="23"/>
        <v>60308.751125780225</v>
      </c>
      <c r="P110" s="347" t="s">
        <v>618</v>
      </c>
      <c r="Q110" s="194"/>
      <c r="R110" s="78">
        <f>+HLOOKUP($F$82,SSEE!$B$4:$Y$138,102,FALSE)+HLOOKUP("CONV.IN-OUT.300",SSEE!$B$4:$Y$138,102,FALSE)</f>
        <v>60308.751125780225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241566.82045890164</v>
      </c>
      <c r="M111" s="78">
        <f t="shared" si="22"/>
        <v>241566.82045890164</v>
      </c>
      <c r="N111" s="15" t="str">
        <f>+'ASIGNACION INDEX'!D103</f>
        <v>IPC</v>
      </c>
      <c r="O111" s="335">
        <f t="shared" si="23"/>
        <v>241566.82045890164</v>
      </c>
      <c r="P111" s="347" t="s">
        <v>618</v>
      </c>
      <c r="Q111" s="194"/>
      <c r="R111" s="78">
        <f>+HLOOKUP($F$82,SSEE!$B$4:$Y$138,106,FALSE)+HLOOKUP("CONV.IN-OUT.300",SSEE!$B$4:$Y$138,106,FALSE)</f>
        <v>241566.82045890164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15957.287718291704</v>
      </c>
      <c r="M112" s="78">
        <f t="shared" si="22"/>
        <v>15957.287718291704</v>
      </c>
      <c r="N112" s="15" t="str">
        <f>+'ASIGNACION INDEX'!D104</f>
        <v>IPC</v>
      </c>
      <c r="O112" s="335">
        <f t="shared" si="23"/>
        <v>15957.287718291704</v>
      </c>
      <c r="P112" s="347" t="s">
        <v>618</v>
      </c>
      <c r="Q112" s="194"/>
      <c r="R112" s="78">
        <f>+HLOOKUP($F$82,SSEE!$B$4:$Y$138,115,FALSE)+HLOOKUP("CONV.IN-OUT.300",SSEE!$B$4:$Y$138,115,FALSE)</f>
        <v>15957.287718291704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75761.902881999471</v>
      </c>
      <c r="M116" s="78">
        <f t="shared" si="22"/>
        <v>75761.902881999471</v>
      </c>
      <c r="N116" s="15" t="str">
        <f>+'ASIGNACION INDEX'!D108</f>
        <v>IPC</v>
      </c>
      <c r="O116" s="335">
        <f t="shared" si="23"/>
        <v>75761.902881999471</v>
      </c>
      <c r="P116" s="347" t="s">
        <v>618</v>
      </c>
      <c r="Q116" s="194"/>
      <c r="R116" s="78">
        <f>+HLOOKUP($F$82,SSEE!$B$4:$Y$138,132,FALSE)+HLOOKUP("CONV.IN-OUT.300",SSEE!$B$4:$Y$138,132,FALSE)</f>
        <v>75761.902881999471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34007.863522726017</v>
      </c>
      <c r="M118" s="78">
        <f t="shared" si="22"/>
        <v>34007.863522726017</v>
      </c>
      <c r="N118" s="15" t="str">
        <f>+'ASIGNACION INDEX'!D110</f>
        <v>IPC</v>
      </c>
      <c r="O118" s="335">
        <f t="shared" si="23"/>
        <v>34007.863522726017</v>
      </c>
      <c r="P118" s="348"/>
      <c r="Q118" s="194"/>
      <c r="R118" s="78">
        <f>+(HLOOKUP($F$82,SSEE!$B$4:$Y$163,159,FALSE)+HLOOKUP("CONV.IN-OUT.300",SSEE!$B$4:$Y$163,159,FALSE))*VLOOKUP($C$5,'Data SSEE'!$A$2:$L$21,11,FALSE)</f>
        <v>34007.863522726017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807198.91787102504</v>
      </c>
      <c r="N119" s="15">
        <f>+'ASIGNACION INDEX'!D111</f>
        <v>0</v>
      </c>
      <c r="O119" s="336">
        <f>SUM(O108:O118)</f>
        <v>807198.91787102504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3447704.8070307821</v>
      </c>
      <c r="K127" s="15">
        <f>+'ASIGNACION INDEX'!C119</f>
        <v>0</v>
      </c>
      <c r="L127" s="88"/>
      <c r="M127" s="88">
        <f>+M124+M95+M79+M105+M119</f>
        <v>1938151.0950496313</v>
      </c>
      <c r="N127" s="15">
        <f>+'ASIGNACION INDEX'!D119</f>
        <v>0</v>
      </c>
      <c r="O127" s="336">
        <f>+O124+O95+O79+O105+O119</f>
        <v>5385855.9020804139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1.7134581893706775</v>
      </c>
      <c r="M154" s="78">
        <f t="shared" si="31"/>
        <v>34269.163787413549</v>
      </c>
      <c r="N154" s="15" t="str">
        <f>+'ASIGNACION INDEX'!D146</f>
        <v>IPC</v>
      </c>
      <c r="O154" s="335">
        <f t="shared" si="32"/>
        <v>34269.163787413549</v>
      </c>
      <c r="P154" s="347" t="s">
        <v>617</v>
      </c>
      <c r="Q154" s="194"/>
      <c r="R154" s="432">
        <f>+VLOOKUP($C$5,'Data SSEE'!$A$2:$L$21,10,FALSE)</f>
        <v>1.7134581893706775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10000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44200</v>
      </c>
      <c r="N155" s="15" t="str">
        <f>+'ASIGNACION INDEX'!D147</f>
        <v>IPC</v>
      </c>
      <c r="O155" s="335">
        <f t="shared" si="32"/>
        <v>44200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430264.66378741356</v>
      </c>
      <c r="N158" s="15">
        <f>+'ASIGNACION INDEX'!D150</f>
        <v>0</v>
      </c>
      <c r="O158" s="336">
        <f>SUM(O151:O157)</f>
        <v>430264.66378741356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586.01465250322155</v>
      </c>
      <c r="M176" s="78">
        <f t="shared" si="35"/>
        <v>586.01465250322155</v>
      </c>
      <c r="N176" s="15" t="str">
        <f>+'ASIGNACION INDEX'!D168</f>
        <v>IPC</v>
      </c>
      <c r="O176" s="335">
        <f t="shared" si="36"/>
        <v>586.01465250322155</v>
      </c>
      <c r="P176" s="348"/>
      <c r="Q176" s="194"/>
      <c r="R176" s="111">
        <f>+HLOOKUP($C$5,'Transporte LAT '!$A$3:$Z$41,39,FALSE)</f>
        <v>586.01465250322155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170276.66115843537</v>
      </c>
      <c r="N177" s="15">
        <f>+'ASIGNACION INDEX'!D169</f>
        <v>0</v>
      </c>
      <c r="O177" s="335">
        <f t="shared" si="36"/>
        <v>170276.66115843537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665031.67965650815</v>
      </c>
      <c r="N184" s="15">
        <f>+'ASIGNACION INDEX'!D176</f>
        <v>0</v>
      </c>
      <c r="O184" s="336">
        <f>+O182+O147+O177+O158</f>
        <v>783783.06631544034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3102311.7891245913</v>
      </c>
      <c r="N188" s="15" t="str">
        <f>+'ASIGNACION INDEX'!D180</f>
        <v>IPC</v>
      </c>
      <c r="O188" s="335">
        <f t="shared" si="37"/>
        <v>3102311.7891245913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443187.39844637015</v>
      </c>
      <c r="N192" s="15" t="str">
        <f>+'ASIGNACION INDEX'!D184</f>
        <v>IPC</v>
      </c>
      <c r="O192" s="335">
        <f t="shared" si="37"/>
        <v>443187.39844637015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1772749.5937854806</v>
      </c>
      <c r="N193" s="15" t="str">
        <f>+'ASIGNACION INDEX'!D185</f>
        <v>IPC</v>
      </c>
      <c r="O193" s="335">
        <f t="shared" si="37"/>
        <v>1772749.5937854806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886374.7968927403</v>
      </c>
      <c r="N194" s="15" t="str">
        <f>+'ASIGNACION INDEX'!D186</f>
        <v>IPC</v>
      </c>
      <c r="O194" s="335">
        <f t="shared" si="37"/>
        <v>886374.7968927403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443187.39844637015</v>
      </c>
      <c r="N195" s="15" t="str">
        <f>+'ASIGNACION INDEX'!D187</f>
        <v>IPC</v>
      </c>
      <c r="O195" s="335">
        <f t="shared" si="37"/>
        <v>443187.39844637015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886374.7968927403</v>
      </c>
      <c r="N197" s="15" t="str">
        <f>+'ASIGNACION INDEX'!D189</f>
        <v>IPC</v>
      </c>
      <c r="O197" s="335">
        <f t="shared" si="37"/>
        <v>886374.7968927403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7654185.7735882923</v>
      </c>
      <c r="N200" s="182"/>
      <c r="O200" s="341">
        <f>SUM(O186:O199)</f>
        <v>7654185.7735882923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74415830.193689719</v>
      </c>
      <c r="K207" s="192"/>
      <c r="L207" s="191"/>
      <c r="M207" s="191">
        <f>+$M$127+M60+M200+$M$184</f>
        <v>21875835.269172605</v>
      </c>
      <c r="N207" s="193"/>
      <c r="O207" s="343">
        <f>+$O$127+O60+O200+$O$184</f>
        <v>96291665.462862313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16896461.566278469</v>
      </c>
      <c r="O215" s="270">
        <f t="shared" ref="O215:O217" si="41">SUM(H215:N215)</f>
        <v>89589254.545335948</v>
      </c>
      <c r="P215" s="271">
        <f t="shared" ref="P215:V217" si="42">+H215/$O215</f>
        <v>0.79082446170089771</v>
      </c>
      <c r="Q215" s="271">
        <f t="shared" si="42"/>
        <v>0</v>
      </c>
      <c r="R215" s="271">
        <f t="shared" si="42"/>
        <v>2.0576340191832146E-2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0.18859919810727016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3447704.8070307821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2403240.3752143625</v>
      </c>
      <c r="O216" s="270">
        <f t="shared" si="41"/>
        <v>5850945.1822451446</v>
      </c>
      <c r="P216" s="271">
        <f t="shared" si="42"/>
        <v>0</v>
      </c>
      <c r="Q216" s="271">
        <f t="shared" si="42"/>
        <v>0</v>
      </c>
      <c r="R216" s="271">
        <f t="shared" si="42"/>
        <v>0.58925604319331826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0.4107439568066818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732714.34862229798</v>
      </c>
      <c r="O217" s="270">
        <f t="shared" si="41"/>
        <v>851465.73528123018</v>
      </c>
      <c r="P217" s="271">
        <f t="shared" si="42"/>
        <v>0</v>
      </c>
      <c r="Q217" s="271">
        <f t="shared" si="42"/>
        <v>0</v>
      </c>
      <c r="R217" s="271">
        <f t="shared" si="42"/>
        <v>0.13946701756555113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0.86053298243444887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3447704.8070307821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1938151.0950496311</v>
      </c>
      <c r="O219" s="212">
        <f>SUM(H219:N219)</f>
        <v>5385855.902080413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0.64014055884767085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0.35985944115232915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665031.67965650815</v>
      </c>
      <c r="O220" s="212">
        <f>SUM(H220:N220)</f>
        <v>783783.06631544034</v>
      </c>
      <c r="P220" s="264">
        <f>+H220/$O220</f>
        <v>0</v>
      </c>
      <c r="Q220" s="264">
        <f t="shared" si="46"/>
        <v>0</v>
      </c>
      <c r="R220" s="264">
        <f t="shared" si="46"/>
        <v>0.1515105285665099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0.84848947143349018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5409875.172747191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20032416.290115133</v>
      </c>
      <c r="O224" s="214">
        <f>SUM(H224:N224)</f>
        <v>96291665.462862328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0.73577888241350564</v>
      </c>
      <c r="I225" s="216">
        <f t="shared" si="49"/>
        <v>0</v>
      </c>
      <c r="J225" s="216">
        <f t="shared" si="49"/>
        <v>5.6182174716187312E-2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0.20803894287030703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7121413.8244577711</v>
      </c>
      <c r="I230" s="195">
        <f>+$O200*($O$127/(O60+$O$127+$O$184))</f>
        <v>465089.28016473126</v>
      </c>
      <c r="J230" s="1274">
        <f>+$O200*($O$184/(O60+$O$127+$O$184))</f>
        <v>67682.66896578981</v>
      </c>
      <c r="K230" s="265">
        <f>+SUM(H230:J230)</f>
        <v>7654185.7735882923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521DB-FD93-4C6B-92B5-661FEF968F3C}">
  <sheetPr codeName="Hoja101"/>
  <dimension ref="A2:W230"/>
  <sheetViews>
    <sheetView showGridLines="0" zoomScale="55" zoomScaleNormal="55" workbookViewId="0">
      <pane xSplit="3" ySplit="9" topLeftCell="D46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771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0.67655048024927888</v>
      </c>
      <c r="M27" s="78">
        <f t="shared" ref="M27" si="6">+L27*E27</f>
        <v>13143.34617980274</v>
      </c>
      <c r="N27" s="15" t="str">
        <f>+'ASIGNACION INDEX'!D19</f>
        <v>IPC</v>
      </c>
      <c r="O27" s="335">
        <f t="shared" ref="O27" si="7">+J27+M27</f>
        <v>13143.34617980274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13143.34617980274</v>
      </c>
      <c r="N33" s="15">
        <f>+'ASIGNACION INDEX'!D25</f>
        <v>0</v>
      </c>
      <c r="O33" s="336">
        <f>SUM(O26:O32)</f>
        <v>13143.34617980274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796466.33834372764</v>
      </c>
      <c r="M36" s="1137">
        <f t="shared" ref="M36:M51" si="10">+L36*E36</f>
        <v>796466.33834372764</v>
      </c>
      <c r="N36" s="1138" t="str">
        <f>+'ASIGNACION INDEX'!D28</f>
        <v>IPC</v>
      </c>
      <c r="O36" s="1139">
        <f t="shared" ref="O36:O51" si="11">+J36+M36</f>
        <v>796466.33834372764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95063.620814343987</v>
      </c>
      <c r="M38" s="1097">
        <f t="shared" si="10"/>
        <v>95063.620814343987</v>
      </c>
      <c r="N38" s="1102" t="str">
        <f>+'ASIGNACION INDEX'!D30</f>
        <v>IPC</v>
      </c>
      <c r="O38" s="1099">
        <f t="shared" si="11"/>
        <v>95063.620814343987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223991.78202072158</v>
      </c>
      <c r="M39" s="1097">
        <f t="shared" si="10"/>
        <v>223991.78202072158</v>
      </c>
      <c r="N39" s="1102" t="str">
        <f>+'ASIGNACION INDEX'!D31</f>
        <v>IPC</v>
      </c>
      <c r="O39" s="1099">
        <f t="shared" si="11"/>
        <v>223991.78202072158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1016707.2138395348</v>
      </c>
      <c r="M40" s="1097">
        <f t="shared" si="10"/>
        <v>1016707.2138395348</v>
      </c>
      <c r="N40" s="1102" t="str">
        <f>+'ASIGNACION INDEX'!D32</f>
        <v>IPC</v>
      </c>
      <c r="O40" s="1099">
        <f t="shared" si="11"/>
        <v>1016707.2138395348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466547.11717651493</v>
      </c>
      <c r="M41" s="1097">
        <f t="shared" si="10"/>
        <v>466547.11717651493</v>
      </c>
      <c r="N41" s="1102" t="str">
        <f>+'ASIGNACION INDEX'!D33</f>
        <v>IPC</v>
      </c>
      <c r="O41" s="1099">
        <f t="shared" si="11"/>
        <v>466547.11717651493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131201.88774098989</v>
      </c>
      <c r="M42" s="1097">
        <f t="shared" si="10"/>
        <v>131201.88774098989</v>
      </c>
      <c r="N42" s="1102" t="str">
        <f>+'ASIGNACION INDEX'!D34</f>
        <v>IPC</v>
      </c>
      <c r="O42" s="1099">
        <f t="shared" si="11"/>
        <v>131201.88774098989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1730197.977611274</v>
      </c>
      <c r="M44" s="1097">
        <f t="shared" si="10"/>
        <v>1730197.977611274</v>
      </c>
      <c r="N44" s="1102" t="str">
        <f>+'ASIGNACION INDEX'!D36</f>
        <v>IPC</v>
      </c>
      <c r="O44" s="1099">
        <f t="shared" si="11"/>
        <v>1730197.977611274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207347.06493852401</v>
      </c>
      <c r="M45" s="1097">
        <f t="shared" si="10"/>
        <v>207347.06493852401</v>
      </c>
      <c r="N45" s="1102" t="str">
        <f>+'ASIGNACION INDEX'!D37</f>
        <v>IPC</v>
      </c>
      <c r="O45" s="1099">
        <f t="shared" si="11"/>
        <v>207347.06493852401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220399.2431516294</v>
      </c>
      <c r="M46" s="1097">
        <f t="shared" si="10"/>
        <v>220399.2431516294</v>
      </c>
      <c r="N46" s="1102" t="str">
        <f>+'ASIGNACION INDEX'!D38</f>
        <v>IPC</v>
      </c>
      <c r="O46" s="1099">
        <f t="shared" si="11"/>
        <v>220399.2431516294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473822.41774681996</v>
      </c>
      <c r="M47" s="1097">
        <f t="shared" si="10"/>
        <v>473822.41774681996</v>
      </c>
      <c r="N47" s="1102" t="str">
        <f>+'ASIGNACION INDEX'!D39</f>
        <v>IPC</v>
      </c>
      <c r="O47" s="1099">
        <f t="shared" si="11"/>
        <v>473822.41774681996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2666525.1080377093</v>
      </c>
      <c r="M49" s="1097">
        <f t="shared" si="10"/>
        <v>2666525.1080377093</v>
      </c>
      <c r="N49" s="1102" t="str">
        <f>+'ASIGNACION INDEX'!D41</f>
        <v>IPC</v>
      </c>
      <c r="O49" s="1099">
        <f t="shared" si="11"/>
        <v>2666525.1080377093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36242.872928522331</v>
      </c>
      <c r="M50" s="1097">
        <f t="shared" si="10"/>
        <v>36242.872928522331</v>
      </c>
      <c r="N50" s="1102" t="str">
        <f>+'ASIGNACION INDEX'!D42</f>
        <v>IPC</v>
      </c>
      <c r="O50" s="1099">
        <f t="shared" si="11"/>
        <v>36242.872928522331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9518368.5039314609</v>
      </c>
      <c r="N52" s="1148">
        <f>+'ASIGNACION INDEX'!D44</f>
        <v>0</v>
      </c>
      <c r="O52" s="1149">
        <f>SUM(O36:O51)</f>
        <v>9518368.5039314609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11884930.829168741</v>
      </c>
      <c r="N60" s="15">
        <f>+'ASIGNACION INDEX'!D52</f>
        <v>0</v>
      </c>
      <c r="O60" s="336">
        <f>SUM(O22,O33,O52,O57,O14)</f>
        <v>82734304.829168737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CONV.IyM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338950.50787303312</v>
      </c>
      <c r="H84" s="14">
        <f t="shared" ref="H84:H92" si="17">+G84*0.03</f>
        <v>10168.515236190993</v>
      </c>
      <c r="I84" s="14">
        <f>+G84*'BIENES DE CAPITAL'!$F137</f>
        <v>0</v>
      </c>
      <c r="J84" s="14">
        <f t="shared" ref="J84:J92" si="18">+G84*E84+H84*E84+E84*I84</f>
        <v>349119.0231092241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349119.0231092241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5479.3125541014379</v>
      </c>
      <c r="M89" s="78">
        <f t="shared" si="19"/>
        <v>5479.3125541014379</v>
      </c>
      <c r="N89" s="15" t="str">
        <f>+'ASIGNACION INDEX'!D81</f>
        <v>IPC</v>
      </c>
      <c r="O89" s="335">
        <f t="shared" si="16"/>
        <v>5479.3125541014379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114624.76036351814</v>
      </c>
      <c r="H92" s="14">
        <f t="shared" si="17"/>
        <v>3438.742810905544</v>
      </c>
      <c r="I92" s="14">
        <f>+G92*'BIENES DE CAPITAL'!$F145</f>
        <v>0</v>
      </c>
      <c r="J92" s="14">
        <f t="shared" si="18"/>
        <v>118063.50317442369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118063.50317442369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671520.5475480078</v>
      </c>
      <c r="K95" s="15">
        <f>+'ASIGNACION INDEX'!C87</f>
        <v>0</v>
      </c>
      <c r="L95" s="88"/>
      <c r="M95" s="88">
        <f>SUM(M82:M94)</f>
        <v>189102.1445505633</v>
      </c>
      <c r="N95" s="15">
        <f>+'ASIGNACION INDEX'!D87</f>
        <v>0</v>
      </c>
      <c r="O95" s="336">
        <f>SUM(O82:O94)</f>
        <v>860622.69209857122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0.67655048024927888</v>
      </c>
      <c r="M100" s="78">
        <f>+L100*E100</f>
        <v>389.01652614333534</v>
      </c>
      <c r="N100" s="15" t="str">
        <f>+'ASIGNACION INDEX'!D92</f>
        <v>IPC</v>
      </c>
      <c r="O100" s="335">
        <f>+J100+M100</f>
        <v>389.01652614333534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4126.5467625312076</v>
      </c>
      <c r="M104" s="78">
        <f>+L104*E104</f>
        <v>4126.5467625312076</v>
      </c>
      <c r="N104" s="15" t="str">
        <f>+'ASIGNACION INDEX'!D96</f>
        <v>IPC</v>
      </c>
      <c r="O104" s="335">
        <f>+J104+M104</f>
        <v>4126.5467625312076</v>
      </c>
      <c r="P104" s="347" t="s">
        <v>617</v>
      </c>
      <c r="Q104" s="194"/>
      <c r="R104" s="78">
        <f>+HLOOKUP($F$82,SSEE!$B$4:$Y$150,147,FALSE)+HLOOKUP("CONV.IN-OUT.300",SSEE!$B$4:$Y$150,147,FALSE)</f>
        <v>4126.5467625312076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570976.34597776039</v>
      </c>
      <c r="N105" s="15">
        <f>+'ASIGNACION INDEX'!D97</f>
        <v>0</v>
      </c>
      <c r="O105" s="336">
        <f>SUM(O99:O104)</f>
        <v>570976.34597776039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172610.24709449784</v>
      </c>
      <c r="M108" s="78">
        <f t="shared" ref="M108:M118" si="22">+L108*E108</f>
        <v>172610.24709449784</v>
      </c>
      <c r="N108" s="15" t="str">
        <f>+'ASIGNACION INDEX'!D100</f>
        <v>IPC</v>
      </c>
      <c r="O108" s="335">
        <f t="shared" ref="O108:O118" si="23">+J108+M108</f>
        <v>172610.24709449784</v>
      </c>
      <c r="P108" s="347" t="s">
        <v>618</v>
      </c>
      <c r="Q108" s="194"/>
      <c r="R108" s="78">
        <f>+HLOOKUP($F$82,SSEE!$B$4:$Y$138,72,FALSE)+HLOOKUP("CONV.IN-OUT.300",SSEE!$B$4:$Y$138,72,FALSE)</f>
        <v>172610.24709449784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106163.9880662683</v>
      </c>
      <c r="M109" s="78">
        <f t="shared" si="22"/>
        <v>106163.9880662683</v>
      </c>
      <c r="N109" s="15" t="str">
        <f>+'ASIGNACION INDEX'!D101</f>
        <v>IPC</v>
      </c>
      <c r="O109" s="335">
        <f t="shared" si="23"/>
        <v>106163.9880662683</v>
      </c>
      <c r="P109" s="347" t="s">
        <v>618</v>
      </c>
      <c r="Q109" s="194"/>
      <c r="R109" s="78">
        <f>+HLOOKUP($F$82,SSEE!$B$4:$Y$138,86,FALSE)+HLOOKUP("CONV.IN-OUT.300",SSEE!$B$4:$Y$138,86,FALSE)</f>
        <v>106163.9880662683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74723.071931429251</v>
      </c>
      <c r="M110" s="78">
        <f t="shared" si="22"/>
        <v>74723.071931429251</v>
      </c>
      <c r="N110" s="15" t="str">
        <f>+'ASIGNACION INDEX'!D102</f>
        <v>IPC</v>
      </c>
      <c r="O110" s="335">
        <f t="shared" si="23"/>
        <v>74723.071931429251</v>
      </c>
      <c r="P110" s="347" t="s">
        <v>618</v>
      </c>
      <c r="Q110" s="194"/>
      <c r="R110" s="78">
        <f>+HLOOKUP($F$82,SSEE!$B$4:$Y$138,102,FALSE)+HLOOKUP("CONV.IN-OUT.300",SSEE!$B$4:$Y$138,102,FALSE)</f>
        <v>74723.071931429251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318852.49074352637</v>
      </c>
      <c r="M111" s="78">
        <f t="shared" si="22"/>
        <v>318852.49074352637</v>
      </c>
      <c r="N111" s="15" t="str">
        <f>+'ASIGNACION INDEX'!D103</f>
        <v>IPC</v>
      </c>
      <c r="O111" s="335">
        <f t="shared" si="23"/>
        <v>318852.49074352637</v>
      </c>
      <c r="P111" s="347" t="s">
        <v>618</v>
      </c>
      <c r="Q111" s="194"/>
      <c r="R111" s="78">
        <f>+HLOOKUP($F$82,SSEE!$B$4:$Y$138,106,FALSE)+HLOOKUP("CONV.IN-OUT.300",SSEE!$B$4:$Y$138,106,FALSE)</f>
        <v>318852.49074352637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16986.473965478821</v>
      </c>
      <c r="M112" s="78">
        <f t="shared" si="22"/>
        <v>16986.473965478821</v>
      </c>
      <c r="N112" s="15" t="str">
        <f>+'ASIGNACION INDEX'!D104</f>
        <v>IPC</v>
      </c>
      <c r="O112" s="335">
        <f t="shared" si="23"/>
        <v>16986.473965478821</v>
      </c>
      <c r="P112" s="347" t="s">
        <v>618</v>
      </c>
      <c r="Q112" s="194"/>
      <c r="R112" s="78">
        <f>+HLOOKUP($F$82,SSEE!$B$4:$Y$138,115,FALSE)+HLOOKUP("CONV.IN-OUT.300",SSEE!$B$4:$Y$138,115,FALSE)</f>
        <v>16986.473965478821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36467.846562186802</v>
      </c>
      <c r="M118" s="78">
        <f t="shared" si="22"/>
        <v>36467.846562186802</v>
      </c>
      <c r="N118" s="15" t="str">
        <f>+'ASIGNACION INDEX'!D110</f>
        <v>IPC</v>
      </c>
      <c r="O118" s="335">
        <f t="shared" si="23"/>
        <v>36467.846562186802</v>
      </c>
      <c r="P118" s="348"/>
      <c r="Q118" s="194"/>
      <c r="R118" s="78">
        <f>+(HLOOKUP($F$82,SSEE!$B$4:$Y$163,159,FALSE)+HLOOKUP("CONV.IN-OUT.300",SSEE!$B$4:$Y$163,159,FALSE))*VLOOKUP($C$5,'Data SSEE'!$A$2:$L$21,11,FALSE)</f>
        <v>36467.846562186802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961697.88569597818</v>
      </c>
      <c r="N119" s="15">
        <f>+'ASIGNACION INDEX'!D111</f>
        <v>0</v>
      </c>
      <c r="O119" s="336">
        <f>SUM(O108:O118)</f>
        <v>961697.88569597818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3640049.5399328587</v>
      </c>
      <c r="K127" s="15">
        <f>+'ASIGNACION INDEX'!C119</f>
        <v>0</v>
      </c>
      <c r="L127" s="88"/>
      <c r="M127" s="88">
        <f>+M124+M95+M79+M105+M119</f>
        <v>2129453.4643044611</v>
      </c>
      <c r="N127" s="15">
        <f>+'ASIGNACION INDEX'!D119</f>
        <v>0</v>
      </c>
      <c r="O127" s="336">
        <f>+O124+O95+O79+O105+O119</f>
        <v>5769503.0042373193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607.55930884525173</v>
      </c>
      <c r="M176" s="78">
        <f t="shared" si="35"/>
        <v>607.55930884525173</v>
      </c>
      <c r="N176" s="15" t="str">
        <f>+'ASIGNACION INDEX'!D168</f>
        <v>IPC</v>
      </c>
      <c r="O176" s="335">
        <f t="shared" si="36"/>
        <v>607.55930884525173</v>
      </c>
      <c r="P176" s="348"/>
      <c r="Q176" s="194"/>
      <c r="R176" s="111">
        <f>+HLOOKUP($C$5,'Transporte LAT '!$A$3:$Z$41,39,FALSE)</f>
        <v>607.55930884525173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170298.20581477741</v>
      </c>
      <c r="N177" s="15">
        <f>+'ASIGNACION INDEX'!D169</f>
        <v>0</v>
      </c>
      <c r="O177" s="335">
        <f t="shared" si="36"/>
        <v>170298.20581477741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685607.24699913221</v>
      </c>
      <c r="N184" s="15">
        <f>+'ASIGNACION INDEX'!D176</f>
        <v>0</v>
      </c>
      <c r="O184" s="336">
        <f>+O182+O147+O177+O158</f>
        <v>804358.63365806453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3125785.8263472449</v>
      </c>
      <c r="N188" s="15" t="str">
        <f>+'ASIGNACION INDEX'!D180</f>
        <v>IPC</v>
      </c>
      <c r="O188" s="335">
        <f t="shared" si="37"/>
        <v>3125785.8263472449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446540.83233532065</v>
      </c>
      <c r="N192" s="15" t="str">
        <f>+'ASIGNACION INDEX'!D184</f>
        <v>IPC</v>
      </c>
      <c r="O192" s="335">
        <f t="shared" si="37"/>
        <v>446540.83233532065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1786163.3293412826</v>
      </c>
      <c r="N193" s="15" t="str">
        <f>+'ASIGNACION INDEX'!D185</f>
        <v>IPC</v>
      </c>
      <c r="O193" s="335">
        <f t="shared" si="37"/>
        <v>1786163.3293412826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893081.6646706413</v>
      </c>
      <c r="N194" s="15" t="str">
        <f>+'ASIGNACION INDEX'!D186</f>
        <v>IPC</v>
      </c>
      <c r="O194" s="335">
        <f t="shared" si="37"/>
        <v>893081.6646706413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446540.83233532065</v>
      </c>
      <c r="N195" s="15" t="str">
        <f>+'ASIGNACION INDEX'!D187</f>
        <v>IPC</v>
      </c>
      <c r="O195" s="335">
        <f t="shared" si="37"/>
        <v>446540.83233532065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893081.6646706413</v>
      </c>
      <c r="N197" s="15" t="str">
        <f>+'ASIGNACION INDEX'!D189</f>
        <v>IPC</v>
      </c>
      <c r="O197" s="335">
        <f t="shared" si="37"/>
        <v>893081.6646706413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7711194.1497004516</v>
      </c>
      <c r="N200" s="182"/>
      <c r="O200" s="341">
        <f>SUM(O186:O199)</f>
        <v>7711194.1497004516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74608174.926591799</v>
      </c>
      <c r="K207" s="192"/>
      <c r="L207" s="191"/>
      <c r="M207" s="191">
        <f>+$M$127+M60+M200+$M$184</f>
        <v>22411185.690172788</v>
      </c>
      <c r="N207" s="193"/>
      <c r="O207" s="343">
        <f>+$O$127+O60+O200+$O$184</f>
        <v>97019360.616764575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17185094.711746879</v>
      </c>
      <c r="O215" s="270">
        <f t="shared" ref="O215:O217" si="41">SUM(H215:N215)</f>
        <v>89877887.690804362</v>
      </c>
      <c r="P215" s="271">
        <f t="shared" ref="P215:V217" si="42">+H215/$O215</f>
        <v>0.78828481421074592</v>
      </c>
      <c r="Q215" s="271">
        <f t="shared" si="42"/>
        <v>0</v>
      </c>
      <c r="R215" s="271">
        <f t="shared" si="42"/>
        <v>2.05102614938967E-2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0.19120492429535735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3640049.5399328587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2627613.4822840188</v>
      </c>
      <c r="O216" s="270">
        <f t="shared" si="41"/>
        <v>6267663.022216877</v>
      </c>
      <c r="P216" s="271">
        <f t="shared" si="42"/>
        <v>0</v>
      </c>
      <c r="Q216" s="271">
        <f t="shared" si="42"/>
        <v>0</v>
      </c>
      <c r="R216" s="271">
        <f t="shared" si="42"/>
        <v>0.58076663136324302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0.41923336863675703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755058.51708441088</v>
      </c>
      <c r="O217" s="270">
        <f t="shared" si="41"/>
        <v>873809.90374334308</v>
      </c>
      <c r="P217" s="271">
        <f t="shared" si="42"/>
        <v>0</v>
      </c>
      <c r="Q217" s="271">
        <f t="shared" si="42"/>
        <v>0</v>
      </c>
      <c r="R217" s="271">
        <f t="shared" si="42"/>
        <v>0.13590071038358487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0.86409928961641513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3640049.5399328587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2129453.4643044611</v>
      </c>
      <c r="O219" s="212">
        <f>SUM(H219:N219)</f>
        <v>5769503.0042373203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0.63091214915036564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0.3690878508496343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685607.24699913198</v>
      </c>
      <c r="O220" s="212">
        <f>SUM(H220:N220)</f>
        <v>804358.63365806418</v>
      </c>
      <c r="P220" s="264">
        <f>+H220/$O220</f>
        <v>0</v>
      </c>
      <c r="Q220" s="264">
        <f t="shared" si="46"/>
        <v>0</v>
      </c>
      <c r="R220" s="264">
        <f t="shared" si="46"/>
        <v>0.14763487540237419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0.85236512459762592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5602219.9056492681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20567766.711115308</v>
      </c>
      <c r="O224" s="214">
        <f>SUM(H224:N224)</f>
        <v>97019360.616764575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0.73026016198830213</v>
      </c>
      <c r="I225" s="216">
        <f t="shared" si="49"/>
        <v>0</v>
      </c>
      <c r="J225" s="216">
        <f t="shared" si="49"/>
        <v>5.7743319168826038E-2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0.21199651884287182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7143582.8616356142</v>
      </c>
      <c r="I230" s="195">
        <f>+$O200*($O$127/(O60+$O$127+$O$184))</f>
        <v>498160.01797955768</v>
      </c>
      <c r="J230" s="1274">
        <f>+$O200*($O$184/(O60+$O$127+$O$184))</f>
        <v>69451.270085278855</v>
      </c>
      <c r="K230" s="265">
        <f>+SUM(H230:J230)</f>
        <v>7711194.1497004507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961BC-6C80-4896-89B7-784D80810595}">
  <sheetPr codeName="Hoja102"/>
  <dimension ref="A2:W230"/>
  <sheetViews>
    <sheetView showGridLines="0" zoomScale="40" zoomScaleNormal="40" workbookViewId="0">
      <pane xSplit="3" ySplit="9" topLeftCell="D149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772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0.83524740410242559</v>
      </c>
      <c r="M27" s="78">
        <f t="shared" ref="M27" si="6">+L27*E27</f>
        <v>16226.351319497822</v>
      </c>
      <c r="N27" s="15" t="str">
        <f>+'ASIGNACION INDEX'!D19</f>
        <v>IPC</v>
      </c>
      <c r="O27" s="335">
        <f t="shared" ref="O27" si="7">+J27+M27</f>
        <v>16226.351319497822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16226.351319497822</v>
      </c>
      <c r="N33" s="15">
        <f>+'ASIGNACION INDEX'!D25</f>
        <v>0</v>
      </c>
      <c r="O33" s="336">
        <f>SUM(O26:O32)</f>
        <v>16226.351319497822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806889.77501906594</v>
      </c>
      <c r="M36" s="1137">
        <f t="shared" ref="M36:M51" si="10">+L36*E36</f>
        <v>806889.77501906594</v>
      </c>
      <c r="N36" s="1138" t="str">
        <f>+'ASIGNACION INDEX'!D28</f>
        <v>IPC</v>
      </c>
      <c r="O36" s="1139">
        <f t="shared" ref="O36:O51" si="11">+J36+M36</f>
        <v>806889.77501906594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95747.642150896034</v>
      </c>
      <c r="M38" s="1097">
        <f t="shared" si="10"/>
        <v>95747.642150896034</v>
      </c>
      <c r="N38" s="1102" t="str">
        <f>+'ASIGNACION INDEX'!D30</f>
        <v>IPC</v>
      </c>
      <c r="O38" s="1099">
        <f t="shared" si="11"/>
        <v>95747.642150896034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225603.49380701798</v>
      </c>
      <c r="M39" s="1097">
        <f t="shared" si="10"/>
        <v>225603.49380701798</v>
      </c>
      <c r="N39" s="1102" t="str">
        <f>+'ASIGNACION INDEX'!D31</f>
        <v>IPC</v>
      </c>
      <c r="O39" s="1099">
        <f t="shared" si="11"/>
        <v>225603.49380701798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1024022.834908196</v>
      </c>
      <c r="M40" s="1097">
        <f t="shared" si="10"/>
        <v>1024022.834908196</v>
      </c>
      <c r="N40" s="1102" t="str">
        <f>+'ASIGNACION INDEX'!D32</f>
        <v>IPC</v>
      </c>
      <c r="O40" s="1099">
        <f t="shared" si="11"/>
        <v>1024022.834908196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469904.11304856179</v>
      </c>
      <c r="M41" s="1097">
        <f t="shared" si="10"/>
        <v>469904.11304856179</v>
      </c>
      <c r="N41" s="1102" t="str">
        <f>+'ASIGNACION INDEX'!D33</f>
        <v>IPC</v>
      </c>
      <c r="O41" s="1099">
        <f t="shared" si="11"/>
        <v>469904.11304856179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132145.93857601975</v>
      </c>
      <c r="M42" s="1097">
        <f t="shared" si="10"/>
        <v>132145.93857601975</v>
      </c>
      <c r="N42" s="1102" t="str">
        <f>+'ASIGNACION INDEX'!D34</f>
        <v>IPC</v>
      </c>
      <c r="O42" s="1099">
        <f t="shared" si="11"/>
        <v>132145.93857601975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1742647.4543196843</v>
      </c>
      <c r="M44" s="1097">
        <f t="shared" si="10"/>
        <v>1742647.4543196843</v>
      </c>
      <c r="N44" s="1102" t="str">
        <f>+'ASIGNACION INDEX'!D36</f>
        <v>IPC</v>
      </c>
      <c r="O44" s="1099">
        <f t="shared" si="11"/>
        <v>1742647.4543196843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208839.01122959136</v>
      </c>
      <c r="M45" s="1097">
        <f t="shared" si="10"/>
        <v>208839.01122959136</v>
      </c>
      <c r="N45" s="1102" t="str">
        <f>+'ASIGNACION INDEX'!D37</f>
        <v>IPC</v>
      </c>
      <c r="O45" s="1099">
        <f t="shared" si="11"/>
        <v>208839.01122959136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221985.10516260899</v>
      </c>
      <c r="M46" s="1097">
        <f t="shared" si="10"/>
        <v>221985.10516260899</v>
      </c>
      <c r="N46" s="1102" t="str">
        <f>+'ASIGNACION INDEX'!D38</f>
        <v>IPC</v>
      </c>
      <c r="O46" s="1099">
        <f t="shared" si="11"/>
        <v>221985.10516260899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477231.76235939754</v>
      </c>
      <c r="M47" s="1097">
        <f t="shared" si="10"/>
        <v>477231.76235939754</v>
      </c>
      <c r="N47" s="1102" t="str">
        <f>+'ASIGNACION INDEX'!D39</f>
        <v>IPC</v>
      </c>
      <c r="O47" s="1099">
        <f t="shared" si="11"/>
        <v>477231.76235939754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2685711.8384896419</v>
      </c>
      <c r="M49" s="1097">
        <f t="shared" si="10"/>
        <v>2685711.8384896419</v>
      </c>
      <c r="N49" s="1102" t="str">
        <f>+'ASIGNACION INDEX'!D41</f>
        <v>IPC</v>
      </c>
      <c r="O49" s="1099">
        <f t="shared" si="11"/>
        <v>2685711.8384896419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36503.655109641535</v>
      </c>
      <c r="M50" s="1097">
        <f t="shared" si="10"/>
        <v>36503.655109641535</v>
      </c>
      <c r="N50" s="1102" t="str">
        <f>+'ASIGNACION INDEX'!D42</f>
        <v>IPC</v>
      </c>
      <c r="O50" s="1099">
        <f t="shared" si="11"/>
        <v>36503.655109641535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9581088.4837614726</v>
      </c>
      <c r="N52" s="1148">
        <f>+'ASIGNACION INDEX'!D44</f>
        <v>0</v>
      </c>
      <c r="O52" s="1149">
        <f>SUM(O36:O51)</f>
        <v>9581088.4837614726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11950733.814138448</v>
      </c>
      <c r="N60" s="15">
        <f>+'ASIGNACION INDEX'!D52</f>
        <v>0</v>
      </c>
      <c r="O60" s="336">
        <f>SUM(O22,O33,O52,O57,O14)</f>
        <v>82800107.814138442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CONV.BSyT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203372.23199533951</v>
      </c>
      <c r="H84" s="14">
        <f t="shared" ref="H84:H92" si="17">+G84*0.03</f>
        <v>6101.1669598601848</v>
      </c>
      <c r="I84" s="14">
        <f>+G84*'BIENES DE CAPITAL'!$F137</f>
        <v>0</v>
      </c>
      <c r="J84" s="14">
        <f t="shared" ref="J84:J92" si="18">+G84*E84+H84*E84+E84*I84</f>
        <v>209473.39895519969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209473.39895519969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30913.972172000002</v>
      </c>
      <c r="H85" s="14">
        <f t="shared" si="17"/>
        <v>927.41916516000003</v>
      </c>
      <c r="I85" s="14">
        <f>+G85*'BIENES DE CAPITAL'!$F138</f>
        <v>0</v>
      </c>
      <c r="J85" s="14">
        <f t="shared" si="18"/>
        <v>31841.391337160003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31841.391337160003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6316.3961361022475</v>
      </c>
      <c r="M89" s="78">
        <f t="shared" si="19"/>
        <v>6316.3961361022475</v>
      </c>
      <c r="N89" s="15" t="str">
        <f>+'ASIGNACION INDEX'!D81</f>
        <v>IPC</v>
      </c>
      <c r="O89" s="335">
        <f t="shared" si="16"/>
        <v>6316.3961361022475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97563.95200406987</v>
      </c>
      <c r="M90" s="78">
        <f t="shared" si="19"/>
        <v>97563.95200406987</v>
      </c>
      <c r="N90" s="15" t="str">
        <f>+'ASIGNACION INDEX'!D82</f>
        <v>IPC</v>
      </c>
      <c r="O90" s="335">
        <f t="shared" si="16"/>
        <v>97563.95200406987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74933.033352981976</v>
      </c>
      <c r="H92" s="14">
        <f t="shared" si="17"/>
        <v>2247.9910005894594</v>
      </c>
      <c r="I92" s="14">
        <f>+G92*'BIENES DE CAPITAL'!$F145</f>
        <v>0</v>
      </c>
      <c r="J92" s="14">
        <f t="shared" si="18"/>
        <v>77181.02435357144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77181.02435357144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477630.81464593112</v>
      </c>
      <c r="K95" s="15">
        <f>+'ASIGNACION INDEX'!C87</f>
        <v>0</v>
      </c>
      <c r="L95" s="88"/>
      <c r="M95" s="88">
        <f>SUM(M82:M94)</f>
        <v>157417.91079787415</v>
      </c>
      <c r="N95" s="15">
        <f>+'ASIGNACION INDEX'!D87</f>
        <v>0</v>
      </c>
      <c r="O95" s="336">
        <f>SUM(O82:O94)</f>
        <v>635048.72544380534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0.83524740410242559</v>
      </c>
      <c r="M100" s="78">
        <f>+L100*E100</f>
        <v>480.26725735889471</v>
      </c>
      <c r="N100" s="15" t="str">
        <f>+'ASIGNACION INDEX'!D92</f>
        <v>IPC</v>
      </c>
      <c r="O100" s="335">
        <f>+J100+M100</f>
        <v>480.26725735889471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4647.0209503944079</v>
      </c>
      <c r="M104" s="78">
        <f>+L104*E104</f>
        <v>4647.0209503944079</v>
      </c>
      <c r="N104" s="15" t="str">
        <f>+'ASIGNACION INDEX'!D96</f>
        <v>IPC</v>
      </c>
      <c r="O104" s="335">
        <f>+J104+M104</f>
        <v>4647.0209503944079</v>
      </c>
      <c r="P104" s="347" t="s">
        <v>617</v>
      </c>
      <c r="Q104" s="194"/>
      <c r="R104" s="78">
        <f>+HLOOKUP($F$82,SSEE!$B$4:$Y$150,147,FALSE)+HLOOKUP("CONV.IN-OUT.300",SSEE!$B$4:$Y$150,147,FALSE)</f>
        <v>4647.0209503944079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571588.07089683926</v>
      </c>
      <c r="N105" s="15">
        <f>+'ASIGNACION INDEX'!D97</f>
        <v>0</v>
      </c>
      <c r="O105" s="336">
        <f>SUM(O99:O104)</f>
        <v>571588.07089683926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144447.84630097714</v>
      </c>
      <c r="M108" s="78">
        <f t="shared" ref="M108:M118" si="22">+L108*E108</f>
        <v>144447.84630097714</v>
      </c>
      <c r="N108" s="15" t="str">
        <f>+'ASIGNACION INDEX'!D100</f>
        <v>IPC</v>
      </c>
      <c r="O108" s="335">
        <f t="shared" ref="O108:O118" si="23">+J108+M108</f>
        <v>144447.84630097714</v>
      </c>
      <c r="P108" s="347" t="s">
        <v>618</v>
      </c>
      <c r="Q108" s="194"/>
      <c r="R108" s="78">
        <f>+HLOOKUP($F$82,SSEE!$B$4:$Y$138,72,FALSE)+HLOOKUP("CONV.IN-OUT.300",SSEE!$B$4:$Y$138,72,FALSE)</f>
        <v>144447.84630097714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79272.184862428097</v>
      </c>
      <c r="M109" s="78">
        <f t="shared" si="22"/>
        <v>79272.184862428097</v>
      </c>
      <c r="N109" s="15" t="str">
        <f>+'ASIGNACION INDEX'!D101</f>
        <v>IPC</v>
      </c>
      <c r="O109" s="335">
        <f t="shared" si="23"/>
        <v>79272.184862428097</v>
      </c>
      <c r="P109" s="347" t="s">
        <v>618</v>
      </c>
      <c r="Q109" s="194"/>
      <c r="R109" s="78">
        <f>+HLOOKUP($F$82,SSEE!$B$4:$Y$138,86,FALSE)+HLOOKUP("CONV.IN-OUT.300",SSEE!$B$4:$Y$138,86,FALSE)</f>
        <v>79272.184862428097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60308.751125780225</v>
      </c>
      <c r="M110" s="78">
        <f t="shared" si="22"/>
        <v>60308.751125780225</v>
      </c>
      <c r="N110" s="15" t="str">
        <f>+'ASIGNACION INDEX'!D102</f>
        <v>IPC</v>
      </c>
      <c r="O110" s="335">
        <f t="shared" si="23"/>
        <v>60308.751125780225</v>
      </c>
      <c r="P110" s="347" t="s">
        <v>618</v>
      </c>
      <c r="Q110" s="194"/>
      <c r="R110" s="78">
        <f>+HLOOKUP($F$82,SSEE!$B$4:$Y$138,102,FALSE)+HLOOKUP("CONV.IN-OUT.300",SSEE!$B$4:$Y$138,102,FALSE)</f>
        <v>60308.751125780225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241566.82045890164</v>
      </c>
      <c r="M111" s="78">
        <f t="shared" si="22"/>
        <v>241566.82045890164</v>
      </c>
      <c r="N111" s="15" t="str">
        <f>+'ASIGNACION INDEX'!D103</f>
        <v>IPC</v>
      </c>
      <c r="O111" s="335">
        <f t="shared" si="23"/>
        <v>241566.82045890164</v>
      </c>
      <c r="P111" s="347" t="s">
        <v>618</v>
      </c>
      <c r="Q111" s="194"/>
      <c r="R111" s="78">
        <f>+HLOOKUP($F$82,SSEE!$B$4:$Y$138,106,FALSE)+HLOOKUP("CONV.IN-OUT.300",SSEE!$B$4:$Y$138,106,FALSE)</f>
        <v>241566.82045890164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15957.287718291704</v>
      </c>
      <c r="M112" s="78">
        <f t="shared" si="22"/>
        <v>15957.287718291704</v>
      </c>
      <c r="N112" s="15" t="str">
        <f>+'ASIGNACION INDEX'!D104</f>
        <v>IPC</v>
      </c>
      <c r="O112" s="335">
        <f t="shared" si="23"/>
        <v>15957.287718291704</v>
      </c>
      <c r="P112" s="347" t="s">
        <v>618</v>
      </c>
      <c r="Q112" s="194"/>
      <c r="R112" s="78">
        <f>+HLOOKUP($F$82,SSEE!$B$4:$Y$138,115,FALSE)+HLOOKUP("CONV.IN-OUT.300",SSEE!$B$4:$Y$138,115,FALSE)</f>
        <v>15957.287718291704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16638.813520073931</v>
      </c>
      <c r="M113" s="78">
        <f t="shared" si="22"/>
        <v>16638.813520073931</v>
      </c>
      <c r="N113" s="15" t="str">
        <f>+'ASIGNACION INDEX'!D105</f>
        <v>IPC</v>
      </c>
      <c r="O113" s="335">
        <f t="shared" si="23"/>
        <v>16638.813520073931</v>
      </c>
      <c r="P113" s="347" t="s">
        <v>618</v>
      </c>
      <c r="Q113" s="194"/>
      <c r="R113" s="78">
        <f>+HLOOKUP($F$82,SSEE!$B$4:$Y$138,118,FALSE)+HLOOKUP("CONV.IN-OUT.300",SSEE!$B$4:$Y$138,118,FALSE)</f>
        <v>16638.813520073931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72888.611108051846</v>
      </c>
      <c r="M118" s="78">
        <f t="shared" si="22"/>
        <v>72888.611108051846</v>
      </c>
      <c r="N118" s="15" t="str">
        <f>+'ASIGNACION INDEX'!D110</f>
        <v>IPC</v>
      </c>
      <c r="O118" s="335">
        <f t="shared" si="23"/>
        <v>72888.611108051846</v>
      </c>
      <c r="P118" s="348"/>
      <c r="Q118" s="194"/>
      <c r="R118" s="78">
        <f>+(HLOOKUP($F$82,SSEE!$B$4:$Y$163,159,FALSE)+HLOOKUP("CONV.IN-OUT.300",SSEE!$B$4:$Y$163,159,FALSE))*VLOOKUP($C$5,'Data SSEE'!$A$2:$L$21,11,FALSE)</f>
        <v>72888.611108051846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847007.5062030066</v>
      </c>
      <c r="N119" s="15">
        <f>+'ASIGNACION INDEX'!D111</f>
        <v>0</v>
      </c>
      <c r="O119" s="336">
        <f>SUM(O108:O118)</f>
        <v>847007.5062030066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3446159.8070307821</v>
      </c>
      <c r="K127" s="15">
        <f>+'ASIGNACION INDEX'!C119</f>
        <v>0</v>
      </c>
      <c r="L127" s="88"/>
      <c r="M127" s="88">
        <f>+M124+M95+M79+M105+M119</f>
        <v>1983690.5759778791</v>
      </c>
      <c r="N127" s="15">
        <f>+'ASIGNACION INDEX'!D119</f>
        <v>0</v>
      </c>
      <c r="O127" s="336">
        <f>+O124+O95+O79+O105+O119</f>
        <v>5429850.3830086626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1253.898999106158</v>
      </c>
      <c r="M176" s="78">
        <f t="shared" si="35"/>
        <v>1253.898999106158</v>
      </c>
      <c r="N176" s="15" t="str">
        <f>+'ASIGNACION INDEX'!D168</f>
        <v>IPC</v>
      </c>
      <c r="O176" s="335">
        <f t="shared" si="36"/>
        <v>1253.898999106158</v>
      </c>
      <c r="P176" s="348"/>
      <c r="Q176" s="194"/>
      <c r="R176" s="111">
        <f>+HLOOKUP($C$5,'Transporte LAT '!$A$3:$Z$41,39,FALSE)</f>
        <v>1253.898999106158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170944.54550503832</v>
      </c>
      <c r="N177" s="15">
        <f>+'ASIGNACION INDEX'!D169</f>
        <v>0</v>
      </c>
      <c r="O177" s="335">
        <f t="shared" si="36"/>
        <v>170944.54550503832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686253.58668939304</v>
      </c>
      <c r="N184" s="15">
        <f>+'ASIGNACION INDEX'!D176</f>
        <v>0</v>
      </c>
      <c r="O184" s="336">
        <f>+O182+O147+O177+O158</f>
        <v>805004.97334832535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3116223.71096734</v>
      </c>
      <c r="N188" s="15" t="str">
        <f>+'ASIGNACION INDEX'!D180</f>
        <v>IPC</v>
      </c>
      <c r="O188" s="335">
        <f t="shared" si="37"/>
        <v>3116223.71096734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445174.8158524771</v>
      </c>
      <c r="N192" s="15" t="str">
        <f>+'ASIGNACION INDEX'!D184</f>
        <v>IPC</v>
      </c>
      <c r="O192" s="335">
        <f t="shared" si="37"/>
        <v>445174.8158524771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1780699.2634099084</v>
      </c>
      <c r="N193" s="15" t="str">
        <f>+'ASIGNACION INDEX'!D185</f>
        <v>IPC</v>
      </c>
      <c r="O193" s="335">
        <f t="shared" si="37"/>
        <v>1780699.2634099084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890349.6317049542</v>
      </c>
      <c r="N194" s="15" t="str">
        <f>+'ASIGNACION INDEX'!D186</f>
        <v>IPC</v>
      </c>
      <c r="O194" s="335">
        <f t="shared" si="37"/>
        <v>890349.6317049542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445174.8158524771</v>
      </c>
      <c r="N195" s="15" t="str">
        <f>+'ASIGNACION INDEX'!D187</f>
        <v>IPC</v>
      </c>
      <c r="O195" s="335">
        <f t="shared" si="37"/>
        <v>445174.8158524771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890349.6317049542</v>
      </c>
      <c r="N197" s="15" t="str">
        <f>+'ASIGNACION INDEX'!D189</f>
        <v>IPC</v>
      </c>
      <c r="O197" s="335">
        <f t="shared" si="37"/>
        <v>890349.6317049542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7687971.8694921117</v>
      </c>
      <c r="N200" s="182"/>
      <c r="O200" s="341">
        <f>SUM(O186:O199)</f>
        <v>7687971.8694921117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74414285.193689719</v>
      </c>
      <c r="K207" s="192"/>
      <c r="L207" s="191"/>
      <c r="M207" s="191">
        <f>+$M$127+M60+M200+$M$184</f>
        <v>22308649.846297834</v>
      </c>
      <c r="N207" s="193"/>
      <c r="O207" s="343">
        <f>+$O$127+O60+O200+$O$184</f>
        <v>96722935.039987534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17256920.753904514</v>
      </c>
      <c r="O215" s="270">
        <f t="shared" ref="O215:O217" si="41">SUM(H215:N215)</f>
        <v>89949713.732961982</v>
      </c>
      <c r="P215" s="271">
        <f t="shared" ref="P215:V217" si="42">+H215/$O215</f>
        <v>0.78765535830757538</v>
      </c>
      <c r="Q215" s="271">
        <f t="shared" si="42"/>
        <v>0</v>
      </c>
      <c r="R215" s="271">
        <f t="shared" si="42"/>
        <v>2.0493883777441727E-2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0.19185075791498304</v>
      </c>
      <c r="W215" s="272">
        <f t="shared" ref="W215:W217" si="43">SUM(P215:V215)</f>
        <v>1.0000000000000002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3446159.8070307821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2452546.130173862</v>
      </c>
      <c r="O216" s="270">
        <f t="shared" si="41"/>
        <v>5898705.9372046441</v>
      </c>
      <c r="P216" s="271">
        <f t="shared" si="42"/>
        <v>0</v>
      </c>
      <c r="Q216" s="271">
        <f t="shared" si="42"/>
        <v>0</v>
      </c>
      <c r="R216" s="271">
        <f t="shared" si="42"/>
        <v>0.58422302174701957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0.41577697825298043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755763.98316197831</v>
      </c>
      <c r="O217" s="270">
        <f t="shared" si="41"/>
        <v>874515.36982091051</v>
      </c>
      <c r="P217" s="271">
        <f t="shared" si="42"/>
        <v>0</v>
      </c>
      <c r="Q217" s="271">
        <f t="shared" si="42"/>
        <v>0</v>
      </c>
      <c r="R217" s="271">
        <f t="shared" si="42"/>
        <v>0.13579108013075974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0.86420891986924031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3446159.8070307821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1983690.5759778789</v>
      </c>
      <c r="O219" s="212">
        <f>SUM(H219:N219)</f>
        <v>5429850.3830086607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0.63466938570069353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0.36533061429930652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686253.58668939292</v>
      </c>
      <c r="O220" s="212">
        <f>SUM(H220:N220)</f>
        <v>805004.97334832512</v>
      </c>
      <c r="P220" s="264">
        <f>+H220/$O220</f>
        <v>0</v>
      </c>
      <c r="Q220" s="264">
        <f t="shared" si="46"/>
        <v>0</v>
      </c>
      <c r="R220" s="264">
        <f t="shared" si="46"/>
        <v>0.14751633914135906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0.85248366085864102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5408330.172747191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20465230.867240354</v>
      </c>
      <c r="O224" s="214">
        <f>SUM(H224:N224)</f>
        <v>96722935.039987549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0.73249818122981059</v>
      </c>
      <c r="I225" s="216">
        <f t="shared" si="49"/>
        <v>0</v>
      </c>
      <c r="J225" s="216">
        <f t="shared" si="49"/>
        <v>5.5915695388185437E-2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0.21158612338200392</v>
      </c>
      <c r="O225" s="216">
        <f>SUM(H225:N225)</f>
        <v>0.99999999999999989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7149605.9188235439</v>
      </c>
      <c r="I230" s="195">
        <f>+$O200*($O$127/(O60+$O$127+$O$184))</f>
        <v>468855.55419598299</v>
      </c>
      <c r="J230" s="1274">
        <f>+$O200*($O$184/(O60+$O$127+$O$184))</f>
        <v>69510.396472585373</v>
      </c>
      <c r="K230" s="265">
        <f>+SUM(H230:J230)</f>
        <v>7687971.8694921127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A4B5D-2E81-4EE3-86DF-C284E3E2579F}">
  <sheetPr codeName="Hoja103"/>
  <dimension ref="A2:W230"/>
  <sheetViews>
    <sheetView showGridLines="0" zoomScale="70" zoomScaleNormal="70" workbookViewId="0">
      <pane xSplit="3" ySplit="9" topLeftCell="L266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773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7.3334730233006447</v>
      </c>
      <c r="M27" s="78">
        <f t="shared" ref="M27" si="6">+L27*E27</f>
        <v>142467.38042366161</v>
      </c>
      <c r="N27" s="15" t="str">
        <f>+'ASIGNACION INDEX'!D19</f>
        <v>IPC</v>
      </c>
      <c r="O27" s="335">
        <f t="shared" ref="O27" si="7">+J27+M27</f>
        <v>142467.38042366161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142467.38042366161</v>
      </c>
      <c r="N33" s="15">
        <f>+'ASIGNACION INDEX'!D25</f>
        <v>0</v>
      </c>
      <c r="O33" s="336">
        <f>SUM(O26:O32)</f>
        <v>142467.38042366161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790207.08329251944</v>
      </c>
      <c r="M36" s="1137">
        <f t="shared" ref="M36:M51" si="10">+L36*E36</f>
        <v>790207.08329251944</v>
      </c>
      <c r="N36" s="1138" t="str">
        <f>+'ASIGNACION INDEX'!D28</f>
        <v>IPC</v>
      </c>
      <c r="O36" s="1139">
        <f t="shared" ref="O36:O51" si="11">+J36+M36</f>
        <v>790207.08329251944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94652.86722708639</v>
      </c>
      <c r="M38" s="1097">
        <f t="shared" si="10"/>
        <v>94652.86722708639</v>
      </c>
      <c r="N38" s="1102" t="str">
        <f>+'ASIGNACION INDEX'!D30</f>
        <v>IPC</v>
      </c>
      <c r="O38" s="1099">
        <f t="shared" si="11"/>
        <v>94652.86722708639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223023.95198023831</v>
      </c>
      <c r="M39" s="1097">
        <f t="shared" si="10"/>
        <v>223023.95198023831</v>
      </c>
      <c r="N39" s="1102" t="str">
        <f>+'ASIGNACION INDEX'!D31</f>
        <v>IPC</v>
      </c>
      <c r="O39" s="1099">
        <f t="shared" si="11"/>
        <v>223023.95198023831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1012314.1964928586</v>
      </c>
      <c r="M40" s="1097">
        <f t="shared" si="10"/>
        <v>1012314.1964928586</v>
      </c>
      <c r="N40" s="1102" t="str">
        <f>+'ASIGNACION INDEX'!D32</f>
        <v>IPC</v>
      </c>
      <c r="O40" s="1099">
        <f t="shared" si="11"/>
        <v>1012314.1964928586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464531.24716900487</v>
      </c>
      <c r="M41" s="1097">
        <f t="shared" si="10"/>
        <v>464531.24716900487</v>
      </c>
      <c r="N41" s="1102" t="str">
        <f>+'ASIGNACION INDEX'!D33</f>
        <v>IPC</v>
      </c>
      <c r="O41" s="1099">
        <f t="shared" si="11"/>
        <v>464531.24716900487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130634.9869057079</v>
      </c>
      <c r="M42" s="1097">
        <f t="shared" si="10"/>
        <v>130634.9869057079</v>
      </c>
      <c r="N42" s="1102" t="str">
        <f>+'ASIGNACION INDEX'!D34</f>
        <v>IPC</v>
      </c>
      <c r="O42" s="1099">
        <f t="shared" si="11"/>
        <v>130634.9869057079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1722722.0891496129</v>
      </c>
      <c r="M44" s="1097">
        <f t="shared" si="10"/>
        <v>1722722.0891496129</v>
      </c>
      <c r="N44" s="1102" t="str">
        <f>+'ASIGNACION INDEX'!D36</f>
        <v>IPC</v>
      </c>
      <c r="O44" s="1099">
        <f t="shared" si="11"/>
        <v>1722722.0891496129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206451.15386338028</v>
      </c>
      <c r="M45" s="1097">
        <f t="shared" si="10"/>
        <v>206451.15386338028</v>
      </c>
      <c r="N45" s="1102" t="str">
        <f>+'ASIGNACION INDEX'!D37</f>
        <v>IPC</v>
      </c>
      <c r="O45" s="1099">
        <f t="shared" si="11"/>
        <v>206451.15386338028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219446.9358549171</v>
      </c>
      <c r="M46" s="1097">
        <f t="shared" si="10"/>
        <v>219446.9358549171</v>
      </c>
      <c r="N46" s="1102" t="str">
        <f>+'ASIGNACION INDEX'!D38</f>
        <v>IPC</v>
      </c>
      <c r="O46" s="1099">
        <f t="shared" si="11"/>
        <v>219446.9358549171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471775.11241439771</v>
      </c>
      <c r="M47" s="1097">
        <f t="shared" si="10"/>
        <v>471775.11241439771</v>
      </c>
      <c r="N47" s="1102" t="str">
        <f>+'ASIGNACION INDEX'!D39</f>
        <v>IPC</v>
      </c>
      <c r="O47" s="1099">
        <f t="shared" si="11"/>
        <v>471775.11241439771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2655003.5107720424</v>
      </c>
      <c r="M49" s="1097">
        <f t="shared" si="10"/>
        <v>2655003.5107720424</v>
      </c>
      <c r="N49" s="1102" t="str">
        <f>+'ASIGNACION INDEX'!D41</f>
        <v>IPC</v>
      </c>
      <c r="O49" s="1099">
        <f t="shared" si="11"/>
        <v>2655003.5107720424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36086.273695920136</v>
      </c>
      <c r="M50" s="1097">
        <f t="shared" si="10"/>
        <v>36086.273695920136</v>
      </c>
      <c r="N50" s="1102" t="str">
        <f>+'ASIGNACION INDEX'!D42</f>
        <v>IPC</v>
      </c>
      <c r="O50" s="1099">
        <f t="shared" si="11"/>
        <v>36086.273695920136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9480705.2683988363</v>
      </c>
      <c r="N52" s="1148">
        <f>+'ASIGNACION INDEX'!D44</f>
        <v>0</v>
      </c>
      <c r="O52" s="1149">
        <f>SUM(O36:O51)</f>
        <v>9480705.2683988363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11976591.627879975</v>
      </c>
      <c r="N60" s="15">
        <f>+'ASIGNACION INDEX'!D52</f>
        <v>0</v>
      </c>
      <c r="O60" s="336">
        <f>SUM(O22,O33,O52,O57,O14)</f>
        <v>82825965.627879977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GIS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783836.25947867113</v>
      </c>
      <c r="H84" s="14">
        <f t="shared" ref="H84:H92" si="17">+G84*0.03</f>
        <v>23515.087784360134</v>
      </c>
      <c r="I84" s="14">
        <f>+G84*'BIENES DE CAPITAL'!$F137</f>
        <v>0</v>
      </c>
      <c r="J84" s="14">
        <f t="shared" ref="J84:J92" si="18">+G84*E84+H84*E84+E84*I84</f>
        <v>807351.34726303129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807351.34726303129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8042.1020520000002</v>
      </c>
      <c r="H85" s="14">
        <f t="shared" si="17"/>
        <v>241.26306155999998</v>
      </c>
      <c r="I85" s="14">
        <f>+G85*'BIENES DE CAPITAL'!$F138</f>
        <v>0</v>
      </c>
      <c r="J85" s="14">
        <f t="shared" si="18"/>
        <v>8283.3651135599994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8283.3651135599994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37513</v>
      </c>
      <c r="M86" s="78">
        <f t="shared" si="19"/>
        <v>37513</v>
      </c>
      <c r="N86" s="15" t="str">
        <f>+'ASIGNACION INDEX'!D78</f>
        <v>IPC</v>
      </c>
      <c r="O86" s="335">
        <f t="shared" si="16"/>
        <v>37513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2836.7664432315137</v>
      </c>
      <c r="M89" s="78">
        <f t="shared" si="19"/>
        <v>2836.7664432315137</v>
      </c>
      <c r="N89" s="15" t="str">
        <f>+'ASIGNACION INDEX'!D81</f>
        <v>IPC</v>
      </c>
      <c r="O89" s="335">
        <f t="shared" si="16"/>
        <v>2836.7664432315137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48781.976002034935</v>
      </c>
      <c r="M90" s="78">
        <f t="shared" si="19"/>
        <v>48781.976002034935</v>
      </c>
      <c r="N90" s="15" t="str">
        <f>+'ASIGNACION INDEX'!D82</f>
        <v>IPC</v>
      </c>
      <c r="O90" s="335">
        <f t="shared" si="16"/>
        <v>48781.976002034935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25390.864368932045</v>
      </c>
      <c r="H92" s="14">
        <f t="shared" si="17"/>
        <v>761.72593106796137</v>
      </c>
      <c r="I92" s="14">
        <f>+G92*'BIENES DE CAPITAL'!$F145</f>
        <v>0</v>
      </c>
      <c r="J92" s="14">
        <f t="shared" si="18"/>
        <v>26152.590300000007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26152.590300000007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1000922.3026765913</v>
      </c>
      <c r="K95" s="15">
        <f>+'ASIGNACION INDEX'!C87</f>
        <v>0</v>
      </c>
      <c r="L95" s="88"/>
      <c r="M95" s="88">
        <f>SUM(M82:M94)</f>
        <v>112093.30510296847</v>
      </c>
      <c r="N95" s="15">
        <f>+'ASIGNACION INDEX'!D87</f>
        <v>0</v>
      </c>
      <c r="O95" s="336">
        <f>SUM(O82:O94)</f>
        <v>1113015.6077795597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7.3334730233006447</v>
      </c>
      <c r="M100" s="78">
        <f>+L100*E100</f>
        <v>4216.7469883978711</v>
      </c>
      <c r="N100" s="15" t="str">
        <f>+'ASIGNACION INDEX'!D92</f>
        <v>IPC</v>
      </c>
      <c r="O100" s="335">
        <f>+J100+M100</f>
        <v>4216.7469883978711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184352.85039164562</v>
      </c>
      <c r="M102" s="78">
        <f>+L102*E102</f>
        <v>184352.85039164562</v>
      </c>
      <c r="N102" s="15" t="str">
        <f>+'ASIGNACION INDEX'!D94</f>
        <v>IPC</v>
      </c>
      <c r="O102" s="335">
        <f>+J102+M102</f>
        <v>184352.85039164562</v>
      </c>
      <c r="P102" s="347" t="s">
        <v>617</v>
      </c>
      <c r="Q102" s="194"/>
      <c r="R102" s="78">
        <f>+HLOOKUP($F$82,SSEE!$B$4:$Y$150,140,FALSE)+HLOOKUP("CONV.IN-OUT.300",SSEE!$B$4:$Y$150,140,FALSE)</f>
        <v>184352.85039164562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3328.6823766166231</v>
      </c>
      <c r="M104" s="78">
        <f>+L104*E104</f>
        <v>3328.6823766166231</v>
      </c>
      <c r="N104" s="15" t="str">
        <f>+'ASIGNACION INDEX'!D96</f>
        <v>IPC</v>
      </c>
      <c r="O104" s="335">
        <f>+J104+M104</f>
        <v>3328.6823766166231</v>
      </c>
      <c r="P104" s="347" t="s">
        <v>617</v>
      </c>
      <c r="Q104" s="194"/>
      <c r="R104" s="78">
        <f>+HLOOKUP($F$82,SSEE!$B$4:$Y$150,147,FALSE)+HLOOKUP("CONV.IN-OUT.300",SSEE!$B$4:$Y$150,147,FALSE)</f>
        <v>3328.6823766166231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548993.53747519653</v>
      </c>
      <c r="N105" s="15">
        <f>+'ASIGNACION INDEX'!D97</f>
        <v>0</v>
      </c>
      <c r="O105" s="336">
        <f>SUM(O99:O104)</f>
        <v>548993.53747519653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158905.09665851374</v>
      </c>
      <c r="M108" s="78">
        <f t="shared" ref="M108:M118" si="22">+L108*E108</f>
        <v>158905.09665851374</v>
      </c>
      <c r="N108" s="15" t="str">
        <f>+'ASIGNACION INDEX'!D100</f>
        <v>IPC</v>
      </c>
      <c r="O108" s="335">
        <f t="shared" ref="O108:O118" si="23">+J108+M108</f>
        <v>158905.09665851374</v>
      </c>
      <c r="P108" s="347" t="s">
        <v>618</v>
      </c>
      <c r="Q108" s="194"/>
      <c r="R108" s="78">
        <f>+HLOOKUP($F$82,SSEE!$B$4:$Y$138,72,FALSE)+HLOOKUP("CONV.IN-OUT.300",SSEE!$B$4:$Y$138,72,FALSE)</f>
        <v>158905.09665851374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41880.897614678222</v>
      </c>
      <c r="M109" s="78">
        <f t="shared" si="22"/>
        <v>41880.897614678222</v>
      </c>
      <c r="N109" s="15" t="str">
        <f>+'ASIGNACION INDEX'!D101</f>
        <v>IPC</v>
      </c>
      <c r="O109" s="335">
        <f t="shared" si="23"/>
        <v>41880.897614678222</v>
      </c>
      <c r="P109" s="347" t="s">
        <v>618</v>
      </c>
      <c r="Q109" s="194"/>
      <c r="R109" s="78">
        <f>+HLOOKUP($F$82,SSEE!$B$4:$Y$138,86,FALSE)+HLOOKUP("CONV.IN-OUT.300",SSEE!$B$4:$Y$138,86,FALSE)</f>
        <v>41880.897614678222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39928.571268524756</v>
      </c>
      <c r="M110" s="78">
        <f t="shared" si="22"/>
        <v>39928.571268524756</v>
      </c>
      <c r="N110" s="15" t="str">
        <f>+'ASIGNACION INDEX'!D102</f>
        <v>IPC</v>
      </c>
      <c r="O110" s="335">
        <f t="shared" si="23"/>
        <v>39928.571268524756</v>
      </c>
      <c r="P110" s="347" t="s">
        <v>618</v>
      </c>
      <c r="Q110" s="194"/>
      <c r="R110" s="78">
        <f>+HLOOKUP($F$82,SSEE!$B$4:$Y$138,102,FALSE)+HLOOKUP("CONV.IN-OUT.300",SSEE!$B$4:$Y$138,102,FALSE)</f>
        <v>39928.571268524756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139808.99787842506</v>
      </c>
      <c r="M111" s="78">
        <f t="shared" si="22"/>
        <v>139808.99787842506</v>
      </c>
      <c r="N111" s="15" t="str">
        <f>+'ASIGNACION INDEX'!D103</f>
        <v>IPC</v>
      </c>
      <c r="O111" s="335">
        <f t="shared" si="23"/>
        <v>139808.99787842506</v>
      </c>
      <c r="P111" s="347" t="s">
        <v>618</v>
      </c>
      <c r="Q111" s="194"/>
      <c r="R111" s="78">
        <f>+HLOOKUP($F$82,SSEE!$B$4:$Y$138,106,FALSE)+HLOOKUP("CONV.IN-OUT.300",SSEE!$B$4:$Y$138,106,FALSE)</f>
        <v>139808.99787842506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14908.497923539117</v>
      </c>
      <c r="M112" s="78">
        <f t="shared" si="22"/>
        <v>14908.497923539117</v>
      </c>
      <c r="N112" s="15" t="str">
        <f>+'ASIGNACION INDEX'!D104</f>
        <v>IPC</v>
      </c>
      <c r="O112" s="335">
        <f t="shared" si="23"/>
        <v>14908.497923539117</v>
      </c>
      <c r="P112" s="347" t="s">
        <v>618</v>
      </c>
      <c r="Q112" s="194"/>
      <c r="R112" s="78">
        <f>+HLOOKUP($F$82,SSEE!$B$4:$Y$138,115,FALSE)+HLOOKUP("CONV.IN-OUT.300",SSEE!$B$4:$Y$138,115,FALSE)</f>
        <v>14908.497923539117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11647.169464051753</v>
      </c>
      <c r="M113" s="78">
        <f t="shared" si="22"/>
        <v>11647.169464051753</v>
      </c>
      <c r="N113" s="15" t="str">
        <f>+'ASIGNACION INDEX'!D105</f>
        <v>IPC</v>
      </c>
      <c r="O113" s="335">
        <f t="shared" si="23"/>
        <v>11647.169464051753</v>
      </c>
      <c r="P113" s="347" t="s">
        <v>618</v>
      </c>
      <c r="Q113" s="194"/>
      <c r="R113" s="78">
        <f>+HLOOKUP($F$82,SSEE!$B$4:$Y$138,118,FALSE)+HLOOKUP("CONV.IN-OUT.300",SSEE!$B$4:$Y$138,118,FALSE)</f>
        <v>11647.169464051753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82808.833688797618</v>
      </c>
      <c r="M116" s="78">
        <f t="shared" si="22"/>
        <v>82808.833688797618</v>
      </c>
      <c r="N116" s="15" t="str">
        <f>+'ASIGNACION INDEX'!D108</f>
        <v>IPC</v>
      </c>
      <c r="O116" s="335">
        <f t="shared" si="23"/>
        <v>82808.833688797618</v>
      </c>
      <c r="P116" s="347" t="s">
        <v>618</v>
      </c>
      <c r="Q116" s="194"/>
      <c r="R116" s="78">
        <f>+HLOOKUP($F$82,SSEE!$B$4:$Y$138,132,FALSE)+HLOOKUP("CONV.IN-OUT.300",SSEE!$B$4:$Y$138,132,FALSE)</f>
        <v>82808.833688797618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18527.296556129473</v>
      </c>
      <c r="M118" s="78">
        <f t="shared" si="22"/>
        <v>18527.296556129473</v>
      </c>
      <c r="N118" s="15" t="str">
        <f>+'ASIGNACION INDEX'!D110</f>
        <v>IPC</v>
      </c>
      <c r="O118" s="335">
        <f t="shared" si="23"/>
        <v>18527.296556129473</v>
      </c>
      <c r="P118" s="348"/>
      <c r="Q118" s="194"/>
      <c r="R118" s="78">
        <f>+(HLOOKUP($F$82,SSEE!$B$4:$Y$163,159,FALSE)+HLOOKUP("CONV.IN-OUT.300",SSEE!$B$4:$Y$163,159,FALSE))*VLOOKUP($C$5,'Data SSEE'!$A$2:$L$21,11,FALSE)</f>
        <v>18527.296556129473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644325.04582849168</v>
      </c>
      <c r="N119" s="15">
        <f>+'ASIGNACION INDEX'!D111</f>
        <v>0</v>
      </c>
      <c r="O119" s="336">
        <f>SUM(O108:O118)</f>
        <v>644325.04582849168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3969451.2950614421</v>
      </c>
      <c r="K127" s="15">
        <f>+'ASIGNACION INDEX'!C119</f>
        <v>0</v>
      </c>
      <c r="L127" s="88"/>
      <c r="M127" s="88">
        <f>+M124+M95+M79+M105+M119</f>
        <v>1713088.9764868158</v>
      </c>
      <c r="N127" s="15">
        <f>+'ASIGNACION INDEX'!D119</f>
        <v>0</v>
      </c>
      <c r="O127" s="336">
        <f>+O124+O95+O79+O105+O119</f>
        <v>5682540.2715482581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1069.6700870665979</v>
      </c>
      <c r="M176" s="78">
        <f t="shared" si="35"/>
        <v>1069.6700870665979</v>
      </c>
      <c r="N176" s="15" t="str">
        <f>+'ASIGNACION INDEX'!D168</f>
        <v>IPC</v>
      </c>
      <c r="O176" s="335">
        <f t="shared" si="36"/>
        <v>1069.6700870665979</v>
      </c>
      <c r="P176" s="348"/>
      <c r="Q176" s="194"/>
      <c r="R176" s="111">
        <f>+HLOOKUP($C$5,'Transporte LAT '!$A$3:$Z$41,39,FALSE)</f>
        <v>1069.6700870665979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170760.31659299874</v>
      </c>
      <c r="N177" s="15">
        <f>+'ASIGNACION INDEX'!D169</f>
        <v>0</v>
      </c>
      <c r="O177" s="335">
        <f t="shared" si="36"/>
        <v>170760.31659299874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686069.35777735361</v>
      </c>
      <c r="N184" s="15">
        <f>+'ASIGNACION INDEX'!D176</f>
        <v>0</v>
      </c>
      <c r="O184" s="336">
        <f>+O182+O147+O177+O158</f>
        <v>804820.74443628569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3125966.4325352581</v>
      </c>
      <c r="N188" s="15" t="str">
        <f>+'ASIGNACION INDEX'!D180</f>
        <v>IPC</v>
      </c>
      <c r="O188" s="335">
        <f t="shared" si="37"/>
        <v>3125966.4325352581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446566.6332193226</v>
      </c>
      <c r="N192" s="15" t="str">
        <f>+'ASIGNACION INDEX'!D184</f>
        <v>IPC</v>
      </c>
      <c r="O192" s="335">
        <f t="shared" si="37"/>
        <v>446566.6332193226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1786266.5328772904</v>
      </c>
      <c r="N193" s="15" t="str">
        <f>+'ASIGNACION INDEX'!D185</f>
        <v>IPC</v>
      </c>
      <c r="O193" s="335">
        <f t="shared" si="37"/>
        <v>1786266.5328772904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893133.26643864519</v>
      </c>
      <c r="N194" s="15" t="str">
        <f>+'ASIGNACION INDEX'!D186</f>
        <v>IPC</v>
      </c>
      <c r="O194" s="335">
        <f t="shared" si="37"/>
        <v>893133.26643864519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446566.6332193226</v>
      </c>
      <c r="N195" s="15" t="str">
        <f>+'ASIGNACION INDEX'!D187</f>
        <v>IPC</v>
      </c>
      <c r="O195" s="335">
        <f t="shared" si="37"/>
        <v>446566.6332193226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893133.26643864519</v>
      </c>
      <c r="N197" s="15" t="str">
        <f>+'ASIGNACION INDEX'!D189</f>
        <v>IPC</v>
      </c>
      <c r="O197" s="335">
        <f t="shared" si="37"/>
        <v>893133.26643864519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7711632.7647284837</v>
      </c>
      <c r="N200" s="182"/>
      <c r="O200" s="341">
        <f>SUM(O186:O199)</f>
        <v>7711632.7647284837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15.6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74937576.681720376</v>
      </c>
      <c r="K207" s="192"/>
      <c r="L207" s="191"/>
      <c r="M207" s="191">
        <f>+$M$127+M60+M200+$M$184</f>
        <v>22087382.726872627</v>
      </c>
      <c r="N207" s="193"/>
      <c r="O207" s="343">
        <f>+$O$127+O60+O200+$O$184</f>
        <v>97024959.408592999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hidden="1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17284663.409581348</v>
      </c>
      <c r="O215" s="270">
        <f t="shared" ref="O215:O217" si="41">SUM(H215:N215)</f>
        <v>89977456.388638824</v>
      </c>
      <c r="P215" s="271">
        <f t="shared" ref="P215:V217" si="42">+H215/$O215</f>
        <v>0.78741250134901497</v>
      </c>
      <c r="Q215" s="271">
        <f t="shared" si="42"/>
        <v>0</v>
      </c>
      <c r="R215" s="271">
        <f t="shared" si="42"/>
        <v>2.0487564919541776E-2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0.1920999337314433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3969451.2950614421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2203739.8725137752</v>
      </c>
      <c r="O216" s="270">
        <f t="shared" si="41"/>
        <v>6173191.1675752178</v>
      </c>
      <c r="P216" s="271">
        <f t="shared" si="42"/>
        <v>0</v>
      </c>
      <c r="Q216" s="271">
        <f t="shared" si="42"/>
        <v>0</v>
      </c>
      <c r="R216" s="271">
        <f t="shared" si="42"/>
        <v>0.64301447781352483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0.35698552218647511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755560.46572002675</v>
      </c>
      <c r="O217" s="270">
        <f t="shared" si="41"/>
        <v>874311.85237895895</v>
      </c>
      <c r="P217" s="271">
        <f t="shared" si="42"/>
        <v>0</v>
      </c>
      <c r="Q217" s="271">
        <f t="shared" si="42"/>
        <v>0</v>
      </c>
      <c r="R217" s="271">
        <f t="shared" si="42"/>
        <v>0.13582268882186102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0.86417731117813901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3969451.2950614421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1713088.9764868158</v>
      </c>
      <c r="O219" s="212">
        <f>SUM(H219:N219)</f>
        <v>5682540.2715482581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0.69853465270382153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0.30146534729617847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686069.35777735338</v>
      </c>
      <c r="O220" s="212">
        <f>SUM(H220:N220)</f>
        <v>804820.74443628557</v>
      </c>
      <c r="P220" s="264">
        <f>+H220/$O220</f>
        <v>0</v>
      </c>
      <c r="Q220" s="264">
        <f t="shared" si="46"/>
        <v>0</v>
      </c>
      <c r="R220" s="264">
        <f t="shared" si="46"/>
        <v>0.14755010662915799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0.85244989337084209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5931621.660777851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20243963.747815151</v>
      </c>
      <c r="O224" s="214">
        <f>SUM(H224:N224)</f>
        <v>97024959.408592999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0.73021802257744861</v>
      </c>
      <c r="I225" s="216">
        <f t="shared" si="49"/>
        <v>0</v>
      </c>
      <c r="J225" s="216">
        <f t="shared" si="49"/>
        <v>6.113500790861983E-2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0.20864696951393155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7151490.7607588517</v>
      </c>
      <c r="I230" s="195">
        <f>+$O200*($O$127/(O60+$O$127+$O$184))</f>
        <v>490650.89602695953</v>
      </c>
      <c r="J230" s="1274">
        <f>+$O200*($O$184/(O60+$O$127+$O$184))</f>
        <v>69491.107942673334</v>
      </c>
      <c r="K230" s="265">
        <f>+SUM(H230:J230)</f>
        <v>7711632.7647284847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614B5-023C-4066-B7CD-84EF24317B13}">
  <sheetPr codeName="Hoja104"/>
  <dimension ref="A2:W230"/>
  <sheetViews>
    <sheetView showGridLines="0" zoomScale="85" zoomScaleNormal="85" workbookViewId="0">
      <pane xSplit="3" ySplit="9" topLeftCell="D28" activePane="bottomRight" state="frozen"/>
      <selection activeCell="C5" sqref="C5"/>
      <selection pane="topRight" activeCell="C5" sqref="C5"/>
      <selection pane="bottomLeft" activeCell="C5" sqref="C5"/>
      <selection pane="bottomRight" activeCell="C5" sqref="C5"/>
    </sheetView>
  </sheetViews>
  <sheetFormatPr baseColWidth="10" defaultColWidth="11.44140625" defaultRowHeight="14.4" x14ac:dyDescent="0.3"/>
  <cols>
    <col min="1" max="1" width="2.44140625" style="41" customWidth="1"/>
    <col min="2" max="2" width="6.6640625" style="41" bestFit="1" customWidth="1"/>
    <col min="3" max="3" width="98.109375" style="41" customWidth="1"/>
    <col min="4" max="4" width="10.5546875" style="41" bestFit="1" customWidth="1"/>
    <col min="5" max="5" width="23.33203125" style="41" customWidth="1"/>
    <col min="6" max="6" width="12.109375" style="41" customWidth="1"/>
    <col min="7" max="7" width="17.109375" style="41" bestFit="1" customWidth="1"/>
    <col min="8" max="8" width="17.88671875" style="41" customWidth="1"/>
    <col min="9" max="9" width="13.5546875" style="41" bestFit="1" customWidth="1"/>
    <col min="10" max="10" width="16.33203125" style="41" bestFit="1" customWidth="1"/>
    <col min="11" max="11" width="17.33203125" style="41" bestFit="1" customWidth="1"/>
    <col min="12" max="12" width="19.5546875" style="41" bestFit="1" customWidth="1"/>
    <col min="13" max="13" width="23.6640625" style="41" customWidth="1"/>
    <col min="14" max="14" width="15.88671875" style="41" customWidth="1"/>
    <col min="15" max="15" width="16.33203125" style="41" bestFit="1" customWidth="1"/>
    <col min="16" max="16" width="60.109375" style="41" customWidth="1"/>
    <col min="17" max="18" width="16.33203125" style="41" customWidth="1"/>
    <col min="19" max="19" width="50.5546875" style="41" customWidth="1"/>
    <col min="20" max="25" width="11.44140625" style="41"/>
    <col min="26" max="26" width="13.88671875" style="41" customWidth="1"/>
    <col min="27" max="27" width="17.88671875" style="41" customWidth="1"/>
    <col min="28" max="29" width="11.44140625" style="41"/>
    <col min="30" max="30" width="10.33203125" style="41" customWidth="1"/>
    <col min="31" max="31" width="13.88671875" style="41" bestFit="1" customWidth="1"/>
    <col min="32" max="16384" width="11.44140625" style="41"/>
  </cols>
  <sheetData>
    <row r="2" spans="1:16" ht="21" x14ac:dyDescent="0.4">
      <c r="A2" s="1414" t="s">
        <v>1514</v>
      </c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</row>
    <row r="3" spans="1:16" ht="21" x14ac:dyDescent="0.4">
      <c r="A3" s="1414"/>
      <c r="B3" s="1414"/>
      <c r="C3" s="1414"/>
      <c r="D3" s="1414"/>
      <c r="E3" s="1414"/>
      <c r="F3" s="1414"/>
      <c r="G3" s="1414"/>
      <c r="H3" s="1414"/>
      <c r="I3" s="1414"/>
      <c r="J3" s="1414"/>
      <c r="K3" s="1414"/>
      <c r="L3" s="1414"/>
      <c r="M3" s="1414"/>
      <c r="N3" s="1414"/>
      <c r="O3" s="1414"/>
    </row>
    <row r="4" spans="1:16" ht="21" x14ac:dyDescent="0.4">
      <c r="C4" s="457" t="s">
        <v>602</v>
      </c>
    </row>
    <row r="5" spans="1:16" ht="21" x14ac:dyDescent="0.4">
      <c r="C5" s="457" t="s">
        <v>774</v>
      </c>
    </row>
    <row r="6" spans="1:16" ht="15" customHeight="1" x14ac:dyDescent="0.3">
      <c r="B6" s="42"/>
      <c r="C6" s="43"/>
      <c r="D6" s="1403" t="s">
        <v>331</v>
      </c>
      <c r="E6" s="1403" t="s">
        <v>603</v>
      </c>
      <c r="F6" s="44"/>
      <c r="G6" s="1415" t="s">
        <v>604</v>
      </c>
      <c r="H6" s="1416"/>
      <c r="I6" s="1416"/>
      <c r="J6" s="1417"/>
      <c r="K6" s="45"/>
      <c r="L6" s="46"/>
      <c r="M6" s="47"/>
      <c r="N6" s="48"/>
      <c r="O6" s="1421"/>
      <c r="P6" s="1430" t="s">
        <v>605</v>
      </c>
    </row>
    <row r="7" spans="1:16" ht="15" customHeight="1" x14ac:dyDescent="0.3">
      <c r="B7" s="49"/>
      <c r="C7" s="50"/>
      <c r="D7" s="1404"/>
      <c r="E7" s="1404"/>
      <c r="F7" s="51"/>
      <c r="G7" s="1418"/>
      <c r="H7" s="1419"/>
      <c r="I7" s="1419"/>
      <c r="J7" s="1420"/>
      <c r="K7" s="52"/>
      <c r="L7" s="1418" t="s">
        <v>606</v>
      </c>
      <c r="M7" s="1420"/>
      <c r="N7" s="53"/>
      <c r="O7" s="1422"/>
      <c r="P7" s="1431"/>
    </row>
    <row r="8" spans="1:16" ht="21" customHeight="1" x14ac:dyDescent="0.3">
      <c r="B8" s="49"/>
      <c r="C8" s="50"/>
      <c r="D8" s="1404"/>
      <c r="E8" s="1404"/>
      <c r="F8" s="54"/>
      <c r="G8" s="1432" t="s">
        <v>607</v>
      </c>
      <c r="H8" s="1432" t="s">
        <v>608</v>
      </c>
      <c r="I8" s="1432" t="s">
        <v>609</v>
      </c>
      <c r="J8" s="47" t="s">
        <v>610</v>
      </c>
      <c r="K8" s="1434" t="s">
        <v>611</v>
      </c>
      <c r="L8" s="55" t="s">
        <v>612</v>
      </c>
      <c r="M8" s="55" t="s">
        <v>610</v>
      </c>
      <c r="N8" s="1436" t="s">
        <v>611</v>
      </c>
      <c r="O8" s="444" t="s">
        <v>613</v>
      </c>
      <c r="P8" s="1436"/>
    </row>
    <row r="9" spans="1:16" ht="21" customHeight="1" x14ac:dyDescent="0.3">
      <c r="B9" s="49"/>
      <c r="C9" s="56"/>
      <c r="D9" s="1405"/>
      <c r="E9" s="1405"/>
      <c r="F9" s="57"/>
      <c r="G9" s="1433"/>
      <c r="H9" s="1433"/>
      <c r="I9" s="1433"/>
      <c r="J9" s="58" t="s">
        <v>614</v>
      </c>
      <c r="K9" s="1435"/>
      <c r="L9" s="58"/>
      <c r="M9" s="58" t="s">
        <v>614</v>
      </c>
      <c r="N9" s="1437"/>
      <c r="O9" s="331" t="s">
        <v>615</v>
      </c>
      <c r="P9" s="1437"/>
    </row>
    <row r="10" spans="1:16" x14ac:dyDescent="0.3">
      <c r="B10" s="59" t="s">
        <v>335</v>
      </c>
      <c r="C10" s="50" t="s">
        <v>336</v>
      </c>
      <c r="D10" s="54"/>
      <c r="E10" s="54"/>
      <c r="F10" s="54"/>
      <c r="G10" s="60"/>
      <c r="H10" s="61"/>
      <c r="I10" s="62"/>
      <c r="J10" s="62"/>
      <c r="K10" s="12"/>
      <c r="L10" s="62"/>
      <c r="M10" s="62"/>
      <c r="N10" s="13"/>
      <c r="O10" s="332"/>
      <c r="P10" s="344"/>
    </row>
    <row r="11" spans="1:16" ht="15" thickBot="1" x14ac:dyDescent="0.35">
      <c r="B11" s="63"/>
      <c r="C11" s="135"/>
      <c r="D11" s="79"/>
      <c r="E11" s="79"/>
      <c r="F11" s="79"/>
      <c r="G11" s="70"/>
      <c r="H11" s="103"/>
      <c r="I11" s="70"/>
      <c r="J11" s="70"/>
      <c r="K11" s="1081"/>
      <c r="L11" s="70"/>
      <c r="M11" s="70"/>
      <c r="N11" s="1082"/>
      <c r="O11" s="334"/>
      <c r="P11" s="1083"/>
    </row>
    <row r="12" spans="1:16" ht="15.6" x14ac:dyDescent="0.3">
      <c r="B12" s="49" t="s">
        <v>337</v>
      </c>
      <c r="C12" s="712" t="s">
        <v>529</v>
      </c>
      <c r="D12" s="1085"/>
      <c r="E12" s="714"/>
      <c r="F12" s="1086"/>
      <c r="G12" s="1087"/>
      <c r="H12" s="1088"/>
      <c r="I12" s="1089"/>
      <c r="J12" s="1089"/>
      <c r="K12" s="1090"/>
      <c r="L12" s="1089"/>
      <c r="M12" s="1089"/>
      <c r="N12" s="1091"/>
      <c r="O12" s="1092"/>
      <c r="P12" s="1093"/>
    </row>
    <row r="13" spans="1:16" ht="27.6" thickBot="1" x14ac:dyDescent="0.35">
      <c r="B13" s="73"/>
      <c r="C13" s="721" t="s">
        <v>530</v>
      </c>
      <c r="D13" s="743" t="s">
        <v>342</v>
      </c>
      <c r="E13" s="723">
        <v>1</v>
      </c>
      <c r="F13" s="1094"/>
      <c r="G13" s="1115">
        <f>+'Caso Base 150 MW'!$F$9</f>
        <v>68785800</v>
      </c>
      <c r="H13" s="1115">
        <f>+G13*0.03</f>
        <v>2063574</v>
      </c>
      <c r="I13" s="1115">
        <f>+G13*'BIENES DE CAPITAL'!$F13</f>
        <v>0</v>
      </c>
      <c r="J13" s="1115">
        <f>+G13*E13+H13*E13+E13*I13</f>
        <v>70849374</v>
      </c>
      <c r="K13" s="1118" t="str">
        <f>+'ASIGNACION INDEX'!C5</f>
        <v>NREL BAT</v>
      </c>
      <c r="L13" s="1115"/>
      <c r="M13" s="1117">
        <f>+L13*E13</f>
        <v>0</v>
      </c>
      <c r="N13" s="1118">
        <f>+'ASIGNACION INDEX'!D5</f>
        <v>0</v>
      </c>
      <c r="O13" s="1119">
        <f>+J13+M13</f>
        <v>70849374</v>
      </c>
      <c r="P13" s="1100"/>
    </row>
    <row r="14" spans="1:16" ht="15" customHeight="1" thickBot="1" x14ac:dyDescent="0.35">
      <c r="B14" s="79"/>
      <c r="C14" s="1127" t="s">
        <v>531</v>
      </c>
      <c r="D14" s="1128"/>
      <c r="E14" s="733"/>
      <c r="F14" s="1129"/>
      <c r="G14" s="1115"/>
      <c r="H14" s="1115"/>
      <c r="I14" s="1115"/>
      <c r="J14" s="1161">
        <f>+J13</f>
        <v>70849374</v>
      </c>
      <c r="K14" s="1118">
        <f>+'ASIGNACION INDEX'!C6</f>
        <v>0</v>
      </c>
      <c r="L14" s="1115"/>
      <c r="M14" s="1117"/>
      <c r="N14" s="1118">
        <f>+'ASIGNACION INDEX'!D6</f>
        <v>0</v>
      </c>
      <c r="O14" s="1162">
        <f>+O13</f>
        <v>70849374</v>
      </c>
      <c r="P14" s="1130"/>
    </row>
    <row r="15" spans="1:16" ht="15" customHeight="1" x14ac:dyDescent="0.3">
      <c r="B15" s="49" t="s">
        <v>398</v>
      </c>
      <c r="C15" s="757" t="s">
        <v>532</v>
      </c>
      <c r="D15" s="758"/>
      <c r="E15" s="759"/>
      <c r="F15" s="1121"/>
      <c r="G15" s="1122"/>
      <c r="H15" s="1122"/>
      <c r="I15" s="1122"/>
      <c r="J15" s="1122"/>
      <c r="K15" s="1124">
        <f>+'ASIGNACION INDEX'!C7</f>
        <v>0</v>
      </c>
      <c r="L15" s="1123"/>
      <c r="M15" s="1123"/>
      <c r="N15" s="1124">
        <f>+'ASIGNACION INDEX'!D7</f>
        <v>0</v>
      </c>
      <c r="O15" s="1125"/>
      <c r="P15" s="1126"/>
    </row>
    <row r="16" spans="1:16" x14ac:dyDescent="0.3">
      <c r="B16" s="79"/>
      <c r="C16" s="741" t="s">
        <v>533</v>
      </c>
      <c r="D16" s="743" t="s">
        <v>342</v>
      </c>
      <c r="E16" s="723">
        <v>1</v>
      </c>
      <c r="F16" s="1103"/>
      <c r="G16" s="1101"/>
      <c r="H16" s="1101">
        <f>+G16*0.03</f>
        <v>0</v>
      </c>
      <c r="I16" s="1101">
        <f>+G16*'BIENES DE CAPITAL'!$F16</f>
        <v>0</v>
      </c>
      <c r="J16" s="1101">
        <f>+G16*E16+H16*E16+E16*I16</f>
        <v>0</v>
      </c>
      <c r="K16" s="1102" t="str">
        <f>+'ASIGNACION INDEX'!C8</f>
        <v>PPI</v>
      </c>
      <c r="L16" s="1097">
        <f>+'Caso Base 150 MW'!$K$12</f>
        <v>307645.40358373988</v>
      </c>
      <c r="M16" s="1097">
        <f>+L16*E16</f>
        <v>307645.40358373988</v>
      </c>
      <c r="N16" s="1102" t="str">
        <f>+'ASIGNACION INDEX'!D8</f>
        <v>PPI</v>
      </c>
      <c r="O16" s="1099">
        <f>+J16+M16</f>
        <v>307645.40358373988</v>
      </c>
      <c r="P16" s="1100"/>
    </row>
    <row r="17" spans="2:18" ht="26.25" customHeight="1" x14ac:dyDescent="0.3">
      <c r="B17" s="79"/>
      <c r="C17" s="743" t="s">
        <v>534</v>
      </c>
      <c r="D17" s="743" t="s">
        <v>342</v>
      </c>
      <c r="E17" s="723">
        <v>1</v>
      </c>
      <c r="F17" s="1103"/>
      <c r="G17" s="1101"/>
      <c r="H17" s="1101">
        <f>+G17*0.03</f>
        <v>0</v>
      </c>
      <c r="I17" s="1101">
        <f>+G17*'BIENES DE CAPITAL'!$F17</f>
        <v>0</v>
      </c>
      <c r="J17" s="1101">
        <f>+G17*E17+H17*E17+E17*I17</f>
        <v>0</v>
      </c>
      <c r="K17" s="1102" t="str">
        <f>+'ASIGNACION INDEX'!C9</f>
        <v>PPI</v>
      </c>
      <c r="L17" s="1097">
        <f>+'Caso Base 150 MW'!$K$13</f>
        <v>390200</v>
      </c>
      <c r="M17" s="1097">
        <f t="shared" ref="M17:M21" si="0">+L17*E17</f>
        <v>390200</v>
      </c>
      <c r="N17" s="1102" t="str">
        <f>+'ASIGNACION INDEX'!D9</f>
        <v>PPI</v>
      </c>
      <c r="O17" s="1099">
        <f t="shared" ref="O17:O21" si="1">+J17+M17</f>
        <v>390200</v>
      </c>
      <c r="P17" s="1104"/>
    </row>
    <row r="18" spans="2:18" x14ac:dyDescent="0.3">
      <c r="B18" s="79"/>
      <c r="C18" s="743" t="s">
        <v>535</v>
      </c>
      <c r="D18" s="743" t="s">
        <v>342</v>
      </c>
      <c r="E18" s="723">
        <v>1</v>
      </c>
      <c r="F18" s="1103"/>
      <c r="G18" s="1101"/>
      <c r="H18" s="1101">
        <f t="shared" ref="H18:H22" si="2">+G18*0.03</f>
        <v>0</v>
      </c>
      <c r="I18" s="1101">
        <f>+G18*'BIENES DE CAPITAL'!$F18</f>
        <v>0</v>
      </c>
      <c r="J18" s="1101">
        <f t="shared" ref="J18:J22" si="3">+G18*E18+H18*E18+E18*I18</f>
        <v>0</v>
      </c>
      <c r="K18" s="1102" t="str">
        <f>+'ASIGNACION INDEX'!C10</f>
        <v>PPI</v>
      </c>
      <c r="L18" s="1097">
        <f>+'Caso Base 150 MW'!$K$14</f>
        <v>451850.43635599327</v>
      </c>
      <c r="M18" s="1097">
        <f t="shared" si="0"/>
        <v>451850.43635599327</v>
      </c>
      <c r="N18" s="1102" t="str">
        <f>+'ASIGNACION INDEX'!D10</f>
        <v>PPI</v>
      </c>
      <c r="O18" s="1099">
        <f t="shared" si="1"/>
        <v>451850.43635599327</v>
      </c>
      <c r="P18" s="1106"/>
    </row>
    <row r="19" spans="2:18" x14ac:dyDescent="0.3">
      <c r="B19" s="84"/>
      <c r="C19" s="743" t="s">
        <v>536</v>
      </c>
      <c r="D19" s="743" t="s">
        <v>342</v>
      </c>
      <c r="E19" s="723">
        <v>1</v>
      </c>
      <c r="F19" s="1107"/>
      <c r="G19" s="1108"/>
      <c r="H19" s="1101">
        <f t="shared" si="2"/>
        <v>0</v>
      </c>
      <c r="I19" s="1101">
        <f>+G19*'BIENES DE CAPITAL'!$F19</f>
        <v>0</v>
      </c>
      <c r="J19" s="1101">
        <f t="shared" si="3"/>
        <v>0</v>
      </c>
      <c r="K19" s="1102" t="str">
        <f>+'ASIGNACION INDEX'!C11</f>
        <v>PPI</v>
      </c>
      <c r="L19" s="1163">
        <f>+'Caso Base 150 MW'!$K$15</f>
        <v>17442.893740592037</v>
      </c>
      <c r="M19" s="1163">
        <f t="shared" si="0"/>
        <v>17442.893740592037</v>
      </c>
      <c r="N19" s="1102" t="str">
        <f>+'ASIGNACION INDEX'!D11</f>
        <v>PPI</v>
      </c>
      <c r="O19" s="1164">
        <f t="shared" si="1"/>
        <v>17442.893740592037</v>
      </c>
      <c r="P19" s="1112"/>
    </row>
    <row r="20" spans="2:18" x14ac:dyDescent="0.3">
      <c r="B20" s="1131"/>
      <c r="C20" s="743" t="s">
        <v>537</v>
      </c>
      <c r="D20" s="743" t="s">
        <v>342</v>
      </c>
      <c r="E20" s="723">
        <v>1</v>
      </c>
      <c r="F20" s="1103"/>
      <c r="G20" s="1097"/>
      <c r="H20" s="1101">
        <f t="shared" si="2"/>
        <v>0</v>
      </c>
      <c r="I20" s="1101">
        <f>+G20*'BIENES DE CAPITAL'!$F20</f>
        <v>0</v>
      </c>
      <c r="J20" s="1097">
        <f t="shared" si="3"/>
        <v>0</v>
      </c>
      <c r="K20" s="1102" t="str">
        <f>+'ASIGNACION INDEX'!C12</f>
        <v>PPI</v>
      </c>
      <c r="L20" s="1097">
        <f>+'Caso Base 150 MW'!$K$16</f>
        <v>96280.245377151732</v>
      </c>
      <c r="M20" s="1097">
        <f t="shared" si="0"/>
        <v>96280.245377151732</v>
      </c>
      <c r="N20" s="1102" t="str">
        <f>+'ASIGNACION INDEX'!D12</f>
        <v>PPI</v>
      </c>
      <c r="O20" s="1099">
        <f t="shared" si="1"/>
        <v>96280.245377151732</v>
      </c>
      <c r="P20" s="1106"/>
    </row>
    <row r="21" spans="2:18" x14ac:dyDescent="0.3">
      <c r="B21" s="1132"/>
      <c r="C21" s="743" t="s">
        <v>538</v>
      </c>
      <c r="D21" s="743" t="s">
        <v>342</v>
      </c>
      <c r="E21" s="723">
        <v>1</v>
      </c>
      <c r="F21" s="1103"/>
      <c r="G21" s="1097"/>
      <c r="H21" s="1101">
        <f t="shared" si="2"/>
        <v>0</v>
      </c>
      <c r="I21" s="1101">
        <f>+G21*'BIENES DE CAPITAL'!$F21</f>
        <v>0</v>
      </c>
      <c r="J21" s="1097">
        <f t="shared" si="3"/>
        <v>0</v>
      </c>
      <c r="K21" s="1102" t="str">
        <f>+'ASIGNACION INDEX'!C13</f>
        <v>PPI</v>
      </c>
      <c r="L21" s="1097">
        <f>+'Caso Base 150 MW'!$K$17</f>
        <v>580000</v>
      </c>
      <c r="M21" s="1097">
        <f t="shared" si="0"/>
        <v>580000</v>
      </c>
      <c r="N21" s="1102" t="str">
        <f>+'ASIGNACION INDEX'!D13</f>
        <v>PPI</v>
      </c>
      <c r="O21" s="1099">
        <f t="shared" si="1"/>
        <v>580000</v>
      </c>
      <c r="P21" s="1106"/>
    </row>
    <row r="22" spans="2:18" ht="15" thickBot="1" x14ac:dyDescent="0.35">
      <c r="B22" s="91"/>
      <c r="C22" s="744" t="s">
        <v>539</v>
      </c>
      <c r="D22" s="745"/>
      <c r="E22" s="733"/>
      <c r="F22" s="1114"/>
      <c r="G22" s="1115"/>
      <c r="H22" s="1115">
        <f t="shared" si="2"/>
        <v>0</v>
      </c>
      <c r="I22" s="1115">
        <f>+G22*'BIENES DE CAPITAL'!$F22</f>
        <v>0</v>
      </c>
      <c r="J22" s="1117">
        <f t="shared" si="3"/>
        <v>0</v>
      </c>
      <c r="K22" s="1118">
        <f>+'ASIGNACION INDEX'!C14</f>
        <v>0</v>
      </c>
      <c r="L22" s="1117"/>
      <c r="M22" s="1165">
        <f>+SUM(M16:M21)</f>
        <v>1843418.9790574769</v>
      </c>
      <c r="N22" s="1118">
        <f>+'ASIGNACION INDEX'!D14</f>
        <v>0</v>
      </c>
      <c r="O22" s="1162">
        <f>+SUM(O16:O21)</f>
        <v>1843418.9790574769</v>
      </c>
      <c r="P22" s="1120"/>
    </row>
    <row r="23" spans="2:18" x14ac:dyDescent="0.3">
      <c r="B23" s="84"/>
      <c r="C23" s="85"/>
      <c r="D23" s="86"/>
      <c r="E23" s="17"/>
      <c r="F23" s="17"/>
      <c r="G23" s="18"/>
      <c r="H23" s="87"/>
      <c r="I23" s="88"/>
      <c r="J23" s="88"/>
      <c r="K23" s="1084">
        <f>+'ASIGNACION INDEX'!C15</f>
        <v>0</v>
      </c>
      <c r="L23" s="88"/>
      <c r="M23" s="88"/>
      <c r="N23" s="1084">
        <f>+'ASIGNACION INDEX'!D15</f>
        <v>0</v>
      </c>
      <c r="O23" s="336"/>
      <c r="P23" s="348"/>
    </row>
    <row r="24" spans="2:18" x14ac:dyDescent="0.3">
      <c r="B24" s="84" t="s">
        <v>398</v>
      </c>
      <c r="C24" s="85" t="s">
        <v>264</v>
      </c>
      <c r="D24" s="86"/>
      <c r="E24" s="17"/>
      <c r="F24" s="17"/>
      <c r="G24" s="18"/>
      <c r="H24" s="87"/>
      <c r="I24" s="88"/>
      <c r="J24" s="88"/>
      <c r="K24" s="15">
        <f>+'ASIGNACION INDEX'!C16</f>
        <v>0</v>
      </c>
      <c r="L24" s="88"/>
      <c r="M24" s="88"/>
      <c r="N24" s="15">
        <f>+'ASIGNACION INDEX'!D16</f>
        <v>0</v>
      </c>
      <c r="O24" s="336"/>
      <c r="P24" s="348"/>
    </row>
    <row r="25" spans="2:18" x14ac:dyDescent="0.3">
      <c r="B25" s="84"/>
      <c r="C25" s="85"/>
      <c r="D25" s="86"/>
      <c r="E25" s="17"/>
      <c r="F25" s="17"/>
      <c r="G25" s="18"/>
      <c r="H25" s="87"/>
      <c r="I25" s="88"/>
      <c r="J25" s="88"/>
      <c r="K25" s="15">
        <f>+'ASIGNACION INDEX'!C17</f>
        <v>0</v>
      </c>
      <c r="L25" s="88"/>
      <c r="M25" s="88"/>
      <c r="N25" s="15">
        <f>+'ASIGNACION INDEX'!D17</f>
        <v>0</v>
      </c>
      <c r="O25" s="336"/>
      <c r="P25" s="348"/>
    </row>
    <row r="26" spans="2:18" x14ac:dyDescent="0.3">
      <c r="B26" s="91" t="s">
        <v>399</v>
      </c>
      <c r="C26" s="74" t="s">
        <v>400</v>
      </c>
      <c r="D26" s="75"/>
      <c r="E26" s="75"/>
      <c r="F26" s="75"/>
      <c r="G26" s="76"/>
      <c r="H26" s="76"/>
      <c r="I26" s="78"/>
      <c r="J26" s="78"/>
      <c r="K26" s="15">
        <f>+'ASIGNACION INDEX'!C18</f>
        <v>0</v>
      </c>
      <c r="L26" s="78"/>
      <c r="M26" s="78"/>
      <c r="N26" s="15">
        <f>+'ASIGNACION INDEX'!D18</f>
        <v>0</v>
      </c>
      <c r="O26" s="335"/>
      <c r="P26" s="346"/>
    </row>
    <row r="27" spans="2:18" x14ac:dyDescent="0.3">
      <c r="B27" s="79"/>
      <c r="C27" s="109" t="s">
        <v>401</v>
      </c>
      <c r="D27" s="75" t="s">
        <v>402</v>
      </c>
      <c r="E27" s="1167">
        <f>+'Caso Base 150 MW'!$S$16</f>
        <v>19427</v>
      </c>
      <c r="F27" s="75"/>
      <c r="G27" s="76"/>
      <c r="H27" s="14">
        <f t="shared" ref="H27" si="4">+G27*0.03</f>
        <v>0</v>
      </c>
      <c r="I27" s="14">
        <f>+G27*'BIENES DE CAPITAL'!$F80</f>
        <v>0</v>
      </c>
      <c r="J27" s="14">
        <f t="shared" ref="J27" si="5">+G27*E27+H27*E27+E27*I27</f>
        <v>0</v>
      </c>
      <c r="K27" s="15">
        <f>+'ASIGNACION INDEX'!C19</f>
        <v>0</v>
      </c>
      <c r="L27" s="208">
        <f>+VLOOKUP($C$5,'Data SSEE'!$A$2:$L$21,7,FALSE)</f>
        <v>7.3334730233006447</v>
      </c>
      <c r="M27" s="78">
        <f t="shared" ref="M27" si="6">+L27*E27</f>
        <v>142467.38042366161</v>
      </c>
      <c r="N27" s="15" t="str">
        <f>+'ASIGNACION INDEX'!D19</f>
        <v>IPC</v>
      </c>
      <c r="O27" s="335">
        <f t="shared" ref="O27" si="7">+J27+M27</f>
        <v>142467.38042366161</v>
      </c>
      <c r="P27" s="347" t="s">
        <v>616</v>
      </c>
    </row>
    <row r="28" spans="2:18" x14ac:dyDescent="0.3">
      <c r="B28" s="79"/>
      <c r="C28" s="109"/>
      <c r="D28" s="75"/>
      <c r="E28" s="112"/>
      <c r="F28" s="365"/>
      <c r="G28" s="97"/>
      <c r="H28" s="14"/>
      <c r="I28" s="14"/>
      <c r="J28" s="14"/>
      <c r="K28" s="15">
        <f>+'ASIGNACION INDEX'!C20</f>
        <v>0</v>
      </c>
      <c r="L28" s="432"/>
      <c r="M28" s="78"/>
      <c r="N28" s="15">
        <f>+'ASIGNACION INDEX'!D20</f>
        <v>0</v>
      </c>
      <c r="O28" s="335"/>
      <c r="P28" s="347"/>
    </row>
    <row r="29" spans="2:18" x14ac:dyDescent="0.3">
      <c r="B29" s="91"/>
      <c r="C29" s="109"/>
      <c r="D29" s="93"/>
      <c r="E29" s="93"/>
      <c r="F29" s="93"/>
      <c r="G29" s="19"/>
      <c r="H29" s="14"/>
      <c r="I29" s="14"/>
      <c r="J29" s="14"/>
      <c r="K29" s="15">
        <f>+'ASIGNACION INDEX'!C21</f>
        <v>0</v>
      </c>
      <c r="L29" s="95"/>
      <c r="M29" s="78"/>
      <c r="N29" s="15">
        <f>+'ASIGNACION INDEX'!D21</f>
        <v>0</v>
      </c>
      <c r="O29" s="335"/>
      <c r="P29" s="347"/>
      <c r="R29" s="95"/>
    </row>
    <row r="30" spans="2:18" x14ac:dyDescent="0.3">
      <c r="B30" s="91"/>
      <c r="C30" s="109"/>
      <c r="D30" s="93"/>
      <c r="E30" s="93"/>
      <c r="F30" s="93"/>
      <c r="G30" s="19"/>
      <c r="H30" s="14"/>
      <c r="I30" s="14"/>
      <c r="J30" s="14"/>
      <c r="K30" s="15">
        <f>+'ASIGNACION INDEX'!C22</f>
        <v>0</v>
      </c>
      <c r="L30" s="95"/>
      <c r="M30" s="78"/>
      <c r="N30" s="15">
        <f>+'ASIGNACION INDEX'!D22</f>
        <v>0</v>
      </c>
      <c r="O30" s="335"/>
      <c r="P30" s="347"/>
      <c r="R30" s="95"/>
    </row>
    <row r="31" spans="2:18" x14ac:dyDescent="0.3">
      <c r="B31" s="79"/>
      <c r="C31" s="109"/>
      <c r="D31" s="93"/>
      <c r="E31" s="93"/>
      <c r="F31" s="75"/>
      <c r="G31" s="76"/>
      <c r="H31" s="14"/>
      <c r="I31" s="14"/>
      <c r="J31" s="14"/>
      <c r="K31" s="15">
        <f>+'ASIGNACION INDEX'!C23</f>
        <v>0</v>
      </c>
      <c r="L31" s="95"/>
      <c r="M31" s="78"/>
      <c r="N31" s="15">
        <f>+'ASIGNACION INDEX'!D23</f>
        <v>0</v>
      </c>
      <c r="O31" s="335"/>
      <c r="P31" s="347"/>
      <c r="R31" s="95"/>
    </row>
    <row r="32" spans="2:18" x14ac:dyDescent="0.3">
      <c r="B32" s="79"/>
      <c r="C32" s="80"/>
      <c r="D32" s="93"/>
      <c r="E32" s="93"/>
      <c r="F32" s="75"/>
      <c r="G32" s="76"/>
      <c r="H32" s="14"/>
      <c r="I32" s="14"/>
      <c r="J32" s="14"/>
      <c r="K32" s="15">
        <f>+'ASIGNACION INDEX'!C24</f>
        <v>0</v>
      </c>
      <c r="L32" s="95"/>
      <c r="M32" s="78"/>
      <c r="N32" s="15">
        <f>+'ASIGNACION INDEX'!D24</f>
        <v>0</v>
      </c>
      <c r="O32" s="335"/>
      <c r="P32" s="347"/>
      <c r="R32" s="95"/>
    </row>
    <row r="33" spans="1:18" x14ac:dyDescent="0.3">
      <c r="B33" s="84"/>
      <c r="C33" s="85" t="s">
        <v>408</v>
      </c>
      <c r="D33" s="86"/>
      <c r="E33" s="17"/>
      <c r="F33" s="17"/>
      <c r="G33" s="18"/>
      <c r="H33" s="87"/>
      <c r="I33" s="88"/>
      <c r="J33" s="88">
        <f>SUM(J26:J32)</f>
        <v>0</v>
      </c>
      <c r="K33" s="15">
        <f>+'ASIGNACION INDEX'!C25</f>
        <v>0</v>
      </c>
      <c r="L33" s="88"/>
      <c r="M33" s="88">
        <f>SUM(M26:M32)</f>
        <v>142467.38042366161</v>
      </c>
      <c r="N33" s="15">
        <f>+'ASIGNACION INDEX'!D25</f>
        <v>0</v>
      </c>
      <c r="O33" s="336">
        <f>SUM(O26:O32)</f>
        <v>142467.38042366161</v>
      </c>
      <c r="P33" s="348"/>
    </row>
    <row r="34" spans="1:18" x14ac:dyDescent="0.3">
      <c r="B34" s="1151"/>
      <c r="C34" s="114"/>
      <c r="D34" s="115"/>
      <c r="E34" s="115"/>
      <c r="F34" s="115"/>
      <c r="G34" s="116"/>
      <c r="H34" s="117"/>
      <c r="I34" s="118"/>
      <c r="J34" s="118"/>
      <c r="K34" s="15">
        <f>+'ASIGNACION INDEX'!C26</f>
        <v>0</v>
      </c>
      <c r="L34" s="118"/>
      <c r="M34" s="118"/>
      <c r="N34" s="15">
        <f>+'ASIGNACION INDEX'!D26</f>
        <v>0</v>
      </c>
      <c r="O34" s="338"/>
      <c r="P34" s="350"/>
    </row>
    <row r="35" spans="1:18" x14ac:dyDescent="0.3">
      <c r="B35" s="1152" t="s">
        <v>409</v>
      </c>
      <c r="C35" s="119" t="s">
        <v>410</v>
      </c>
      <c r="D35" s="93"/>
      <c r="E35" s="93"/>
      <c r="F35" s="93"/>
      <c r="G35" s="19"/>
      <c r="H35" s="94"/>
      <c r="I35" s="95"/>
      <c r="J35" s="95"/>
      <c r="K35" s="15">
        <f>+'ASIGNACION INDEX'!C27</f>
        <v>0</v>
      </c>
      <c r="L35" s="95"/>
      <c r="M35" s="95"/>
      <c r="N35" s="15">
        <f>+'ASIGNACION INDEX'!D27</f>
        <v>0</v>
      </c>
      <c r="O35" s="337"/>
      <c r="P35" s="349"/>
    </row>
    <row r="36" spans="1:18" x14ac:dyDescent="0.3">
      <c r="B36" s="1152"/>
      <c r="C36" s="1156" t="s">
        <v>540</v>
      </c>
      <c r="D36" s="1133" t="s">
        <v>342</v>
      </c>
      <c r="E36" s="1134">
        <v>1</v>
      </c>
      <c r="F36" s="1135"/>
      <c r="G36" s="1136"/>
      <c r="H36" s="1136">
        <f t="shared" ref="H36:H51" si="8">+G36*0.03</f>
        <v>0</v>
      </c>
      <c r="I36" s="1136">
        <f>+G36*'BIENES DE CAPITAL'!$F89</f>
        <v>0</v>
      </c>
      <c r="J36" s="1136">
        <f t="shared" ref="J36:J51" si="9">+G36*E36+H36*E36+E36*I36</f>
        <v>0</v>
      </c>
      <c r="K36" s="1138">
        <f>+'ASIGNACION INDEX'!C28</f>
        <v>0</v>
      </c>
      <c r="L36" s="1137">
        <f>+R36*((1-'Caso Base 150 MW'!Q20)+VLOOKUP($C$5,'Factor Mano Obra'!$A$1:$C$21,3,FALSE)*'Caso Base 150 MW'!Q20)-L101-L152</f>
        <v>790207.08329251944</v>
      </c>
      <c r="M36" s="1137">
        <f t="shared" ref="M36:M51" si="10">+L36*E36</f>
        <v>790207.08329251944</v>
      </c>
      <c r="N36" s="1138" t="str">
        <f>+'ASIGNACION INDEX'!D28</f>
        <v>IPC</v>
      </c>
      <c r="O36" s="1139">
        <f t="shared" ref="O36:O51" si="11">+J36+M36</f>
        <v>790207.08329251944</v>
      </c>
      <c r="P36" s="1140" t="s">
        <v>617</v>
      </c>
      <c r="R36" s="95">
        <f>+'Caso Base 150 MW'!$K$20</f>
        <v>1473625.3</v>
      </c>
    </row>
    <row r="37" spans="1:18" ht="15.75" customHeight="1" x14ac:dyDescent="0.3">
      <c r="B37" s="1152"/>
      <c r="C37" s="1157" t="s">
        <v>541</v>
      </c>
      <c r="D37" s="768"/>
      <c r="E37" s="769"/>
      <c r="F37" s="1103"/>
      <c r="G37" s="1101"/>
      <c r="H37" s="1101">
        <f t="shared" si="8"/>
        <v>0</v>
      </c>
      <c r="I37" s="1101">
        <f>+G37*'BIENES DE CAPITAL'!$F90</f>
        <v>0</v>
      </c>
      <c r="J37" s="1101">
        <f t="shared" si="9"/>
        <v>0</v>
      </c>
      <c r="K37" s="1102">
        <f>+'ASIGNACION INDEX'!C29</f>
        <v>0</v>
      </c>
      <c r="L37" s="1097"/>
      <c r="M37" s="1097"/>
      <c r="N37" s="1102">
        <f>+'ASIGNACION INDEX'!D29</f>
        <v>0</v>
      </c>
      <c r="O37" s="1099"/>
      <c r="P37" s="1141" t="s">
        <v>617</v>
      </c>
      <c r="R37" s="95"/>
    </row>
    <row r="38" spans="1:18" x14ac:dyDescent="0.3">
      <c r="B38" s="1152"/>
      <c r="C38" s="1158" t="s">
        <v>542</v>
      </c>
      <c r="D38" s="743" t="s">
        <v>342</v>
      </c>
      <c r="E38" s="723">
        <v>1</v>
      </c>
      <c r="F38" s="1103"/>
      <c r="G38" s="1101"/>
      <c r="H38" s="1101">
        <f t="shared" si="8"/>
        <v>0</v>
      </c>
      <c r="I38" s="1101">
        <f>+G38*'BIENES DE CAPITAL'!$F91</f>
        <v>0</v>
      </c>
      <c r="J38" s="1101">
        <f t="shared" si="9"/>
        <v>0</v>
      </c>
      <c r="K38" s="1102">
        <f>+'ASIGNACION INDEX'!C30</f>
        <v>0</v>
      </c>
      <c r="L38" s="1137">
        <f>+R38*((1-'Caso Base 150 MW'!Q22)+VLOOKUP($C$5,'Factor Mano Obra'!$A$1:$C$21,3,FALSE)*'Caso Base 150 MW'!Q22)</f>
        <v>94652.86722708639</v>
      </c>
      <c r="M38" s="1097">
        <f t="shared" si="10"/>
        <v>94652.86722708639</v>
      </c>
      <c r="N38" s="1102" t="str">
        <f>+'ASIGNACION INDEX'!D30</f>
        <v>IPC</v>
      </c>
      <c r="O38" s="1099">
        <f t="shared" si="11"/>
        <v>94652.86722708639</v>
      </c>
      <c r="P38" s="1141" t="s">
        <v>617</v>
      </c>
      <c r="R38" s="95">
        <f>+'Caso Base 150 MW'!$N$22</f>
        <v>96704.3</v>
      </c>
    </row>
    <row r="39" spans="1:18" x14ac:dyDescent="0.3">
      <c r="B39" s="1152"/>
      <c r="C39" s="1158" t="s">
        <v>543</v>
      </c>
      <c r="D39" s="743" t="s">
        <v>342</v>
      </c>
      <c r="E39" s="723">
        <v>1</v>
      </c>
      <c r="F39" s="1103"/>
      <c r="G39" s="1101"/>
      <c r="H39" s="1101">
        <f t="shared" si="8"/>
        <v>0</v>
      </c>
      <c r="I39" s="1101">
        <f>+G39*'BIENES DE CAPITAL'!$F92</f>
        <v>0</v>
      </c>
      <c r="J39" s="1101">
        <f t="shared" si="9"/>
        <v>0</v>
      </c>
      <c r="K39" s="1102">
        <f>+'ASIGNACION INDEX'!C31</f>
        <v>0</v>
      </c>
      <c r="L39" s="1137">
        <f>+R39*((1-'Caso Base 150 MW'!Q23)+VLOOKUP($C$5,'Factor Mano Obra'!$A$1:$C$21,3,FALSE)*'Caso Base 150 MW'!Q23)</f>
        <v>223023.95198023831</v>
      </c>
      <c r="M39" s="1097">
        <f t="shared" si="10"/>
        <v>223023.95198023831</v>
      </c>
      <c r="N39" s="1102" t="str">
        <f>+'ASIGNACION INDEX'!D31</f>
        <v>IPC</v>
      </c>
      <c r="O39" s="1099">
        <f t="shared" si="11"/>
        <v>223023.95198023831</v>
      </c>
      <c r="P39" s="1141" t="s">
        <v>617</v>
      </c>
      <c r="R39" s="95">
        <f>+'Caso Base 150 MW'!$N$23</f>
        <v>227857.6</v>
      </c>
    </row>
    <row r="40" spans="1:18" x14ac:dyDescent="0.3">
      <c r="B40" s="1152"/>
      <c r="C40" s="1158" t="s">
        <v>544</v>
      </c>
      <c r="D40" s="743" t="s">
        <v>342</v>
      </c>
      <c r="E40" s="723">
        <v>1</v>
      </c>
      <c r="F40" s="1103"/>
      <c r="G40" s="1101"/>
      <c r="H40" s="1101">
        <f t="shared" si="8"/>
        <v>0</v>
      </c>
      <c r="I40" s="1101">
        <f>+G40*'BIENES DE CAPITAL'!$F93</f>
        <v>0</v>
      </c>
      <c r="J40" s="1101">
        <f t="shared" si="9"/>
        <v>0</v>
      </c>
      <c r="K40" s="1102">
        <f>+'ASIGNACION INDEX'!C32</f>
        <v>0</v>
      </c>
      <c r="L40" s="1137">
        <f>+R40*((1-'Caso Base 150 MW'!Q24)+VLOOKUP($C$5,'Factor Mano Obra'!$A$1:$C$21,3,FALSE)*'Caso Base 150 MW'!Q24)</f>
        <v>1012314.1964928586</v>
      </c>
      <c r="M40" s="1097">
        <f t="shared" si="10"/>
        <v>1012314.1964928586</v>
      </c>
      <c r="N40" s="1102" t="str">
        <f>+'ASIGNACION INDEX'!D32</f>
        <v>IPC</v>
      </c>
      <c r="O40" s="1099">
        <f t="shared" si="11"/>
        <v>1012314.1964928586</v>
      </c>
      <c r="P40" s="1141" t="s">
        <v>617</v>
      </c>
      <c r="R40" s="95">
        <f>+'Caso Base 150 MW'!$N$24</f>
        <v>1034254.3086099998</v>
      </c>
    </row>
    <row r="41" spans="1:18" x14ac:dyDescent="0.3">
      <c r="B41" s="1152"/>
      <c r="C41" s="1158" t="s">
        <v>545</v>
      </c>
      <c r="D41" s="743" t="s">
        <v>342</v>
      </c>
      <c r="E41" s="723">
        <v>1</v>
      </c>
      <c r="F41" s="1103"/>
      <c r="G41" s="1101"/>
      <c r="H41" s="1101">
        <f t="shared" si="8"/>
        <v>0</v>
      </c>
      <c r="I41" s="1101">
        <f>+G41*'BIENES DE CAPITAL'!$F94</f>
        <v>0</v>
      </c>
      <c r="J41" s="1101">
        <f t="shared" si="9"/>
        <v>0</v>
      </c>
      <c r="K41" s="1102">
        <f>+'ASIGNACION INDEX'!C33</f>
        <v>0</v>
      </c>
      <c r="L41" s="1137">
        <f>+R41*((1-'Caso Base 150 MW'!Q25)+VLOOKUP($C$5,'Factor Mano Obra'!$A$1:$C$21,3,FALSE)*'Caso Base 150 MW'!Q25)</f>
        <v>464531.24716900487</v>
      </c>
      <c r="M41" s="1097">
        <f t="shared" si="10"/>
        <v>464531.24716900487</v>
      </c>
      <c r="N41" s="1102" t="str">
        <f>+'ASIGNACION INDEX'!D33</f>
        <v>IPC</v>
      </c>
      <c r="O41" s="1099">
        <f t="shared" si="11"/>
        <v>464531.24716900487</v>
      </c>
      <c r="P41" s="1141" t="s">
        <v>617</v>
      </c>
      <c r="R41" s="95">
        <f>+'Caso Base 150 MW'!$N$25</f>
        <v>474599.1368421053</v>
      </c>
    </row>
    <row r="42" spans="1:18" x14ac:dyDescent="0.3">
      <c r="A42" s="697"/>
      <c r="B42" s="1152"/>
      <c r="C42" s="1158" t="s">
        <v>546</v>
      </c>
      <c r="D42" s="743" t="s">
        <v>342</v>
      </c>
      <c r="E42" s="723">
        <v>1</v>
      </c>
      <c r="F42" s="1103"/>
      <c r="G42" s="1101"/>
      <c r="H42" s="1101">
        <f t="shared" si="8"/>
        <v>0</v>
      </c>
      <c r="I42" s="1101">
        <f>+G42*'BIENES DE CAPITAL'!$F95</f>
        <v>0</v>
      </c>
      <c r="J42" s="1101">
        <f t="shared" si="9"/>
        <v>0</v>
      </c>
      <c r="K42" s="1102">
        <f>+'ASIGNACION INDEX'!C34</f>
        <v>0</v>
      </c>
      <c r="L42" s="1137">
        <f>+R42*((1-'Caso Base 150 MW'!Q26)+VLOOKUP($C$5,'Factor Mano Obra'!$A$1:$C$21,3,FALSE)*'Caso Base 150 MW'!Q26)</f>
        <v>130634.9869057079</v>
      </c>
      <c r="M42" s="1097">
        <f t="shared" si="10"/>
        <v>130634.9869057079</v>
      </c>
      <c r="N42" s="1102" t="str">
        <f>+'ASIGNACION INDEX'!D34</f>
        <v>IPC</v>
      </c>
      <c r="O42" s="1099">
        <f t="shared" si="11"/>
        <v>130634.9869057079</v>
      </c>
      <c r="P42" s="1141" t="s">
        <v>617</v>
      </c>
      <c r="R42" s="95">
        <f>+'Caso Base 150 MW'!$N$26</f>
        <v>133466.26821052632</v>
      </c>
    </row>
    <row r="43" spans="1:18" x14ac:dyDescent="0.3">
      <c r="A43" s="697"/>
      <c r="B43" s="1152"/>
      <c r="C43" s="1159" t="s">
        <v>547</v>
      </c>
      <c r="D43" s="743"/>
      <c r="E43" s="723"/>
      <c r="F43" s="1103"/>
      <c r="G43" s="1101"/>
      <c r="H43" s="1101">
        <f t="shared" si="8"/>
        <v>0</v>
      </c>
      <c r="I43" s="1101">
        <f>+G43*'BIENES DE CAPITAL'!$F96</f>
        <v>0</v>
      </c>
      <c r="J43" s="1101">
        <f t="shared" si="9"/>
        <v>0</v>
      </c>
      <c r="K43" s="1102">
        <f>+'ASIGNACION INDEX'!C35</f>
        <v>0</v>
      </c>
      <c r="L43" s="1137"/>
      <c r="M43" s="1097">
        <f t="shared" si="10"/>
        <v>0</v>
      </c>
      <c r="N43" s="1102">
        <f>+'ASIGNACION INDEX'!D35</f>
        <v>0</v>
      </c>
      <c r="O43" s="1099">
        <f t="shared" si="11"/>
        <v>0</v>
      </c>
      <c r="P43" s="1141" t="s">
        <v>617</v>
      </c>
      <c r="R43" s="95"/>
    </row>
    <row r="44" spans="1:18" x14ac:dyDescent="0.3">
      <c r="B44" s="1152"/>
      <c r="C44" s="1158" t="s">
        <v>548</v>
      </c>
      <c r="D44" s="743" t="s">
        <v>342</v>
      </c>
      <c r="E44" s="723">
        <v>1</v>
      </c>
      <c r="F44" s="1103"/>
      <c r="G44" s="1101"/>
      <c r="H44" s="1101">
        <f t="shared" si="8"/>
        <v>0</v>
      </c>
      <c r="I44" s="1101">
        <f>+G44*'BIENES DE CAPITAL'!$F97</f>
        <v>0</v>
      </c>
      <c r="J44" s="1101">
        <f t="shared" si="9"/>
        <v>0</v>
      </c>
      <c r="K44" s="1102">
        <f>+'ASIGNACION INDEX'!C36</f>
        <v>0</v>
      </c>
      <c r="L44" s="1137">
        <f>+R44*((1-'Caso Base 150 MW'!Q28)+VLOOKUP($C$5,'Factor Mano Obra'!$A$1:$C$21,3,FALSE)*'Caso Base 150 MW'!Q28)</f>
        <v>1722722.0891496129</v>
      </c>
      <c r="M44" s="1097">
        <f t="shared" si="10"/>
        <v>1722722.0891496129</v>
      </c>
      <c r="N44" s="1102" t="str">
        <f>+'ASIGNACION INDEX'!D36</f>
        <v>IPC</v>
      </c>
      <c r="O44" s="1099">
        <f t="shared" si="11"/>
        <v>1722722.0891496129</v>
      </c>
      <c r="P44" s="1141" t="s">
        <v>617</v>
      </c>
      <c r="R44" s="95">
        <f>+'Caso Base 150 MW'!$N$28</f>
        <v>1760059.0305000003</v>
      </c>
    </row>
    <row r="45" spans="1:18" x14ac:dyDescent="0.3">
      <c r="B45" s="1153"/>
      <c r="C45" s="1158" t="s">
        <v>549</v>
      </c>
      <c r="D45" s="743" t="s">
        <v>342</v>
      </c>
      <c r="E45" s="723">
        <v>1</v>
      </c>
      <c r="F45" s="1094"/>
      <c r="G45" s="1095"/>
      <c r="H45" s="1101">
        <f t="shared" si="8"/>
        <v>0</v>
      </c>
      <c r="I45" s="1101">
        <f>+G45*'BIENES DE CAPITAL'!$F98</f>
        <v>0</v>
      </c>
      <c r="J45" s="1101">
        <f t="shared" si="9"/>
        <v>0</v>
      </c>
      <c r="K45" s="1102">
        <f>+'ASIGNACION INDEX'!C37</f>
        <v>0</v>
      </c>
      <c r="L45" s="1137">
        <f>+R45*((1-'Caso Base 150 MW'!Q29)+VLOOKUP($C$5,'Factor Mano Obra'!$A$1:$C$21,3,FALSE)*'Caso Base 150 MW'!Q29)</f>
        <v>206451.15386338028</v>
      </c>
      <c r="M45" s="1097">
        <f t="shared" si="10"/>
        <v>206451.15386338028</v>
      </c>
      <c r="N45" s="1102" t="str">
        <f>+'ASIGNACION INDEX'!D37</f>
        <v>IPC</v>
      </c>
      <c r="O45" s="1099">
        <f t="shared" si="11"/>
        <v>206451.15386338028</v>
      </c>
      <c r="P45" s="1141" t="s">
        <v>617</v>
      </c>
      <c r="R45" s="95">
        <f>+'Caso Base 150 MW'!N29</f>
        <v>210925.61592088014</v>
      </c>
    </row>
    <row r="46" spans="1:18" x14ac:dyDescent="0.3">
      <c r="B46" s="1152"/>
      <c r="C46" s="1158" t="s">
        <v>550</v>
      </c>
      <c r="D46" s="743" t="s">
        <v>342</v>
      </c>
      <c r="E46" s="723">
        <v>1</v>
      </c>
      <c r="F46" s="1103"/>
      <c r="G46" s="1101"/>
      <c r="H46" s="1101">
        <f t="shared" si="8"/>
        <v>0</v>
      </c>
      <c r="I46" s="1101">
        <f>+G46*'BIENES DE CAPITAL'!$F99</f>
        <v>0</v>
      </c>
      <c r="J46" s="1101">
        <f t="shared" si="9"/>
        <v>0</v>
      </c>
      <c r="K46" s="1102">
        <f>+'ASIGNACION INDEX'!C38</f>
        <v>0</v>
      </c>
      <c r="L46" s="1137">
        <f>+R46*((1-'Caso Base 150 MW'!Q30)+VLOOKUP($C$5,'Factor Mano Obra'!$A$1:$C$21,3,FALSE)*'Caso Base 150 MW'!Q30)</f>
        <v>219446.9358549171</v>
      </c>
      <c r="M46" s="1097">
        <f t="shared" si="10"/>
        <v>219446.9358549171</v>
      </c>
      <c r="N46" s="1102" t="str">
        <f>+'ASIGNACION INDEX'!D38</f>
        <v>IPC</v>
      </c>
      <c r="O46" s="1099">
        <f t="shared" si="11"/>
        <v>219446.9358549171</v>
      </c>
      <c r="P46" s="1141" t="s">
        <v>617</v>
      </c>
      <c r="R46" s="95">
        <f>+'Caso Base 150 MW'!$N$30</f>
        <v>224203.05840372693</v>
      </c>
    </row>
    <row r="47" spans="1:18" x14ac:dyDescent="0.3">
      <c r="B47" s="1152"/>
      <c r="C47" s="1157" t="s">
        <v>551</v>
      </c>
      <c r="D47" s="768" t="s">
        <v>342</v>
      </c>
      <c r="E47" s="769">
        <v>1</v>
      </c>
      <c r="F47" s="1103"/>
      <c r="G47" s="1101"/>
      <c r="H47" s="1101">
        <f t="shared" si="8"/>
        <v>0</v>
      </c>
      <c r="I47" s="1101">
        <f>+G47*'BIENES DE CAPITAL'!$F100</f>
        <v>0</v>
      </c>
      <c r="J47" s="1101">
        <f t="shared" si="9"/>
        <v>0</v>
      </c>
      <c r="K47" s="1102">
        <f>+'ASIGNACION INDEX'!C39</f>
        <v>0</v>
      </c>
      <c r="L47" s="1137">
        <f>+R47*((1-'Caso Base 150 MW'!Q31)+VLOOKUP($C$5,'Factor Mano Obra'!$A$1:$C$21,3,FALSE)*'Caso Base 150 MW'!Q31)</f>
        <v>471775.11241439771</v>
      </c>
      <c r="M47" s="1097">
        <f t="shared" si="10"/>
        <v>471775.11241439771</v>
      </c>
      <c r="N47" s="1102" t="str">
        <f>+'ASIGNACION INDEX'!D39</f>
        <v>IPC</v>
      </c>
      <c r="O47" s="1099">
        <f t="shared" si="11"/>
        <v>471775.11241439771</v>
      </c>
      <c r="P47" s="1141" t="s">
        <v>617</v>
      </c>
      <c r="R47" s="95">
        <f>+'Caso Base 150 MW'!N31</f>
        <v>482000</v>
      </c>
    </row>
    <row r="48" spans="1:18" x14ac:dyDescent="0.3">
      <c r="B48" s="1152"/>
      <c r="C48" s="1157" t="s">
        <v>552</v>
      </c>
      <c r="D48" s="776"/>
      <c r="E48" s="723"/>
      <c r="F48" s="1103"/>
      <c r="G48" s="1101"/>
      <c r="H48" s="1101">
        <f t="shared" si="8"/>
        <v>0</v>
      </c>
      <c r="I48" s="1101">
        <f>+G48*'BIENES DE CAPITAL'!$F101</f>
        <v>0</v>
      </c>
      <c r="J48" s="1101">
        <f t="shared" si="9"/>
        <v>0</v>
      </c>
      <c r="K48" s="1102">
        <f>+'ASIGNACION INDEX'!C40</f>
        <v>0</v>
      </c>
      <c r="L48" s="1137"/>
      <c r="M48" s="1097">
        <f t="shared" si="10"/>
        <v>0</v>
      </c>
      <c r="N48" s="1102">
        <f>+'ASIGNACION INDEX'!D40</f>
        <v>0</v>
      </c>
      <c r="O48" s="1099">
        <f t="shared" si="11"/>
        <v>0</v>
      </c>
      <c r="P48" s="1141" t="s">
        <v>617</v>
      </c>
      <c r="R48" s="95"/>
    </row>
    <row r="49" spans="2:18" x14ac:dyDescent="0.3">
      <c r="B49" s="1152"/>
      <c r="C49" s="1158" t="s">
        <v>553</v>
      </c>
      <c r="D49" s="768" t="s">
        <v>342</v>
      </c>
      <c r="E49" s="769">
        <v>1</v>
      </c>
      <c r="F49" s="1103"/>
      <c r="G49" s="1101"/>
      <c r="H49" s="1101">
        <f t="shared" si="8"/>
        <v>0</v>
      </c>
      <c r="I49" s="1101">
        <f>+G49*'BIENES DE CAPITAL'!$F102</f>
        <v>0</v>
      </c>
      <c r="J49" s="1101">
        <f t="shared" si="9"/>
        <v>0</v>
      </c>
      <c r="K49" s="1102">
        <f>+'ASIGNACION INDEX'!C41</f>
        <v>0</v>
      </c>
      <c r="L49" s="1137">
        <f>+R49*((1-'Caso Base 150 MW'!Q33)+VLOOKUP($C$5,'Factor Mano Obra'!$A$1:$C$21,3,FALSE)*'Caso Base 150 MW'!Q33)</f>
        <v>2655003.5107720424</v>
      </c>
      <c r="M49" s="1097">
        <f t="shared" si="10"/>
        <v>2655003.5107720424</v>
      </c>
      <c r="N49" s="1102" t="str">
        <f>+'ASIGNACION INDEX'!D41</f>
        <v>IPC</v>
      </c>
      <c r="O49" s="1099">
        <f t="shared" si="11"/>
        <v>2655003.5107720424</v>
      </c>
      <c r="P49" s="1141" t="s">
        <v>617</v>
      </c>
      <c r="R49" s="95">
        <f>+'Caso Base 150 MW'!N33</f>
        <v>2712545.9960000003</v>
      </c>
    </row>
    <row r="50" spans="2:18" x14ac:dyDescent="0.3">
      <c r="B50" s="1152"/>
      <c r="C50" s="1158" t="s">
        <v>554</v>
      </c>
      <c r="D50" s="743" t="s">
        <v>342</v>
      </c>
      <c r="E50" s="723">
        <v>1</v>
      </c>
      <c r="F50" s="1103"/>
      <c r="G50" s="1101"/>
      <c r="H50" s="1101">
        <f t="shared" si="8"/>
        <v>0</v>
      </c>
      <c r="I50" s="1101">
        <f>+G50*'BIENES DE CAPITAL'!$F103</f>
        <v>0</v>
      </c>
      <c r="J50" s="1101">
        <f t="shared" si="9"/>
        <v>0</v>
      </c>
      <c r="K50" s="1102">
        <f>+'ASIGNACION INDEX'!C42</f>
        <v>0</v>
      </c>
      <c r="L50" s="1137">
        <f>+R50*((1-'Caso Base 150 MW'!Q34)+VLOOKUP($C$5,'Factor Mano Obra'!$A$1:$C$21,3,FALSE)*'Caso Base 150 MW'!Q34)</f>
        <v>36086.273695920136</v>
      </c>
      <c r="M50" s="1097">
        <f t="shared" si="10"/>
        <v>36086.273695920136</v>
      </c>
      <c r="N50" s="1102" t="str">
        <f>+'ASIGNACION INDEX'!D42</f>
        <v>IPC</v>
      </c>
      <c r="O50" s="1099">
        <f t="shared" si="11"/>
        <v>36086.273695920136</v>
      </c>
      <c r="P50" s="1141" t="s">
        <v>617</v>
      </c>
      <c r="R50" s="95">
        <f>+'Caso Base 150 MW'!$N$34</f>
        <v>36868.379581149537</v>
      </c>
    </row>
    <row r="51" spans="2:18" x14ac:dyDescent="0.3">
      <c r="B51" s="1154"/>
      <c r="C51" s="1157" t="s">
        <v>555</v>
      </c>
      <c r="D51" s="743" t="s">
        <v>342</v>
      </c>
      <c r="E51" s="723">
        <v>1</v>
      </c>
      <c r="F51" s="1103"/>
      <c r="G51" s="1101"/>
      <c r="H51" s="1101">
        <f t="shared" si="8"/>
        <v>0</v>
      </c>
      <c r="I51" s="1101">
        <f>+G51*'BIENES DE CAPITAL'!$F104</f>
        <v>0</v>
      </c>
      <c r="J51" s="1101">
        <f t="shared" si="9"/>
        <v>0</v>
      </c>
      <c r="K51" s="1102">
        <f>+'ASIGNACION INDEX'!C43</f>
        <v>0</v>
      </c>
      <c r="L51" s="1137">
        <f>+R51*((1-'Caso Base 150 MW'!Q35)+VLOOKUP($C$5,'Factor Mano Obra'!$A$1:$C$21,3,FALSE)*'Caso Base 150 MW'!Q35)</f>
        <v>1453855.8595811496</v>
      </c>
      <c r="M51" s="1097">
        <f t="shared" si="10"/>
        <v>1453855.8595811496</v>
      </c>
      <c r="N51" s="1102" t="str">
        <f>+'ASIGNACION INDEX'!D43</f>
        <v>IPC</v>
      </c>
      <c r="O51" s="1099">
        <f t="shared" si="11"/>
        <v>1453855.8595811496</v>
      </c>
      <c r="P51" s="1141" t="s">
        <v>617</v>
      </c>
      <c r="R51" s="95">
        <f>+'Caso Base 150 MW'!$K$35</f>
        <v>1453855.8595811496</v>
      </c>
    </row>
    <row r="52" spans="2:18" x14ac:dyDescent="0.3">
      <c r="B52" s="1155"/>
      <c r="C52" s="1160" t="s">
        <v>426</v>
      </c>
      <c r="D52" s="1143"/>
      <c r="E52" s="1144"/>
      <c r="F52" s="1144"/>
      <c r="G52" s="1145"/>
      <c r="H52" s="1146"/>
      <c r="I52" s="1147"/>
      <c r="J52" s="1147">
        <f>SUM(J36:J50)</f>
        <v>0</v>
      </c>
      <c r="K52" s="1148">
        <f>+'ASIGNACION INDEX'!C44</f>
        <v>0</v>
      </c>
      <c r="L52" s="1147"/>
      <c r="M52" s="1147">
        <f>SUM(M36:M51)</f>
        <v>9480705.2683988363</v>
      </c>
      <c r="N52" s="1148">
        <f>+'ASIGNACION INDEX'!D44</f>
        <v>0</v>
      </c>
      <c r="O52" s="1149">
        <f>SUM(O36:O51)</f>
        <v>9480705.2683988363</v>
      </c>
      <c r="P52" s="1150"/>
    </row>
    <row r="53" spans="2:18" x14ac:dyDescent="0.3">
      <c r="B53" s="73" t="s">
        <v>427</v>
      </c>
      <c r="C53" s="418" t="s">
        <v>428</v>
      </c>
      <c r="D53" s="419"/>
      <c r="E53" s="420"/>
      <c r="F53" s="420"/>
      <c r="G53" s="421"/>
      <c r="H53" s="422"/>
      <c r="I53" s="423"/>
      <c r="J53" s="423"/>
      <c r="K53" s="15">
        <f>+'ASIGNACION INDEX'!C45</f>
        <v>0</v>
      </c>
      <c r="L53" s="423"/>
      <c r="M53" s="423"/>
      <c r="N53" s="15">
        <f>+'ASIGNACION INDEX'!D45</f>
        <v>0</v>
      </c>
      <c r="O53" s="424"/>
      <c r="P53" s="352"/>
    </row>
    <row r="54" spans="2:18" x14ac:dyDescent="0.3">
      <c r="B54" s="79"/>
      <c r="C54" s="80" t="s">
        <v>429</v>
      </c>
      <c r="D54" s="75" t="s">
        <v>342</v>
      </c>
      <c r="E54" s="75">
        <v>1</v>
      </c>
      <c r="F54" s="75"/>
      <c r="G54" s="76"/>
      <c r="H54" s="14">
        <f>+G54*0.03</f>
        <v>0</v>
      </c>
      <c r="I54" s="14">
        <f>+G54*'BIENES DE CAPITAL'!$F107</f>
        <v>0</v>
      </c>
      <c r="J54" s="14">
        <f>+G54*E54+H54*E54+E54*I54</f>
        <v>0</v>
      </c>
      <c r="K54" s="15">
        <f>+'ASIGNACION INDEX'!C46</f>
        <v>0</v>
      </c>
      <c r="L54" s="78">
        <f>+'Caso Base 150 MW'!K36</f>
        <v>510000</v>
      </c>
      <c r="M54" s="78">
        <f>+L54*E54</f>
        <v>510000</v>
      </c>
      <c r="N54" s="15" t="str">
        <f>+'ASIGNACION INDEX'!D46</f>
        <v>IPC</v>
      </c>
      <c r="O54" s="335">
        <f>+J54+M54</f>
        <v>510000</v>
      </c>
      <c r="P54" s="347" t="s">
        <v>617</v>
      </c>
    </row>
    <row r="55" spans="2:18" x14ac:dyDescent="0.3">
      <c r="B55" s="79"/>
      <c r="C55" s="83"/>
      <c r="D55" s="67"/>
      <c r="E55" s="67"/>
      <c r="F55" s="67"/>
      <c r="G55" s="68"/>
      <c r="H55" s="69"/>
      <c r="I55" s="70"/>
      <c r="J55" s="70"/>
      <c r="K55" s="15">
        <f>+'ASIGNACION INDEX'!C47</f>
        <v>0</v>
      </c>
      <c r="L55" s="70"/>
      <c r="M55" s="70"/>
      <c r="N55" s="15">
        <f>+'ASIGNACION INDEX'!D47</f>
        <v>0</v>
      </c>
      <c r="O55" s="334"/>
      <c r="P55" s="345"/>
    </row>
    <row r="56" spans="2:18" x14ac:dyDescent="0.3">
      <c r="B56" s="113"/>
      <c r="C56" s="114"/>
      <c r="D56" s="115"/>
      <c r="E56" s="115"/>
      <c r="F56" s="115"/>
      <c r="G56" s="116"/>
      <c r="H56" s="116"/>
      <c r="I56" s="118"/>
      <c r="J56" s="118"/>
      <c r="K56" s="15">
        <f>+'ASIGNACION INDEX'!C48</f>
        <v>0</v>
      </c>
      <c r="L56" s="118"/>
      <c r="M56" s="118"/>
      <c r="N56" s="15">
        <f>+'ASIGNACION INDEX'!D48</f>
        <v>0</v>
      </c>
      <c r="O56" s="338"/>
      <c r="P56" s="350"/>
    </row>
    <row r="57" spans="2:18" x14ac:dyDescent="0.3">
      <c r="B57" s="691"/>
      <c r="C57" s="85" t="s">
        <v>430</v>
      </c>
      <c r="D57" s="692"/>
      <c r="E57" s="692"/>
      <c r="F57" s="692"/>
      <c r="G57" s="693"/>
      <c r="H57" s="693"/>
      <c r="I57" s="695"/>
      <c r="J57" s="88">
        <f>SUM(J54:J56)</f>
        <v>0</v>
      </c>
      <c r="K57" s="15">
        <f>+'ASIGNACION INDEX'!C49</f>
        <v>0</v>
      </c>
      <c r="L57" s="695"/>
      <c r="M57" s="695">
        <f>SUM(M54:M55)</f>
        <v>510000</v>
      </c>
      <c r="N57" s="15">
        <f>+'ASIGNACION INDEX'!D49</f>
        <v>0</v>
      </c>
      <c r="O57" s="336">
        <f>SUM(O54:O55)</f>
        <v>510000</v>
      </c>
      <c r="P57" s="353"/>
    </row>
    <row r="58" spans="2:18" x14ac:dyDescent="0.3">
      <c r="B58" s="63"/>
      <c r="C58" s="121"/>
      <c r="D58" s="129"/>
      <c r="E58" s="129"/>
      <c r="F58" s="129"/>
      <c r="G58" s="130"/>
      <c r="H58" s="130"/>
      <c r="I58" s="65"/>
      <c r="J58" s="65"/>
      <c r="K58" s="15">
        <f>+'ASIGNACION INDEX'!C50</f>
        <v>0</v>
      </c>
      <c r="L58" s="65"/>
      <c r="M58" s="65"/>
      <c r="N58" s="15">
        <f>+'ASIGNACION INDEX'!D50</f>
        <v>0</v>
      </c>
      <c r="O58" s="125"/>
      <c r="P58" s="154"/>
    </row>
    <row r="59" spans="2:18" x14ac:dyDescent="0.3">
      <c r="B59" s="131"/>
      <c r="C59" s="132"/>
      <c r="D59" s="113"/>
      <c r="E59" s="113"/>
      <c r="F59" s="113"/>
      <c r="G59" s="27"/>
      <c r="H59" s="117"/>
      <c r="I59" s="118"/>
      <c r="J59" s="118"/>
      <c r="K59" s="15">
        <f>+'ASIGNACION INDEX'!C51</f>
        <v>0</v>
      </c>
      <c r="L59" s="27"/>
      <c r="M59" s="118"/>
      <c r="N59" s="15">
        <f>+'ASIGNACION INDEX'!D51</f>
        <v>0</v>
      </c>
      <c r="O59" s="338"/>
      <c r="P59" s="350"/>
    </row>
    <row r="60" spans="2:18" x14ac:dyDescent="0.3">
      <c r="B60" s="84"/>
      <c r="C60" s="133" t="s">
        <v>556</v>
      </c>
      <c r="D60" s="86"/>
      <c r="E60" s="86"/>
      <c r="F60" s="86"/>
      <c r="G60" s="18"/>
      <c r="H60" s="87"/>
      <c r="I60" s="88"/>
      <c r="J60" s="88">
        <f>SUM(J22,J33,J52,J57,J14)</f>
        <v>70849374</v>
      </c>
      <c r="K60" s="15">
        <f>+'ASIGNACION INDEX'!C52</f>
        <v>0</v>
      </c>
      <c r="L60" s="18"/>
      <c r="M60" s="88">
        <f>SUM(M22,M33,M52,M57,M14)</f>
        <v>11976591.627879975</v>
      </c>
      <c r="N60" s="15">
        <f>+'ASIGNACION INDEX'!D52</f>
        <v>0</v>
      </c>
      <c r="O60" s="336">
        <f>SUM(O22,O33,O52,O57,O14)</f>
        <v>82825965.627879977</v>
      </c>
      <c r="P60" s="348"/>
    </row>
    <row r="61" spans="2:18" x14ac:dyDescent="0.3">
      <c r="B61" s="84"/>
      <c r="C61" s="133"/>
      <c r="D61" s="86"/>
      <c r="E61" s="86"/>
      <c r="F61" s="86"/>
      <c r="G61" s="18"/>
      <c r="H61" s="87"/>
      <c r="I61" s="88"/>
      <c r="J61" s="88"/>
      <c r="K61" s="15">
        <f>+'ASIGNACION INDEX'!C53</f>
        <v>0</v>
      </c>
      <c r="L61" s="18"/>
      <c r="M61" s="88"/>
      <c r="N61" s="15">
        <f>+'ASIGNACION INDEX'!D53</f>
        <v>0</v>
      </c>
      <c r="O61" s="336"/>
      <c r="P61" s="348"/>
      <c r="Q61" s="194"/>
    </row>
    <row r="62" spans="2:18" x14ac:dyDescent="0.3">
      <c r="B62" s="84"/>
      <c r="C62" s="133"/>
      <c r="D62" s="86"/>
      <c r="E62" s="86"/>
      <c r="F62" s="86"/>
      <c r="G62" s="18"/>
      <c r="H62" s="87"/>
      <c r="I62" s="88"/>
      <c r="J62" s="88"/>
      <c r="K62" s="15">
        <f>+'ASIGNACION INDEX'!C54</f>
        <v>0</v>
      </c>
      <c r="L62" s="18"/>
      <c r="M62" s="88"/>
      <c r="N62" s="15">
        <f>+'ASIGNACION INDEX'!D54</f>
        <v>0</v>
      </c>
      <c r="O62" s="336"/>
      <c r="P62" s="348"/>
      <c r="Q62" s="194"/>
    </row>
    <row r="63" spans="2:18" x14ac:dyDescent="0.3">
      <c r="B63" s="120"/>
      <c r="C63" s="134"/>
      <c r="D63" s="122"/>
      <c r="E63" s="122"/>
      <c r="F63" s="122"/>
      <c r="G63" s="25"/>
      <c r="H63" s="123"/>
      <c r="I63" s="124"/>
      <c r="J63" s="124"/>
      <c r="K63" s="15">
        <f>+'ASIGNACION INDEX'!C55</f>
        <v>0</v>
      </c>
      <c r="L63" s="25"/>
      <c r="M63" s="124"/>
      <c r="N63" s="15">
        <f>+'ASIGNACION INDEX'!D55</f>
        <v>0</v>
      </c>
      <c r="O63" s="125"/>
      <c r="P63" s="351"/>
    </row>
    <row r="64" spans="2:18" x14ac:dyDescent="0.3">
      <c r="B64" s="79"/>
      <c r="C64" s="135"/>
      <c r="D64" s="79"/>
      <c r="E64" s="79"/>
      <c r="F64" s="79"/>
      <c r="G64" s="70"/>
      <c r="H64" s="103"/>
      <c r="I64" s="70"/>
      <c r="J64" s="70"/>
      <c r="K64" s="15">
        <f>+'ASIGNACION INDEX'!C56</f>
        <v>0</v>
      </c>
      <c r="L64" s="70"/>
      <c r="M64" s="70"/>
      <c r="N64" s="15">
        <f>+'ASIGNACION INDEX'!D56</f>
        <v>0</v>
      </c>
      <c r="O64" s="334"/>
      <c r="P64" s="345"/>
    </row>
    <row r="65" spans="2:17" x14ac:dyDescent="0.3">
      <c r="B65" s="49">
        <v>2</v>
      </c>
      <c r="C65" s="136" t="s">
        <v>434</v>
      </c>
      <c r="D65" s="79"/>
      <c r="E65" s="79"/>
      <c r="F65" s="79"/>
      <c r="G65" s="70"/>
      <c r="H65" s="103"/>
      <c r="I65" s="70"/>
      <c r="J65" s="70"/>
      <c r="K65" s="15">
        <f>+'ASIGNACION INDEX'!C57</f>
        <v>0</v>
      </c>
      <c r="L65" s="70"/>
      <c r="M65" s="70"/>
      <c r="N65" s="15">
        <f>+'ASIGNACION INDEX'!D57</f>
        <v>0</v>
      </c>
      <c r="O65" s="334"/>
      <c r="P65" s="345"/>
    </row>
    <row r="66" spans="2:17" x14ac:dyDescent="0.3">
      <c r="B66" s="49" t="s">
        <v>435</v>
      </c>
      <c r="C66" s="137" t="s">
        <v>436</v>
      </c>
      <c r="D66" s="82"/>
      <c r="E66" s="82"/>
      <c r="F66" s="82"/>
      <c r="G66" s="78"/>
      <c r="H66" s="14"/>
      <c r="I66" s="14"/>
      <c r="J66" s="14"/>
      <c r="K66" s="15">
        <f>+'ASIGNACION INDEX'!C58</f>
        <v>0</v>
      </c>
      <c r="L66" s="78"/>
      <c r="M66" s="78"/>
      <c r="N66" s="15">
        <f>+'ASIGNACION INDEX'!D58</f>
        <v>0</v>
      </c>
      <c r="O66" s="335"/>
      <c r="P66" s="346"/>
      <c r="Q66" s="194"/>
    </row>
    <row r="67" spans="2:17" x14ac:dyDescent="0.3">
      <c r="B67" s="138"/>
      <c r="C67" s="297" t="s">
        <v>557</v>
      </c>
      <c r="D67" s="82" t="s">
        <v>342</v>
      </c>
      <c r="E67" s="82">
        <v>1</v>
      </c>
      <c r="F67" s="82"/>
      <c r="G67" s="78">
        <f>+HLOOKUP("CONV.IN-OUT.300",SSEE!$B$4:$Y$138,4,FALSE)*VLOOKUP($C$5,'Cond Anormal'!$B$1:$E$21,4,FALSE)</f>
        <v>165454.19433462009</v>
      </c>
      <c r="H67" s="14">
        <f t="shared" ref="H67:H76" si="12">+G67*0.03</f>
        <v>4963.6258300386025</v>
      </c>
      <c r="I67" s="14">
        <f>+G67*'BIENES DE CAPITAL'!$F120</f>
        <v>0</v>
      </c>
      <c r="J67" s="14">
        <f t="shared" ref="J67:J76" si="13">+G67*E67+H67*E67+E67*I67</f>
        <v>170417.82016465868</v>
      </c>
      <c r="K67" s="15" t="str">
        <f>+'ASIGNACION INDEX'!C59</f>
        <v>PPI</v>
      </c>
      <c r="L67" s="78">
        <v>0</v>
      </c>
      <c r="M67" s="78">
        <f t="shared" ref="M67:M76" si="14">+L67*E67</f>
        <v>0</v>
      </c>
      <c r="N67" s="15">
        <f>+'ASIGNACION INDEX'!D59</f>
        <v>0</v>
      </c>
      <c r="O67" s="335">
        <f t="shared" ref="O67:O76" si="15">+J67+M67</f>
        <v>170417.82016465868</v>
      </c>
      <c r="P67" s="347" t="s">
        <v>618</v>
      </c>
      <c r="Q67" s="194"/>
    </row>
    <row r="68" spans="2:17" x14ac:dyDescent="0.3">
      <c r="B68" s="138"/>
      <c r="C68" s="297" t="s">
        <v>558</v>
      </c>
      <c r="D68" s="82" t="s">
        <v>342</v>
      </c>
      <c r="E68" s="82">
        <v>1</v>
      </c>
      <c r="F68" s="82"/>
      <c r="G68" s="78">
        <f>+HLOOKUP("CONV.IN-OUT.300",SSEE!$B$4:$Y$138,15,FALSE)*VLOOKUP($C$5,'Cond Anormal'!$B$1:$E$21,4,FALSE)</f>
        <v>15954.278092</v>
      </c>
      <c r="H68" s="14">
        <f t="shared" si="12"/>
        <v>478.62834276000001</v>
      </c>
      <c r="I68" s="14">
        <f>+G68*'BIENES DE CAPITAL'!$F121</f>
        <v>0</v>
      </c>
      <c r="J68" s="14">
        <f t="shared" si="13"/>
        <v>16432.90643476</v>
      </c>
      <c r="K68" s="15" t="str">
        <f>+'ASIGNACION INDEX'!C60</f>
        <v>PPI</v>
      </c>
      <c r="L68" s="78">
        <v>0</v>
      </c>
      <c r="M68" s="78">
        <f t="shared" si="14"/>
        <v>0</v>
      </c>
      <c r="N68" s="15">
        <f>+'ASIGNACION INDEX'!D60</f>
        <v>0</v>
      </c>
      <c r="O68" s="335">
        <f t="shared" si="15"/>
        <v>16432.90643476</v>
      </c>
      <c r="P68" s="347" t="s">
        <v>618</v>
      </c>
      <c r="Q68" s="194"/>
    </row>
    <row r="69" spans="2:17" x14ac:dyDescent="0.3">
      <c r="B69" s="138"/>
      <c r="C69" s="297" t="s">
        <v>559</v>
      </c>
      <c r="D69" s="82" t="s">
        <v>342</v>
      </c>
      <c r="E69" s="82">
        <v>1</v>
      </c>
      <c r="F69" s="82"/>
      <c r="G69" s="78">
        <v>0</v>
      </c>
      <c r="H69" s="14">
        <f t="shared" si="12"/>
        <v>0</v>
      </c>
      <c r="I69" s="14">
        <f>+G69*'BIENES DE CAPITAL'!$F122</f>
        <v>0</v>
      </c>
      <c r="J69" s="14">
        <f t="shared" si="13"/>
        <v>0</v>
      </c>
      <c r="K69" s="15">
        <f>+'ASIGNACION INDEX'!C61</f>
        <v>0</v>
      </c>
      <c r="L69" s="78">
        <f>+HLOOKUP("CONV.IN-OUT.300",SSEE!$B$4:$Y$138,23,FALSE)</f>
        <v>146587.5</v>
      </c>
      <c r="M69" s="78">
        <f t="shared" si="14"/>
        <v>146587.5</v>
      </c>
      <c r="N69" s="15" t="str">
        <f>+'ASIGNACION INDEX'!D61</f>
        <v>IPC</v>
      </c>
      <c r="O69" s="335">
        <f t="shared" si="15"/>
        <v>146587.5</v>
      </c>
      <c r="P69" s="347" t="s">
        <v>618</v>
      </c>
      <c r="Q69" s="194"/>
    </row>
    <row r="70" spans="2:17" x14ac:dyDescent="0.3">
      <c r="B70" s="138"/>
      <c r="C70" s="287" t="s">
        <v>85</v>
      </c>
      <c r="D70" s="82" t="s">
        <v>342</v>
      </c>
      <c r="E70" s="82">
        <v>1</v>
      </c>
      <c r="F70" s="82"/>
      <c r="G70" s="78">
        <f>+HLOOKUP("CONV.IN-OUT.300",SSEE!$B$4:$Y$138,28,FALSE)</f>
        <v>99700</v>
      </c>
      <c r="H70" s="14">
        <f t="shared" si="12"/>
        <v>2991</v>
      </c>
      <c r="I70" s="14">
        <f>+G70*'BIENES DE CAPITAL'!$F123</f>
        <v>0</v>
      </c>
      <c r="J70" s="14">
        <f t="shared" si="13"/>
        <v>102691</v>
      </c>
      <c r="K70" s="15" t="str">
        <f>+'ASIGNACION INDEX'!C62</f>
        <v>PPI</v>
      </c>
      <c r="L70" s="78">
        <f>+HLOOKUP("CONV.IN-OUT.300",SSEE!$B$4:$Y$138,32,FALSE)</f>
        <v>16911.085014038777</v>
      </c>
      <c r="M70" s="78">
        <f t="shared" si="14"/>
        <v>16911.085014038777</v>
      </c>
      <c r="N70" s="15" t="str">
        <f>+'ASIGNACION INDEX'!D62</f>
        <v>IPC</v>
      </c>
      <c r="O70" s="335">
        <f t="shared" si="15"/>
        <v>119602.08501403878</v>
      </c>
      <c r="P70" s="347" t="s">
        <v>618</v>
      </c>
      <c r="Q70" s="194"/>
    </row>
    <row r="71" spans="2:17" x14ac:dyDescent="0.3">
      <c r="B71" s="138"/>
      <c r="C71" s="287" t="s">
        <v>560</v>
      </c>
      <c r="D71" s="82" t="s">
        <v>342</v>
      </c>
      <c r="E71" s="82">
        <v>1</v>
      </c>
      <c r="F71" s="82"/>
      <c r="G71" s="78">
        <v>0</v>
      </c>
      <c r="H71" s="14">
        <f t="shared" si="12"/>
        <v>0</v>
      </c>
      <c r="I71" s="14">
        <f>+G71*'BIENES DE CAPITAL'!$F124</f>
        <v>0</v>
      </c>
      <c r="J71" s="14">
        <f t="shared" si="13"/>
        <v>0</v>
      </c>
      <c r="K71" s="15">
        <f>+'ASIGNACION INDEX'!C63</f>
        <v>0</v>
      </c>
      <c r="L71" s="78">
        <f>+HLOOKUP("CONV.IN-OUT.300",SSEE!$B$4:$Y$138,39,FALSE)</f>
        <v>6050.4776436632474</v>
      </c>
      <c r="M71" s="78">
        <f t="shared" si="14"/>
        <v>6050.4776436632474</v>
      </c>
      <c r="N71" s="15" t="str">
        <f>+'ASIGNACION INDEX'!D63</f>
        <v>IPC</v>
      </c>
      <c r="O71" s="335">
        <f t="shared" si="15"/>
        <v>6050.4776436632474</v>
      </c>
      <c r="P71" s="347" t="s">
        <v>618</v>
      </c>
      <c r="Q71" s="194"/>
    </row>
    <row r="72" spans="2:17" x14ac:dyDescent="0.3">
      <c r="B72" s="138"/>
      <c r="C72" s="287" t="s">
        <v>561</v>
      </c>
      <c r="D72" s="82" t="s">
        <v>342</v>
      </c>
      <c r="E72" s="82">
        <v>1</v>
      </c>
      <c r="F72" s="82"/>
      <c r="G72" s="78">
        <v>0</v>
      </c>
      <c r="H72" s="14">
        <f t="shared" si="12"/>
        <v>0</v>
      </c>
      <c r="I72" s="14">
        <f>+G72*'BIENES DE CAPITAL'!$F125</f>
        <v>0</v>
      </c>
      <c r="J72" s="14">
        <f t="shared" si="13"/>
        <v>0</v>
      </c>
      <c r="K72" s="15">
        <f>+'ASIGNACION INDEX'!C64</f>
        <v>0</v>
      </c>
      <c r="L72" s="78">
        <f>+HLOOKUP("CONV.IN-OUT.300",SSEE!$B$4:$Y$138,42,FALSE)</f>
        <v>2836.7664432315137</v>
      </c>
      <c r="M72" s="78">
        <f t="shared" si="14"/>
        <v>2836.7664432315137</v>
      </c>
      <c r="N72" s="15" t="str">
        <f>+'ASIGNACION INDEX'!D64</f>
        <v>IPC</v>
      </c>
      <c r="O72" s="335">
        <f t="shared" si="15"/>
        <v>2836.7664432315137</v>
      </c>
      <c r="P72" s="347" t="s">
        <v>618</v>
      </c>
      <c r="Q72" s="194"/>
    </row>
    <row r="73" spans="2:17" x14ac:dyDescent="0.3">
      <c r="B73" s="138"/>
      <c r="C73" s="298" t="s">
        <v>562</v>
      </c>
      <c r="D73" s="82" t="s">
        <v>342</v>
      </c>
      <c r="E73" s="82">
        <v>1</v>
      </c>
      <c r="F73" s="82"/>
      <c r="G73" s="78">
        <v>0</v>
      </c>
      <c r="H73" s="14">
        <f t="shared" si="12"/>
        <v>0</v>
      </c>
      <c r="I73" s="14">
        <f>+G73*'BIENES DE CAPITAL'!$F126</f>
        <v>0</v>
      </c>
      <c r="J73" s="14">
        <f t="shared" si="13"/>
        <v>0</v>
      </c>
      <c r="K73" s="15">
        <f>+'ASIGNACION INDEX'!C65</f>
        <v>0</v>
      </c>
      <c r="L73" s="78">
        <f>+HLOOKUP("CONV.IN-OUT.300",SSEE!$B$4:$Y$138,49,FALSE)</f>
        <v>65042.634669379913</v>
      </c>
      <c r="M73" s="78">
        <f t="shared" si="14"/>
        <v>65042.634669379913</v>
      </c>
      <c r="N73" s="15" t="str">
        <f>+'ASIGNACION INDEX'!D65</f>
        <v>IPC</v>
      </c>
      <c r="O73" s="335">
        <f t="shared" si="15"/>
        <v>65042.634669379913</v>
      </c>
      <c r="P73" s="347" t="s">
        <v>618</v>
      </c>
      <c r="Q73" s="194"/>
    </row>
    <row r="74" spans="2:17" x14ac:dyDescent="0.3">
      <c r="B74" s="138"/>
      <c r="C74" s="287" t="s">
        <v>447</v>
      </c>
      <c r="D74" s="82" t="s">
        <v>342</v>
      </c>
      <c r="E74" s="82">
        <v>1</v>
      </c>
      <c r="F74" s="82"/>
      <c r="G74" s="78">
        <f>+HLOOKUP("CONV.IN-OUT.300",SSEE!$B$4:$Y$138,52,FALSE)</f>
        <v>0</v>
      </c>
      <c r="H74" s="14">
        <f t="shared" si="12"/>
        <v>0</v>
      </c>
      <c r="I74" s="14">
        <f>+G74*'BIENES DE CAPITAL'!$F127</f>
        <v>0</v>
      </c>
      <c r="J74" s="14">
        <f t="shared" si="13"/>
        <v>0</v>
      </c>
      <c r="K74" s="15" t="str">
        <f>+'ASIGNACION INDEX'!C66</f>
        <v>PPI</v>
      </c>
      <c r="L74" s="78">
        <v>0</v>
      </c>
      <c r="M74" s="78">
        <f t="shared" si="14"/>
        <v>0</v>
      </c>
      <c r="N74" s="15">
        <f>+'ASIGNACION INDEX'!D66</f>
        <v>0</v>
      </c>
      <c r="O74" s="335">
        <f t="shared" si="15"/>
        <v>0</v>
      </c>
      <c r="P74" s="347" t="s">
        <v>619</v>
      </c>
      <c r="Q74" s="194"/>
    </row>
    <row r="75" spans="2:17" x14ac:dyDescent="0.3">
      <c r="B75" s="138"/>
      <c r="C75" s="287" t="s">
        <v>563</v>
      </c>
      <c r="D75" s="82" t="s">
        <v>342</v>
      </c>
      <c r="E75" s="82">
        <v>1</v>
      </c>
      <c r="F75" s="82"/>
      <c r="G75" s="78">
        <f>+HLOOKUP("CONV.IN-OUT.300",SSEE!$B$4:$Y$138,55,FALSE)</f>
        <v>26480.666265603315</v>
      </c>
      <c r="H75" s="14">
        <f t="shared" si="12"/>
        <v>794.41998796809946</v>
      </c>
      <c r="I75" s="14">
        <f>+G75*'BIENES DE CAPITAL'!$F128</f>
        <v>0</v>
      </c>
      <c r="J75" s="14">
        <f t="shared" si="13"/>
        <v>27275.086253571415</v>
      </c>
      <c r="K75" s="15" t="str">
        <f>+'ASIGNACION INDEX'!C67</f>
        <v>PPI</v>
      </c>
      <c r="L75" s="78">
        <v>0</v>
      </c>
      <c r="M75" s="78">
        <f t="shared" si="14"/>
        <v>0</v>
      </c>
      <c r="N75" s="15">
        <f>+'ASIGNACION INDEX'!D67</f>
        <v>0</v>
      </c>
      <c r="O75" s="335">
        <f t="shared" si="15"/>
        <v>27275.086253571415</v>
      </c>
      <c r="P75" s="347" t="s">
        <v>618</v>
      </c>
      <c r="Q75" s="194"/>
    </row>
    <row r="76" spans="2:17" x14ac:dyDescent="0.3">
      <c r="B76" s="138"/>
      <c r="C76" s="297" t="s">
        <v>564</v>
      </c>
      <c r="D76" s="82" t="s">
        <v>438</v>
      </c>
      <c r="E76" s="82">
        <v>1</v>
      </c>
      <c r="F76" s="82"/>
      <c r="G76" s="78">
        <f>+HLOOKUP("CONV.IN-OUT.300",SSEE!$B$4:$Y$138,68,FALSE)*VLOOKUP($C$5,'Cond Anormal'!$B$1:$E$21,4,FALSE)</f>
        <v>2574477.8442056905</v>
      </c>
      <c r="H76" s="14">
        <f t="shared" si="12"/>
        <v>77234.335326170709</v>
      </c>
      <c r="I76" s="14">
        <f>+G76*'BIENES DE CAPITAL'!$F129</f>
        <v>0</v>
      </c>
      <c r="J76" s="14">
        <f t="shared" si="13"/>
        <v>2651712.1795318611</v>
      </c>
      <c r="K76" s="15" t="str">
        <f>+'ASIGNACION INDEX'!C68</f>
        <v>PPI</v>
      </c>
      <c r="L76" s="78">
        <v>0</v>
      </c>
      <c r="M76" s="78">
        <f t="shared" si="14"/>
        <v>0</v>
      </c>
      <c r="N76" s="15">
        <f>+'ASIGNACION INDEX'!D68</f>
        <v>0</v>
      </c>
      <c r="O76" s="335">
        <f t="shared" si="15"/>
        <v>2651712.1795318611</v>
      </c>
      <c r="P76" s="347" t="s">
        <v>618</v>
      </c>
      <c r="Q76" s="194"/>
    </row>
    <row r="77" spans="2:17" x14ac:dyDescent="0.3">
      <c r="B77" s="138"/>
      <c r="C77" s="109"/>
      <c r="D77" s="79"/>
      <c r="E77" s="79"/>
      <c r="F77" s="82"/>
      <c r="G77" s="78"/>
      <c r="H77" s="14"/>
      <c r="I77" s="14"/>
      <c r="J77" s="14"/>
      <c r="K77" s="15">
        <f>+'ASIGNACION INDEX'!C69</f>
        <v>0</v>
      </c>
      <c r="L77" s="78"/>
      <c r="M77" s="78"/>
      <c r="N77" s="15">
        <f>+'ASIGNACION INDEX'!D69</f>
        <v>0</v>
      </c>
      <c r="O77" s="335"/>
      <c r="P77" s="345"/>
      <c r="Q77" s="194"/>
    </row>
    <row r="78" spans="2:17" x14ac:dyDescent="0.3">
      <c r="B78" s="131"/>
      <c r="C78" s="293"/>
      <c r="D78" s="113"/>
      <c r="E78" s="113"/>
      <c r="F78" s="113"/>
      <c r="G78" s="27"/>
      <c r="H78" s="117"/>
      <c r="I78" s="118"/>
      <c r="J78" s="118"/>
      <c r="K78" s="15">
        <f>+'ASIGNACION INDEX'!C70</f>
        <v>0</v>
      </c>
      <c r="L78" s="27"/>
      <c r="M78" s="118"/>
      <c r="N78" s="15">
        <f>+'ASIGNACION INDEX'!D70</f>
        <v>0</v>
      </c>
      <c r="O78" s="338"/>
      <c r="P78" s="350"/>
    </row>
    <row r="79" spans="2:17" x14ac:dyDescent="0.3">
      <c r="B79" s="84"/>
      <c r="C79" s="294" t="s">
        <v>449</v>
      </c>
      <c r="D79" s="86"/>
      <c r="E79" s="86"/>
      <c r="F79" s="86"/>
      <c r="G79" s="18"/>
      <c r="H79" s="87"/>
      <c r="I79" s="88"/>
      <c r="J79" s="88">
        <f>SUM(J67:J78)</f>
        <v>2968528.992384851</v>
      </c>
      <c r="K79" s="15">
        <f>+'ASIGNACION INDEX'!C71</f>
        <v>0</v>
      </c>
      <c r="L79" s="18"/>
      <c r="M79" s="88">
        <f>SUM(M67:M77)</f>
        <v>237428.46377031345</v>
      </c>
      <c r="N79" s="15">
        <f>+'ASIGNACION INDEX'!D71</f>
        <v>0</v>
      </c>
      <c r="O79" s="336">
        <f>SUM(O66:O77)</f>
        <v>3205957.4561551646</v>
      </c>
      <c r="P79" s="348"/>
    </row>
    <row r="80" spans="2:17" x14ac:dyDescent="0.3">
      <c r="B80" s="120"/>
      <c r="C80" s="295"/>
      <c r="D80" s="122"/>
      <c r="E80" s="122"/>
      <c r="F80" s="122"/>
      <c r="G80" s="25"/>
      <c r="H80" s="123"/>
      <c r="I80" s="124"/>
      <c r="J80" s="124"/>
      <c r="K80" s="15">
        <f>+'ASIGNACION INDEX'!C72</f>
        <v>0</v>
      </c>
      <c r="L80" s="25"/>
      <c r="M80" s="124"/>
      <c r="N80" s="15">
        <f>+'ASIGNACION INDEX'!D72</f>
        <v>0</v>
      </c>
      <c r="O80" s="125"/>
      <c r="P80" s="351"/>
    </row>
    <row r="81" spans="2:17" x14ac:dyDescent="0.3">
      <c r="B81" s="138"/>
      <c r="C81" s="299"/>
      <c r="D81" s="79"/>
      <c r="E81" s="79"/>
      <c r="F81" s="79"/>
      <c r="G81" s="28"/>
      <c r="H81" s="69"/>
      <c r="I81" s="70"/>
      <c r="J81" s="70"/>
      <c r="K81" s="15">
        <f>+'ASIGNACION INDEX'!C73</f>
        <v>0</v>
      </c>
      <c r="L81" s="70"/>
      <c r="M81" s="70"/>
      <c r="N81" s="15">
        <f>+'ASIGNACION INDEX'!D73</f>
        <v>0</v>
      </c>
      <c r="O81" s="334"/>
      <c r="P81" s="345"/>
    </row>
    <row r="82" spans="2:17" x14ac:dyDescent="0.3">
      <c r="B82" s="49" t="s">
        <v>450</v>
      </c>
      <c r="C82" s="296" t="s">
        <v>451</v>
      </c>
      <c r="D82" s="82"/>
      <c r="E82" s="82"/>
      <c r="F82" s="82" t="str">
        <f>+VLOOKUP($C$5,'Data SSEE'!$A$2:$E$21,5,FALSE)</f>
        <v>CONV.DByT</v>
      </c>
      <c r="G82" s="78"/>
      <c r="H82" s="143"/>
      <c r="I82" s="78"/>
      <c r="J82" s="78"/>
      <c r="K82" s="15">
        <f>+'ASIGNACION INDEX'!C74</f>
        <v>0</v>
      </c>
      <c r="L82" s="78"/>
      <c r="M82" s="78"/>
      <c r="N82" s="15">
        <f>+'ASIGNACION INDEX'!D74</f>
        <v>0</v>
      </c>
      <c r="O82" s="335">
        <f t="shared" ref="O82:O92" si="16">+J82+M82</f>
        <v>0</v>
      </c>
      <c r="P82" s="346"/>
      <c r="Q82" s="194"/>
    </row>
    <row r="83" spans="2:17" x14ac:dyDescent="0.3">
      <c r="B83" s="79"/>
      <c r="C83" s="296"/>
      <c r="D83" s="82"/>
      <c r="E83" s="82"/>
      <c r="F83" s="82"/>
      <c r="G83" s="78"/>
      <c r="H83" s="143"/>
      <c r="I83" s="78"/>
      <c r="J83" s="78"/>
      <c r="K83" s="15">
        <f>+'ASIGNACION INDEX'!C75</f>
        <v>0</v>
      </c>
      <c r="L83" s="78"/>
      <c r="M83" s="78"/>
      <c r="N83" s="15">
        <f>+'ASIGNACION INDEX'!D75</f>
        <v>0</v>
      </c>
      <c r="O83" s="335">
        <f t="shared" si="16"/>
        <v>0</v>
      </c>
      <c r="P83" s="346"/>
      <c r="Q83" s="194"/>
    </row>
    <row r="84" spans="2:17" x14ac:dyDescent="0.3">
      <c r="B84" s="138"/>
      <c r="C84" s="297" t="s">
        <v>557</v>
      </c>
      <c r="D84" s="82" t="s">
        <v>342</v>
      </c>
      <c r="E84" s="82">
        <v>1</v>
      </c>
      <c r="F84" s="82"/>
      <c r="G84" s="78">
        <f>+HLOOKUP($F$82,SSEE!$B$4:$Y$138,4,FALSE)*VLOOKUP($C$5,'Cond Anormal'!$B$1:$E$21,4,FALSE)</f>
        <v>222331.25082569924</v>
      </c>
      <c r="H84" s="14">
        <f t="shared" ref="H84:H92" si="17">+G84*0.03</f>
        <v>6669.9375247709768</v>
      </c>
      <c r="I84" s="14">
        <f>+G84*'BIENES DE CAPITAL'!$F137</f>
        <v>0</v>
      </c>
      <c r="J84" s="14">
        <f t="shared" ref="J84:J92" si="18">+G84*E84+H84*E84+E84*I84</f>
        <v>229001.18835047021</v>
      </c>
      <c r="K84" s="15" t="str">
        <f>+'ASIGNACION INDEX'!C76</f>
        <v>PPI</v>
      </c>
      <c r="L84" s="78">
        <v>0</v>
      </c>
      <c r="M84" s="78">
        <f t="shared" ref="M84:M91" si="19">+L84*E84</f>
        <v>0</v>
      </c>
      <c r="N84" s="15" t="str">
        <f>+'ASIGNACION INDEX'!D76</f>
        <v>IPC</v>
      </c>
      <c r="O84" s="335">
        <f t="shared" si="16"/>
        <v>229001.18835047021</v>
      </c>
      <c r="P84" s="347" t="s">
        <v>618</v>
      </c>
      <c r="Q84" s="194"/>
    </row>
    <row r="85" spans="2:17" x14ac:dyDescent="0.3">
      <c r="B85" s="138"/>
      <c r="C85" s="297" t="s">
        <v>558</v>
      </c>
      <c r="D85" s="82" t="s">
        <v>342</v>
      </c>
      <c r="E85" s="82">
        <v>1</v>
      </c>
      <c r="F85" s="82"/>
      <c r="G85" s="78">
        <f>+HLOOKUP($F$82,SSEE!$B$4:$Y$138,15,FALSE)*VLOOKUP($C$5,'Cond Anormal'!$B$1:$E$21,4,FALSE)</f>
        <v>43886.428411999994</v>
      </c>
      <c r="H85" s="14">
        <f t="shared" si="17"/>
        <v>1316.5928523599998</v>
      </c>
      <c r="I85" s="14">
        <f>+G85*'BIENES DE CAPITAL'!$F138</f>
        <v>0</v>
      </c>
      <c r="J85" s="14">
        <f t="shared" si="18"/>
        <v>45203.021264359995</v>
      </c>
      <c r="K85" s="15" t="str">
        <f>+'ASIGNACION INDEX'!C77</f>
        <v>PPI</v>
      </c>
      <c r="L85" s="78">
        <v>0</v>
      </c>
      <c r="M85" s="78">
        <f t="shared" si="19"/>
        <v>0</v>
      </c>
      <c r="N85" s="15" t="str">
        <f>+'ASIGNACION INDEX'!D77</f>
        <v>IPC</v>
      </c>
      <c r="O85" s="335">
        <f t="shared" si="16"/>
        <v>45203.021264359995</v>
      </c>
      <c r="P85" s="347" t="s">
        <v>618</v>
      </c>
      <c r="Q85" s="194"/>
    </row>
    <row r="86" spans="2:17" x14ac:dyDescent="0.3">
      <c r="B86" s="138"/>
      <c r="C86" s="297" t="s">
        <v>559</v>
      </c>
      <c r="D86" s="82" t="s">
        <v>342</v>
      </c>
      <c r="E86" s="82">
        <v>1</v>
      </c>
      <c r="F86" s="82"/>
      <c r="G86" s="78">
        <v>0</v>
      </c>
      <c r="H86" s="14">
        <f t="shared" si="17"/>
        <v>0</v>
      </c>
      <c r="I86" s="14">
        <f>+G86*'BIENES DE CAPITAL'!$F139</f>
        <v>0</v>
      </c>
      <c r="J86" s="14">
        <f t="shared" si="18"/>
        <v>0</v>
      </c>
      <c r="K86" s="15" t="str">
        <f>+'ASIGNACION INDEX'!C78</f>
        <v>PPI</v>
      </c>
      <c r="L86" s="78">
        <f>+HLOOKUP($F$82,SSEE!$B$4:$Y$138,23,FALSE)</f>
        <v>30576</v>
      </c>
      <c r="M86" s="78">
        <f t="shared" si="19"/>
        <v>30576</v>
      </c>
      <c r="N86" s="15" t="str">
        <f>+'ASIGNACION INDEX'!D78</f>
        <v>IPC</v>
      </c>
      <c r="O86" s="335">
        <f t="shared" si="16"/>
        <v>30576</v>
      </c>
      <c r="P86" s="347" t="s">
        <v>618</v>
      </c>
      <c r="Q86" s="194"/>
    </row>
    <row r="87" spans="2:17" x14ac:dyDescent="0.3">
      <c r="B87" s="138"/>
      <c r="C87" s="287" t="s">
        <v>85</v>
      </c>
      <c r="D87" s="82" t="s">
        <v>342</v>
      </c>
      <c r="E87" s="82">
        <v>1</v>
      </c>
      <c r="F87" s="82"/>
      <c r="G87" s="78">
        <f>+HLOOKUP($F$82,SSEE!$B$4:$Y$138,28,FALSE)</f>
        <v>154500</v>
      </c>
      <c r="H87" s="14">
        <f t="shared" si="17"/>
        <v>4635</v>
      </c>
      <c r="I87" s="14">
        <f>+G87*'BIENES DE CAPITAL'!$F140</f>
        <v>0</v>
      </c>
      <c r="J87" s="14">
        <f t="shared" si="18"/>
        <v>159135</v>
      </c>
      <c r="K87" s="15" t="str">
        <f>+'ASIGNACION INDEX'!C79</f>
        <v>PPI</v>
      </c>
      <c r="L87" s="78">
        <f>+HLOOKUP($F$82,SSEE!$B$4:$Y$138,32,FALSE)</f>
        <v>16911.085014038777</v>
      </c>
      <c r="M87" s="78">
        <f t="shared" si="19"/>
        <v>16911.085014038777</v>
      </c>
      <c r="N87" s="15" t="str">
        <f>+'ASIGNACION INDEX'!D79</f>
        <v>IPC</v>
      </c>
      <c r="O87" s="335">
        <f t="shared" si="16"/>
        <v>176046.08501403878</v>
      </c>
      <c r="P87" s="347" t="s">
        <v>618</v>
      </c>
      <c r="Q87" s="194"/>
    </row>
    <row r="88" spans="2:17" x14ac:dyDescent="0.3">
      <c r="B88" s="138"/>
      <c r="C88" s="287" t="s">
        <v>560</v>
      </c>
      <c r="D88" s="82" t="s">
        <v>342</v>
      </c>
      <c r="E88" s="82">
        <v>1</v>
      </c>
      <c r="F88" s="82"/>
      <c r="G88" s="78">
        <v>0</v>
      </c>
      <c r="H88" s="14">
        <f t="shared" si="17"/>
        <v>0</v>
      </c>
      <c r="I88" s="14">
        <f>+G88*'BIENES DE CAPITAL'!$F141</f>
        <v>0</v>
      </c>
      <c r="J88" s="14">
        <f t="shared" si="18"/>
        <v>0</v>
      </c>
      <c r="K88" s="15" t="str">
        <f>+'ASIGNACION INDEX'!C80</f>
        <v>PPI</v>
      </c>
      <c r="L88" s="78">
        <f>+HLOOKUP($F$82,SSEE!$B$4:$Y$138,39,FALSE)</f>
        <v>6050.4776436632474</v>
      </c>
      <c r="M88" s="78">
        <f t="shared" si="19"/>
        <v>6050.4776436632474</v>
      </c>
      <c r="N88" s="15" t="str">
        <f>+'ASIGNACION INDEX'!D80</f>
        <v>IPC</v>
      </c>
      <c r="O88" s="335">
        <f t="shared" si="16"/>
        <v>6050.4776436632474</v>
      </c>
      <c r="P88" s="347" t="s">
        <v>618</v>
      </c>
      <c r="Q88" s="194"/>
    </row>
    <row r="89" spans="2:17" x14ac:dyDescent="0.3">
      <c r="B89" s="138"/>
      <c r="C89" s="287" t="s">
        <v>561</v>
      </c>
      <c r="D89" s="82" t="s">
        <v>342</v>
      </c>
      <c r="E89" s="82">
        <v>1</v>
      </c>
      <c r="F89" s="82"/>
      <c r="G89" s="78">
        <v>0</v>
      </c>
      <c r="H89" s="14">
        <f t="shared" si="17"/>
        <v>0</v>
      </c>
      <c r="I89" s="14">
        <f>+G89*'BIENES DE CAPITAL'!$F142</f>
        <v>0</v>
      </c>
      <c r="J89" s="14">
        <f t="shared" si="18"/>
        <v>0</v>
      </c>
      <c r="K89" s="15" t="str">
        <f>+'ASIGNACION INDEX'!C81</f>
        <v>PPI</v>
      </c>
      <c r="L89" s="78">
        <f>+HLOOKUP($F$82,SSEE!$B$4:$Y$138,42,FALSE)</f>
        <v>6156.9660501917215</v>
      </c>
      <c r="M89" s="78">
        <f t="shared" si="19"/>
        <v>6156.9660501917215</v>
      </c>
      <c r="N89" s="15" t="str">
        <f>+'ASIGNACION INDEX'!D81</f>
        <v>IPC</v>
      </c>
      <c r="O89" s="335">
        <f t="shared" si="16"/>
        <v>6156.9660501917215</v>
      </c>
      <c r="P89" s="347" t="s">
        <v>618</v>
      </c>
      <c r="Q89" s="194"/>
    </row>
    <row r="90" spans="2:17" x14ac:dyDescent="0.3">
      <c r="B90" s="138"/>
      <c r="C90" s="298" t="s">
        <v>562</v>
      </c>
      <c r="D90" s="82" t="s">
        <v>342</v>
      </c>
      <c r="E90" s="82">
        <v>1</v>
      </c>
      <c r="F90" s="82"/>
      <c r="G90" s="78">
        <v>0</v>
      </c>
      <c r="H90" s="14">
        <f t="shared" si="17"/>
        <v>0</v>
      </c>
      <c r="I90" s="14">
        <f>+G90*'BIENES DE CAPITAL'!$F143</f>
        <v>0</v>
      </c>
      <c r="J90" s="14">
        <f t="shared" si="18"/>
        <v>0</v>
      </c>
      <c r="K90" s="15" t="str">
        <f>+'ASIGNACION INDEX'!C82</f>
        <v>PPI</v>
      </c>
      <c r="L90" s="78">
        <f>+HLOOKUP($F$82,SSEE!$B$4:$Y$138,49,FALSE)</f>
        <v>130085.26933875983</v>
      </c>
      <c r="M90" s="78">
        <f t="shared" si="19"/>
        <v>130085.26933875983</v>
      </c>
      <c r="N90" s="15" t="str">
        <f>+'ASIGNACION INDEX'!D82</f>
        <v>IPC</v>
      </c>
      <c r="O90" s="335">
        <f t="shared" si="16"/>
        <v>130085.26933875983</v>
      </c>
      <c r="P90" s="347" t="s">
        <v>618</v>
      </c>
      <c r="Q90" s="194"/>
    </row>
    <row r="91" spans="2:17" x14ac:dyDescent="0.3">
      <c r="B91" s="138"/>
      <c r="C91" s="287" t="s">
        <v>447</v>
      </c>
      <c r="D91" s="82" t="s">
        <v>342</v>
      </c>
      <c r="E91" s="82">
        <v>1</v>
      </c>
      <c r="F91" s="82"/>
      <c r="G91" s="78">
        <f>+HLOOKUP($F$82,SSEE!$B$4:$Y$138,52,FALSE)</f>
        <v>0</v>
      </c>
      <c r="H91" s="14">
        <f t="shared" si="17"/>
        <v>0</v>
      </c>
      <c r="I91" s="14">
        <f>+G91*'BIENES DE CAPITAL'!$F144</f>
        <v>0</v>
      </c>
      <c r="J91" s="14">
        <f t="shared" si="18"/>
        <v>0</v>
      </c>
      <c r="K91" s="15" t="str">
        <f>+'ASIGNACION INDEX'!C83</f>
        <v>PPI</v>
      </c>
      <c r="L91" s="78">
        <v>0</v>
      </c>
      <c r="M91" s="78">
        <f t="shared" si="19"/>
        <v>0</v>
      </c>
      <c r="N91" s="15" t="str">
        <f>+'ASIGNACION INDEX'!D83</f>
        <v>IPC</v>
      </c>
      <c r="O91" s="335">
        <f t="shared" si="16"/>
        <v>0</v>
      </c>
      <c r="P91" s="347" t="s">
        <v>618</v>
      </c>
      <c r="Q91" s="194"/>
    </row>
    <row r="92" spans="2:17" x14ac:dyDescent="0.3">
      <c r="B92" s="79"/>
      <c r="C92" s="287" t="s">
        <v>563</v>
      </c>
      <c r="D92" s="82" t="s">
        <v>342</v>
      </c>
      <c r="E92" s="82">
        <v>1</v>
      </c>
      <c r="F92" s="82"/>
      <c r="G92" s="78">
        <f>+HLOOKUP($F$82,SSEE!$B$4:$Y$138,55,FALSE)</f>
        <v>108499.87493238557</v>
      </c>
      <c r="H92" s="14">
        <f t="shared" si="17"/>
        <v>3254.9962479715673</v>
      </c>
      <c r="I92" s="14">
        <f>+G92*'BIENES DE CAPITAL'!$F145</f>
        <v>0</v>
      </c>
      <c r="J92" s="14">
        <f t="shared" si="18"/>
        <v>111754.87118035714</v>
      </c>
      <c r="K92" s="15" t="str">
        <f>+'ASIGNACION INDEX'!C84</f>
        <v>PPI</v>
      </c>
      <c r="L92" s="78">
        <v>0</v>
      </c>
      <c r="M92" s="78">
        <f>+L92*E92</f>
        <v>0</v>
      </c>
      <c r="N92" s="15" t="str">
        <f>+'ASIGNACION INDEX'!D84</f>
        <v>IPC</v>
      </c>
      <c r="O92" s="335">
        <f t="shared" si="16"/>
        <v>111754.87118035714</v>
      </c>
      <c r="P92" s="347" t="s">
        <v>618</v>
      </c>
      <c r="Q92" s="194"/>
    </row>
    <row r="93" spans="2:17" x14ac:dyDescent="0.3">
      <c r="B93" s="79"/>
      <c r="C93" s="144"/>
      <c r="D93" s="145"/>
      <c r="E93" s="145"/>
      <c r="F93" s="145"/>
      <c r="G93" s="102"/>
      <c r="H93" s="101"/>
      <c r="I93" s="102"/>
      <c r="J93" s="102"/>
      <c r="K93" s="15">
        <f>+'ASIGNACION INDEX'!C85</f>
        <v>0</v>
      </c>
      <c r="L93" s="78">
        <v>0</v>
      </c>
      <c r="M93" s="102"/>
      <c r="N93" s="15">
        <f>+'ASIGNACION INDEX'!D85</f>
        <v>0</v>
      </c>
      <c r="O93" s="339"/>
      <c r="P93" s="354"/>
    </row>
    <row r="94" spans="2:17" x14ac:dyDescent="0.3">
      <c r="B94" s="113"/>
      <c r="C94" s="146"/>
      <c r="D94" s="113"/>
      <c r="E94" s="113"/>
      <c r="F94" s="113"/>
      <c r="G94" s="118"/>
      <c r="H94" s="147"/>
      <c r="I94" s="118"/>
      <c r="J94" s="118"/>
      <c r="K94" s="15">
        <f>+'ASIGNACION INDEX'!C86</f>
        <v>0</v>
      </c>
      <c r="L94" s="118"/>
      <c r="M94" s="118"/>
      <c r="N94" s="15">
        <f>+'ASIGNACION INDEX'!D86</f>
        <v>0</v>
      </c>
      <c r="O94" s="338"/>
      <c r="P94" s="350"/>
    </row>
    <row r="95" spans="2:17" x14ac:dyDescent="0.3">
      <c r="B95" s="86"/>
      <c r="C95" s="148" t="s">
        <v>454</v>
      </c>
      <c r="D95" s="86"/>
      <c r="E95" s="86"/>
      <c r="F95" s="86"/>
      <c r="G95" s="88"/>
      <c r="H95" s="149"/>
      <c r="I95" s="88"/>
      <c r="J95" s="88">
        <f>SUM(J82:J94)</f>
        <v>545094.08079518739</v>
      </c>
      <c r="K95" s="15">
        <f>+'ASIGNACION INDEX'!C87</f>
        <v>0</v>
      </c>
      <c r="L95" s="88"/>
      <c r="M95" s="88">
        <f>SUM(M82:M94)</f>
        <v>189779.79804665357</v>
      </c>
      <c r="N95" s="15">
        <f>+'ASIGNACION INDEX'!D87</f>
        <v>0</v>
      </c>
      <c r="O95" s="336">
        <f>SUM(O82:O94)</f>
        <v>734873.87884184089</v>
      </c>
      <c r="P95" s="348"/>
      <c r="Q95" s="194"/>
    </row>
    <row r="96" spans="2:17" x14ac:dyDescent="0.3">
      <c r="B96" s="113"/>
      <c r="C96" s="146"/>
      <c r="D96" s="113"/>
      <c r="E96" s="113"/>
      <c r="F96" s="113"/>
      <c r="G96" s="118"/>
      <c r="H96" s="147"/>
      <c r="I96" s="118"/>
      <c r="J96" s="118"/>
      <c r="K96" s="15">
        <f>+'ASIGNACION INDEX'!C88</f>
        <v>0</v>
      </c>
      <c r="L96" s="118"/>
      <c r="M96" s="118"/>
      <c r="N96" s="15">
        <f>+'ASIGNACION INDEX'!D88</f>
        <v>0</v>
      </c>
      <c r="O96" s="338"/>
      <c r="P96" s="350"/>
    </row>
    <row r="97" spans="2:18" x14ac:dyDescent="0.3">
      <c r="B97" s="84" t="s">
        <v>455</v>
      </c>
      <c r="C97" s="85" t="s">
        <v>283</v>
      </c>
      <c r="D97" s="86"/>
      <c r="E97" s="17"/>
      <c r="F97" s="17"/>
      <c r="G97" s="18"/>
      <c r="H97" s="87"/>
      <c r="I97" s="88"/>
      <c r="J97" s="88"/>
      <c r="K97" s="15">
        <f>+'ASIGNACION INDEX'!C89</f>
        <v>0</v>
      </c>
      <c r="L97" s="88"/>
      <c r="M97" s="88"/>
      <c r="N97" s="15">
        <f>+'ASIGNACION INDEX'!D89</f>
        <v>0</v>
      </c>
      <c r="O97" s="336"/>
      <c r="P97" s="348"/>
    </row>
    <row r="98" spans="2:18" x14ac:dyDescent="0.3">
      <c r="B98" s="84"/>
      <c r="C98" s="85"/>
      <c r="D98" s="86"/>
      <c r="E98" s="17"/>
      <c r="F98" s="17"/>
      <c r="G98" s="18"/>
      <c r="H98" s="87"/>
      <c r="I98" s="88"/>
      <c r="J98" s="88"/>
      <c r="K98" s="15">
        <f>+'ASIGNACION INDEX'!C90</f>
        <v>0</v>
      </c>
      <c r="L98" s="88"/>
      <c r="M98" s="88"/>
      <c r="N98" s="15">
        <f>+'ASIGNACION INDEX'!D90</f>
        <v>0</v>
      </c>
      <c r="O98" s="336"/>
      <c r="P98" s="348"/>
    </row>
    <row r="99" spans="2:18" x14ac:dyDescent="0.3">
      <c r="B99" s="91" t="s">
        <v>456</v>
      </c>
      <c r="C99" s="74" t="s">
        <v>285</v>
      </c>
      <c r="D99" s="75"/>
      <c r="E99" s="75"/>
      <c r="F99" s="75"/>
      <c r="G99" s="76"/>
      <c r="H99" s="76"/>
      <c r="I99" s="78"/>
      <c r="J99" s="78"/>
      <c r="K99" s="15">
        <f>+'ASIGNACION INDEX'!C91</f>
        <v>0</v>
      </c>
      <c r="L99" s="78"/>
      <c r="M99" s="78"/>
      <c r="N99" s="15">
        <f>+'ASIGNACION INDEX'!D91</f>
        <v>0</v>
      </c>
      <c r="O99" s="335"/>
      <c r="P99" s="346"/>
    </row>
    <row r="100" spans="2:18" x14ac:dyDescent="0.3">
      <c r="B100" s="79"/>
      <c r="C100" s="109" t="s">
        <v>457</v>
      </c>
      <c r="D100" s="82" t="s">
        <v>402</v>
      </c>
      <c r="E100" s="82">
        <f>+VLOOKUP($C$5,'Data SSEE'!$A$2:$L$21,6,FALSE)</f>
        <v>575</v>
      </c>
      <c r="F100" s="75"/>
      <c r="G100" s="76"/>
      <c r="H100" s="14">
        <f>+G100*0.03</f>
        <v>0</v>
      </c>
      <c r="I100" s="14">
        <f>+G100*'BIENES DE CAPITAL'!$F153</f>
        <v>0</v>
      </c>
      <c r="J100" s="14">
        <f>+G100*E100+H100*E100+E100*I100</f>
        <v>0</v>
      </c>
      <c r="K100" s="15">
        <f>+'ASIGNACION INDEX'!C92</f>
        <v>0</v>
      </c>
      <c r="L100" s="111">
        <f>+VLOOKUP($C$5,'Data SSEE'!$A$2:$L$21,7,FALSE)</f>
        <v>7.3334730233006447</v>
      </c>
      <c r="M100" s="78">
        <f>+L100*E100</f>
        <v>4216.7469883978711</v>
      </c>
      <c r="N100" s="15" t="str">
        <f>+'ASIGNACION INDEX'!D92</f>
        <v>IPC</v>
      </c>
      <c r="O100" s="335">
        <f>+J100+M100</f>
        <v>4216.7469883978711</v>
      </c>
      <c r="P100" s="347" t="s">
        <v>618</v>
      </c>
      <c r="Q100" s="194"/>
    </row>
    <row r="101" spans="2:18" x14ac:dyDescent="0.3">
      <c r="B101" s="91"/>
      <c r="C101" s="109" t="s">
        <v>404</v>
      </c>
      <c r="D101" s="82" t="s">
        <v>342</v>
      </c>
      <c r="E101" s="82">
        <v>1</v>
      </c>
      <c r="F101" s="93"/>
      <c r="G101" s="19"/>
      <c r="H101" s="14">
        <f>+G101*0.03</f>
        <v>0</v>
      </c>
      <c r="I101" s="14">
        <f>+G101*'BIENES DE CAPITAL'!$F154</f>
        <v>0</v>
      </c>
      <c r="J101" s="14">
        <f>+G101*E101+H101*E101+E101*I101</f>
        <v>0</v>
      </c>
      <c r="K101" s="15">
        <f>+'ASIGNACION INDEX'!C93</f>
        <v>0</v>
      </c>
      <c r="L101" s="95">
        <f>+R101*((1-'Caso Base 150 MW'!Q74)+VLOOKUP($C$5,'Factor Mano Obra'!$A$1:$C$21,3,FALSE)*'Caso Base 150 MW'!Q74)</f>
        <v>302157.52576183854</v>
      </c>
      <c r="M101" s="78">
        <f>+L101*E101</f>
        <v>302157.52576183854</v>
      </c>
      <c r="N101" s="15" t="str">
        <f>+'ASIGNACION INDEX'!D93</f>
        <v>IPC</v>
      </c>
      <c r="O101" s="335">
        <f>+J101+M101</f>
        <v>302157.52576183854</v>
      </c>
      <c r="P101" s="347" t="s">
        <v>617</v>
      </c>
      <c r="Q101" s="194"/>
      <c r="R101" s="95">
        <f>+HLOOKUP($F$82,SSEE!$B$4:$Y$150,139,FALSE)</f>
        <v>302157.52576183854</v>
      </c>
    </row>
    <row r="102" spans="2:18" x14ac:dyDescent="0.3">
      <c r="B102" s="91"/>
      <c r="C102" s="109" t="s">
        <v>405</v>
      </c>
      <c r="D102" s="82" t="s">
        <v>342</v>
      </c>
      <c r="E102" s="82">
        <v>1</v>
      </c>
      <c r="F102" s="93"/>
      <c r="G102" s="19"/>
      <c r="H102" s="14">
        <f>+G102*0.03</f>
        <v>0</v>
      </c>
      <c r="I102" s="14">
        <f>+G102*'BIENES DE CAPITAL'!$F155</f>
        <v>0</v>
      </c>
      <c r="J102" s="14">
        <f>+G102*E102+H102*E102+E102*I102</f>
        <v>0</v>
      </c>
      <c r="K102" s="15">
        <f>+'ASIGNACION INDEX'!C94</f>
        <v>0</v>
      </c>
      <c r="L102" s="95">
        <f>+R102*((1-'Caso Base 150 MW'!Q75)+VLOOKUP($C$5,'Factor Mano Obra'!$A$1:$C$21,3,FALSE)*'Caso Base 150 MW'!Q75)</f>
        <v>209365.52497054948</v>
      </c>
      <c r="M102" s="78">
        <f>+L102*E102</f>
        <v>209365.52497054948</v>
      </c>
      <c r="N102" s="15" t="str">
        <f>+'ASIGNACION INDEX'!D94</f>
        <v>IPC</v>
      </c>
      <c r="O102" s="335">
        <f>+J102+M102</f>
        <v>209365.52497054948</v>
      </c>
      <c r="P102" s="347" t="s">
        <v>617</v>
      </c>
      <c r="Q102" s="194"/>
      <c r="R102" s="78">
        <f>+HLOOKUP($F$82,SSEE!$B$4:$Y$150,140,FALSE)+HLOOKUP("CONV.IN-OUT.300",SSEE!$B$4:$Y$150,140,FALSE)</f>
        <v>209365.52497054948</v>
      </c>
    </row>
    <row r="103" spans="2:18" x14ac:dyDescent="0.3">
      <c r="B103" s="79"/>
      <c r="C103" s="109" t="s">
        <v>406</v>
      </c>
      <c r="D103" s="82" t="s">
        <v>342</v>
      </c>
      <c r="E103" s="82">
        <v>1</v>
      </c>
      <c r="F103" s="75"/>
      <c r="G103" s="76"/>
      <c r="H103" s="14">
        <f>+G103*0.03</f>
        <v>0</v>
      </c>
      <c r="I103" s="14">
        <f>+G103*'BIENES DE CAPITAL'!$F156</f>
        <v>0</v>
      </c>
      <c r="J103" s="14">
        <f>+G103*E103+H103*E103+E103*I103</f>
        <v>0</v>
      </c>
      <c r="K103" s="15">
        <f>+'ASIGNACION INDEX'!C95</f>
        <v>0</v>
      </c>
      <c r="L103" s="95">
        <f>+R103*((1-'Caso Base 150 MW'!Q76)+VLOOKUP($C$5,'Factor Mano Obra'!$A$1:$C$21,3,FALSE)*'Caso Base 150 MW'!Q76)</f>
        <v>54937.73195669792</v>
      </c>
      <c r="M103" s="78">
        <f>+L103*E103</f>
        <v>54937.73195669792</v>
      </c>
      <c r="N103" s="15" t="str">
        <f>+'ASIGNACION INDEX'!D95</f>
        <v>IPC</v>
      </c>
      <c r="O103" s="335">
        <f>+J103+M103</f>
        <v>54937.73195669792</v>
      </c>
      <c r="P103" s="347" t="s">
        <v>617</v>
      </c>
      <c r="Q103" s="194"/>
      <c r="R103" s="78">
        <f>+HLOOKUP($F$82,SSEE!$B$4:$Y$150,146,FALSE)</f>
        <v>54937.73195669792</v>
      </c>
    </row>
    <row r="104" spans="2:18" x14ac:dyDescent="0.3">
      <c r="B104" s="79"/>
      <c r="C104" s="80" t="s">
        <v>407</v>
      </c>
      <c r="D104" s="82" t="s">
        <v>342</v>
      </c>
      <c r="E104" s="82">
        <v>1</v>
      </c>
      <c r="F104" s="75"/>
      <c r="G104" s="76"/>
      <c r="H104" s="14">
        <f>+G104*0.03</f>
        <v>0</v>
      </c>
      <c r="I104" s="14">
        <f>+G104*'BIENES DE CAPITAL'!$F157</f>
        <v>0</v>
      </c>
      <c r="J104" s="14">
        <f>+G104*E104+H104*E104+E104*I104</f>
        <v>0</v>
      </c>
      <c r="K104" s="15">
        <f>+'ASIGNACION INDEX'!C96</f>
        <v>0</v>
      </c>
      <c r="L104" s="95">
        <f>+R104*((1-'Caso Base 150 MW'!Q77)+VLOOKUP($C$5,'Factor Mano Obra'!$A$1:$C$21,3,FALSE)*'Caso Base 150 MW'!Q77)</f>
        <v>4301.0183358638815</v>
      </c>
      <c r="M104" s="78">
        <f>+L104*E104</f>
        <v>4301.0183358638815</v>
      </c>
      <c r="N104" s="15" t="str">
        <f>+'ASIGNACION INDEX'!D96</f>
        <v>IPC</v>
      </c>
      <c r="O104" s="335">
        <f>+J104+M104</f>
        <v>4301.0183358638815</v>
      </c>
      <c r="P104" s="347" t="s">
        <v>617</v>
      </c>
      <c r="Q104" s="194"/>
      <c r="R104" s="78">
        <f>+HLOOKUP($F$82,SSEE!$B$4:$Y$150,147,FALSE)+HLOOKUP("CONV.IN-OUT.300",SSEE!$B$4:$Y$150,147,FALSE)</f>
        <v>4301.0183358638815</v>
      </c>
    </row>
    <row r="105" spans="2:18" x14ac:dyDescent="0.3">
      <c r="B105" s="84"/>
      <c r="C105" s="85" t="s">
        <v>458</v>
      </c>
      <c r="D105" s="86"/>
      <c r="E105" s="17"/>
      <c r="F105" s="17"/>
      <c r="G105" s="18"/>
      <c r="H105" s="87"/>
      <c r="I105" s="88"/>
      <c r="J105" s="88">
        <f>SUM(J99:J104)</f>
        <v>0</v>
      </c>
      <c r="K105" s="15">
        <f>+'ASIGNACION INDEX'!C97</f>
        <v>0</v>
      </c>
      <c r="L105" s="95">
        <f>+R105*((1-'Caso Base 150 MW'!Q78)+VLOOKUP($C$5,'Factor Mano Obra'!$A$1:$C$21,3,FALSE)*'Caso Base 150 MW'!Q78)</f>
        <v>0</v>
      </c>
      <c r="M105" s="88">
        <f>SUM(M99:M104)</f>
        <v>574978.54801334755</v>
      </c>
      <c r="N105" s="15">
        <f>+'ASIGNACION INDEX'!D97</f>
        <v>0</v>
      </c>
      <c r="O105" s="336">
        <f>SUM(O99:O104)</f>
        <v>574978.54801334755</v>
      </c>
      <c r="P105" s="348"/>
    </row>
    <row r="106" spans="2:18" x14ac:dyDescent="0.3">
      <c r="B106" s="113"/>
      <c r="C106" s="114"/>
      <c r="D106" s="115"/>
      <c r="E106" s="115"/>
      <c r="F106" s="115"/>
      <c r="G106" s="116"/>
      <c r="H106" s="117"/>
      <c r="I106" s="118"/>
      <c r="J106" s="118"/>
      <c r="K106" s="15">
        <f>+'ASIGNACION INDEX'!C98</f>
        <v>0</v>
      </c>
      <c r="L106" s="118"/>
      <c r="M106" s="118"/>
      <c r="N106" s="15">
        <f>+'ASIGNACION INDEX'!D98</f>
        <v>0</v>
      </c>
      <c r="O106" s="338"/>
      <c r="P106" s="350"/>
    </row>
    <row r="107" spans="2:18" x14ac:dyDescent="0.3">
      <c r="B107" s="91" t="s">
        <v>459</v>
      </c>
      <c r="C107" s="119" t="s">
        <v>287</v>
      </c>
      <c r="D107" s="93"/>
      <c r="E107" s="93"/>
      <c r="F107" s="93"/>
      <c r="G107" s="19"/>
      <c r="H107" s="94"/>
      <c r="I107" s="95"/>
      <c r="J107" s="95"/>
      <c r="K107" s="15">
        <f>+'ASIGNACION INDEX'!C99</f>
        <v>0</v>
      </c>
      <c r="L107" s="95"/>
      <c r="M107" s="95"/>
      <c r="N107" s="15">
        <f>+'ASIGNACION INDEX'!D99</f>
        <v>0</v>
      </c>
      <c r="O107" s="337"/>
      <c r="P107" s="349"/>
    </row>
    <row r="108" spans="2:18" x14ac:dyDescent="0.3">
      <c r="B108" s="79"/>
      <c r="C108" s="298" t="s">
        <v>565</v>
      </c>
      <c r="D108" s="288" t="s">
        <v>342</v>
      </c>
      <c r="E108" s="288">
        <v>1</v>
      </c>
      <c r="F108" s="82"/>
      <c r="G108" s="78"/>
      <c r="H108" s="14">
        <f t="shared" ref="H108:H118" si="20">+G108*0.03</f>
        <v>0</v>
      </c>
      <c r="I108" s="14">
        <f>+G108*'BIENES DE CAPITAL'!$F161</f>
        <v>0</v>
      </c>
      <c r="J108" s="14">
        <f t="shared" ref="J108:J118" si="21">+G108*E108+H108*E108+E108*I108</f>
        <v>0</v>
      </c>
      <c r="K108" s="15">
        <f>+'ASIGNACION INDEX'!C100</f>
        <v>0</v>
      </c>
      <c r="L108" s="95">
        <f>+R108*((1-'Caso Base 150 MW'!Q81)+VLOOKUP($C$5,'Factor Mano Obra'!$A$1:$C$21,3,FALSE)*'Caso Base 150 MW'!Q81)</f>
        <v>150954.2188637417</v>
      </c>
      <c r="M108" s="78">
        <f t="shared" ref="M108:M118" si="22">+L108*E108</f>
        <v>150954.2188637417</v>
      </c>
      <c r="N108" s="15" t="str">
        <f>+'ASIGNACION INDEX'!D100</f>
        <v>IPC</v>
      </c>
      <c r="O108" s="335">
        <f t="shared" ref="O108:O118" si="23">+J108+M108</f>
        <v>150954.2188637417</v>
      </c>
      <c r="P108" s="347" t="s">
        <v>618</v>
      </c>
      <c r="Q108" s="194"/>
      <c r="R108" s="78">
        <f>+HLOOKUP($F$82,SSEE!$B$4:$Y$138,72,FALSE)+HLOOKUP("CONV.IN-OUT.300",SSEE!$B$4:$Y$138,72,FALSE)</f>
        <v>150954.2188637417</v>
      </c>
    </row>
    <row r="109" spans="2:18" x14ac:dyDescent="0.3">
      <c r="B109" s="138"/>
      <c r="C109" s="297" t="s">
        <v>566</v>
      </c>
      <c r="D109" s="288" t="s">
        <v>342</v>
      </c>
      <c r="E109" s="288">
        <v>1</v>
      </c>
      <c r="F109" s="82"/>
      <c r="G109" s="78"/>
      <c r="H109" s="14">
        <f t="shared" si="20"/>
        <v>0</v>
      </c>
      <c r="I109" s="14">
        <f>+G109*'BIENES DE CAPITAL'!$F162</f>
        <v>0</v>
      </c>
      <c r="J109" s="14">
        <f t="shared" si="21"/>
        <v>0</v>
      </c>
      <c r="K109" s="15">
        <f>+'ASIGNACION INDEX'!C101</f>
        <v>0</v>
      </c>
      <c r="L109" s="95">
        <f>+R109*((1-'Caso Base 150 MW'!Q82)+VLOOKUP($C$5,'Factor Mano Obra'!$A$1:$C$21,3,FALSE)*'Caso Base 150 MW'!Q82)</f>
        <v>104606.30812011745</v>
      </c>
      <c r="M109" s="78">
        <f t="shared" si="22"/>
        <v>104606.30812011745</v>
      </c>
      <c r="N109" s="15" t="str">
        <f>+'ASIGNACION INDEX'!D101</f>
        <v>IPC</v>
      </c>
      <c r="O109" s="335">
        <f t="shared" si="23"/>
        <v>104606.30812011745</v>
      </c>
      <c r="P109" s="347" t="s">
        <v>618</v>
      </c>
      <c r="Q109" s="194"/>
      <c r="R109" s="78">
        <f>+HLOOKUP($F$82,SSEE!$B$4:$Y$138,86,FALSE)+HLOOKUP("CONV.IN-OUT.300",SSEE!$B$4:$Y$138,86,FALSE)</f>
        <v>104606.30812011745</v>
      </c>
    </row>
    <row r="110" spans="2:18" x14ac:dyDescent="0.3">
      <c r="B110" s="138"/>
      <c r="C110" s="297" t="s">
        <v>567</v>
      </c>
      <c r="D110" s="288" t="s">
        <v>342</v>
      </c>
      <c r="E110" s="288">
        <v>1</v>
      </c>
      <c r="F110" s="82"/>
      <c r="G110" s="78"/>
      <c r="H110" s="14">
        <f t="shared" si="20"/>
        <v>0</v>
      </c>
      <c r="I110" s="14">
        <f>+G110*'BIENES DE CAPITAL'!$F163</f>
        <v>0</v>
      </c>
      <c r="J110" s="14">
        <f t="shared" si="21"/>
        <v>0</v>
      </c>
      <c r="K110" s="15">
        <f>+'ASIGNACION INDEX'!C102</f>
        <v>0</v>
      </c>
      <c r="L110" s="95">
        <f>+R110*((1-'Caso Base 150 MW'!Q83)+VLOOKUP($C$5,'Factor Mano Obra'!$A$1:$C$21,3,FALSE)*'Caso Base 150 MW'!Q83)</f>
        <v>70185.213698681822</v>
      </c>
      <c r="M110" s="78">
        <f t="shared" si="22"/>
        <v>70185.213698681822</v>
      </c>
      <c r="N110" s="15" t="str">
        <f>+'ASIGNACION INDEX'!D102</f>
        <v>IPC</v>
      </c>
      <c r="O110" s="335">
        <f t="shared" si="23"/>
        <v>70185.213698681822</v>
      </c>
      <c r="P110" s="347" t="s">
        <v>618</v>
      </c>
      <c r="Q110" s="194"/>
      <c r="R110" s="78">
        <f>+HLOOKUP($F$82,SSEE!$B$4:$Y$138,102,FALSE)+HLOOKUP("CONV.IN-OUT.300",SSEE!$B$4:$Y$138,102,FALSE)</f>
        <v>70185.213698681822</v>
      </c>
    </row>
    <row r="111" spans="2:18" x14ac:dyDescent="0.3">
      <c r="B111" s="138"/>
      <c r="C111" s="297" t="s">
        <v>469</v>
      </c>
      <c r="D111" s="288" t="s">
        <v>342</v>
      </c>
      <c r="E111" s="288">
        <v>1</v>
      </c>
      <c r="F111" s="82"/>
      <c r="G111" s="78"/>
      <c r="H111" s="14">
        <f t="shared" si="20"/>
        <v>0</v>
      </c>
      <c r="I111" s="14">
        <f>+G111*'BIENES DE CAPITAL'!$F164</f>
        <v>0</v>
      </c>
      <c r="J111" s="14">
        <f t="shared" si="21"/>
        <v>0</v>
      </c>
      <c r="K111" s="15">
        <f>+'ASIGNACION INDEX'!C103</f>
        <v>0</v>
      </c>
      <c r="L111" s="95">
        <f>+R111*((1-'Caso Base 150 MW'!Q84)+VLOOKUP($C$5,'Factor Mano Obra'!$A$1:$C$21,3,FALSE)*'Caso Base 150 MW'!Q84)</f>
        <v>311837.54335414863</v>
      </c>
      <c r="M111" s="78">
        <f t="shared" si="22"/>
        <v>311837.54335414863</v>
      </c>
      <c r="N111" s="15" t="str">
        <f>+'ASIGNACION INDEX'!D103</f>
        <v>IPC</v>
      </c>
      <c r="O111" s="335">
        <f t="shared" si="23"/>
        <v>311837.54335414863</v>
      </c>
      <c r="P111" s="347" t="s">
        <v>618</v>
      </c>
      <c r="Q111" s="194"/>
      <c r="R111" s="78">
        <f>+HLOOKUP($F$82,SSEE!$B$4:$Y$138,106,FALSE)+HLOOKUP("CONV.IN-OUT.300",SSEE!$B$4:$Y$138,106,FALSE)</f>
        <v>311837.54335414863</v>
      </c>
    </row>
    <row r="112" spans="2:18" x14ac:dyDescent="0.3">
      <c r="B112" s="138"/>
      <c r="C112" s="297" t="s">
        <v>462</v>
      </c>
      <c r="D112" s="288" t="s">
        <v>342</v>
      </c>
      <c r="E112" s="288">
        <v>1</v>
      </c>
      <c r="F112" s="82"/>
      <c r="G112" s="78"/>
      <c r="H112" s="14">
        <f t="shared" si="20"/>
        <v>0</v>
      </c>
      <c r="I112" s="14">
        <f>+G112*'BIENES DE CAPITAL'!$F165</f>
        <v>0</v>
      </c>
      <c r="J112" s="14">
        <f t="shared" si="21"/>
        <v>0</v>
      </c>
      <c r="K112" s="15">
        <f>+'ASIGNACION INDEX'!C104</f>
        <v>0</v>
      </c>
      <c r="L112" s="95">
        <f>+R112*((1-'Caso Base 150 MW'!Q85)+VLOOKUP($C$5,'Factor Mano Obra'!$A$1:$C$21,3,FALSE)*'Caso Base 150 MW'!Q85)</f>
        <v>16545.39414525577</v>
      </c>
      <c r="M112" s="78">
        <f t="shared" si="22"/>
        <v>16545.39414525577</v>
      </c>
      <c r="N112" s="15" t="str">
        <f>+'ASIGNACION INDEX'!D104</f>
        <v>IPC</v>
      </c>
      <c r="O112" s="335">
        <f t="shared" si="23"/>
        <v>16545.39414525577</v>
      </c>
      <c r="P112" s="347" t="s">
        <v>618</v>
      </c>
      <c r="Q112" s="194"/>
      <c r="R112" s="78">
        <f>+HLOOKUP($F$82,SSEE!$B$4:$Y$138,115,FALSE)+HLOOKUP("CONV.IN-OUT.300",SSEE!$B$4:$Y$138,115,FALSE)</f>
        <v>16545.39414525577</v>
      </c>
    </row>
    <row r="113" spans="2:18" x14ac:dyDescent="0.3">
      <c r="B113" s="138"/>
      <c r="C113" s="297" t="s">
        <v>568</v>
      </c>
      <c r="D113" s="288" t="s">
        <v>342</v>
      </c>
      <c r="E113" s="288">
        <v>1</v>
      </c>
      <c r="F113" s="82"/>
      <c r="G113" s="78"/>
      <c r="H113" s="14">
        <f t="shared" si="20"/>
        <v>0</v>
      </c>
      <c r="I113" s="14">
        <f>+G113*'BIENES DE CAPITAL'!$F166</f>
        <v>0</v>
      </c>
      <c r="J113" s="14">
        <f t="shared" si="21"/>
        <v>0</v>
      </c>
      <c r="K113" s="15">
        <f>+'ASIGNACION INDEX'!C105</f>
        <v>0</v>
      </c>
      <c r="L113" s="95">
        <f>+R113*((1-'Caso Base 150 MW'!Q86)+VLOOKUP($C$5,'Factor Mano Obra'!$A$1:$C$21,3,FALSE)*'Caso Base 150 MW'!Q86)</f>
        <v>19966.57622408872</v>
      </c>
      <c r="M113" s="78">
        <f t="shared" si="22"/>
        <v>19966.57622408872</v>
      </c>
      <c r="N113" s="15" t="str">
        <f>+'ASIGNACION INDEX'!D105</f>
        <v>IPC</v>
      </c>
      <c r="O113" s="335">
        <f t="shared" si="23"/>
        <v>19966.57622408872</v>
      </c>
      <c r="P113" s="347" t="s">
        <v>618</v>
      </c>
      <c r="Q113" s="194"/>
      <c r="R113" s="78">
        <f>+HLOOKUP($F$82,SSEE!$B$4:$Y$138,118,FALSE)+HLOOKUP("CONV.IN-OUT.300",SSEE!$B$4:$Y$138,118,FALSE)</f>
        <v>19966.57622408872</v>
      </c>
    </row>
    <row r="114" spans="2:18" x14ac:dyDescent="0.3">
      <c r="B114" s="138"/>
      <c r="C114" s="297" t="s">
        <v>569</v>
      </c>
      <c r="D114" s="290" t="s">
        <v>342</v>
      </c>
      <c r="E114" s="290">
        <v>1</v>
      </c>
      <c r="F114" s="29"/>
      <c r="G114" s="78"/>
      <c r="H114" s="14">
        <f t="shared" si="20"/>
        <v>0</v>
      </c>
      <c r="I114" s="14">
        <f>+G114*'BIENES DE CAPITAL'!$F167</f>
        <v>0</v>
      </c>
      <c r="J114" s="14">
        <f t="shared" si="21"/>
        <v>0</v>
      </c>
      <c r="K114" s="15">
        <f>+'ASIGNACION INDEX'!C106</f>
        <v>0</v>
      </c>
      <c r="L114" s="95">
        <f>+R114*((1-'Caso Base 150 MW'!Q87)+VLOOKUP($C$5,'Factor Mano Obra'!$A$1:$C$21,3,FALSE)*'Caso Base 150 MW'!Q87)</f>
        <v>66599.132144167568</v>
      </c>
      <c r="M114" s="78">
        <f t="shared" si="22"/>
        <v>66599.132144167568</v>
      </c>
      <c r="N114" s="15" t="str">
        <f>+'ASIGNACION INDEX'!D106</f>
        <v>IPC</v>
      </c>
      <c r="O114" s="335">
        <f t="shared" si="23"/>
        <v>66599.132144167568</v>
      </c>
      <c r="P114" s="347" t="s">
        <v>618</v>
      </c>
      <c r="Q114" s="194"/>
      <c r="R114" s="78">
        <f>+HLOOKUP($F$82,SSEE!$B$4:$Y$138,121,FALSE)+HLOOKUP("CONV.IN-OUT.300",SSEE!$B$4:$Y$138,121,FALSE)</f>
        <v>66599.132144167568</v>
      </c>
    </row>
    <row r="115" spans="2:18" x14ac:dyDescent="0.3">
      <c r="B115" s="138"/>
      <c r="C115" s="297" t="s">
        <v>570</v>
      </c>
      <c r="D115" s="290" t="s">
        <v>342</v>
      </c>
      <c r="E115" s="290">
        <v>1</v>
      </c>
      <c r="F115" s="29"/>
      <c r="G115" s="78"/>
      <c r="H115" s="14">
        <f t="shared" si="20"/>
        <v>0</v>
      </c>
      <c r="I115" s="14">
        <f>+G115*'BIENES DE CAPITAL'!$F168</f>
        <v>0</v>
      </c>
      <c r="J115" s="14">
        <f t="shared" si="21"/>
        <v>0</v>
      </c>
      <c r="K115" s="15">
        <f>+'ASIGNACION INDEX'!C107</f>
        <v>0</v>
      </c>
      <c r="L115" s="95">
        <f>+R115*((1-'Caso Base 150 MW'!Q88)+VLOOKUP($C$5,'Factor Mano Obra'!$A$1:$C$21,3,FALSE)*'Caso Base 150 MW'!Q88)</f>
        <v>5310.5526316643818</v>
      </c>
      <c r="M115" s="78">
        <f t="shared" si="22"/>
        <v>5310.5526316643818</v>
      </c>
      <c r="N115" s="15" t="str">
        <f>+'ASIGNACION INDEX'!D107</f>
        <v>IPC</v>
      </c>
      <c r="O115" s="335">
        <f t="shared" si="23"/>
        <v>5310.5526316643818</v>
      </c>
      <c r="P115" s="347" t="s">
        <v>618</v>
      </c>
      <c r="Q115" s="194"/>
      <c r="R115" s="78">
        <f>+HLOOKUP($F$82,SSEE!$B$4:$Y$138,128,FALSE)+HLOOKUP("CONV.IN-OUT.300",SSEE!$B$4:$Y$138,128,FALSE)</f>
        <v>5310.5526316643818</v>
      </c>
    </row>
    <row r="116" spans="2:18" x14ac:dyDescent="0.3">
      <c r="B116" s="138"/>
      <c r="C116" s="300" t="s">
        <v>571</v>
      </c>
      <c r="D116" s="290" t="s">
        <v>342</v>
      </c>
      <c r="E116" s="290">
        <v>1</v>
      </c>
      <c r="F116" s="82"/>
      <c r="G116" s="78"/>
      <c r="H116" s="14">
        <f t="shared" si="20"/>
        <v>0</v>
      </c>
      <c r="I116" s="14">
        <f>+G116*'BIENES DE CAPITAL'!$F169</f>
        <v>0</v>
      </c>
      <c r="J116" s="14">
        <f t="shared" si="21"/>
        <v>0</v>
      </c>
      <c r="K116" s="15">
        <f>+'ASIGNACION INDEX'!C108</f>
        <v>0</v>
      </c>
      <c r="L116" s="95">
        <f>+R116*((1-'Caso Base 150 MW'!Q89)+VLOOKUP($C$5,'Factor Mano Obra'!$A$1:$C$21,3,FALSE)*'Caso Base 150 MW'!Q89)</f>
        <v>80017.506332670018</v>
      </c>
      <c r="M116" s="78">
        <f t="shared" si="22"/>
        <v>80017.506332670018</v>
      </c>
      <c r="N116" s="15" t="str">
        <f>+'ASIGNACION INDEX'!D108</f>
        <v>IPC</v>
      </c>
      <c r="O116" s="335">
        <f t="shared" si="23"/>
        <v>80017.506332670018</v>
      </c>
      <c r="P116" s="347" t="s">
        <v>618</v>
      </c>
      <c r="Q116" s="194"/>
      <c r="R116" s="78">
        <f>+HLOOKUP($F$82,SSEE!$B$4:$Y$138,132,FALSE)+HLOOKUP("CONV.IN-OUT.300",SSEE!$B$4:$Y$138,132,FALSE)</f>
        <v>80017.506332670018</v>
      </c>
    </row>
    <row r="117" spans="2:18" x14ac:dyDescent="0.3">
      <c r="B117" s="91"/>
      <c r="C117" s="292" t="s">
        <v>423</v>
      </c>
      <c r="D117" s="290" t="s">
        <v>342</v>
      </c>
      <c r="E117" s="290">
        <v>1</v>
      </c>
      <c r="F117" s="93"/>
      <c r="G117" s="78"/>
      <c r="H117" s="14">
        <f t="shared" si="20"/>
        <v>0</v>
      </c>
      <c r="I117" s="14">
        <f>+G117*'BIENES DE CAPITAL'!$F170</f>
        <v>0</v>
      </c>
      <c r="J117" s="14">
        <f t="shared" si="21"/>
        <v>0</v>
      </c>
      <c r="K117" s="15">
        <f>+'ASIGNACION INDEX'!C109</f>
        <v>0</v>
      </c>
      <c r="L117" s="95">
        <f>+R117*((1-'Caso Base 150 MW'!Q90)+VLOOKUP($C$5,'Factor Mano Obra'!$A$1:$C$21,3,FALSE)*'Caso Base 150 MW'!Q90)</f>
        <v>64000</v>
      </c>
      <c r="M117" s="78">
        <f t="shared" si="22"/>
        <v>64000</v>
      </c>
      <c r="N117" s="15" t="str">
        <f>+'ASIGNACION INDEX'!D109</f>
        <v>IPC</v>
      </c>
      <c r="O117" s="335">
        <f t="shared" si="23"/>
        <v>64000</v>
      </c>
      <c r="P117" s="347" t="s">
        <v>617</v>
      </c>
      <c r="Q117" s="194"/>
      <c r="R117" s="78">
        <f>+HLOOKUP($F$82,SSEE!$B$4:$Y$138,135,FALSE)+HLOOKUP("CONV.IN-OUT.300",SSEE!$B$4:$Y$138,135,FALSE)</f>
        <v>64000</v>
      </c>
    </row>
    <row r="118" spans="2:18" x14ac:dyDescent="0.3">
      <c r="B118" s="84"/>
      <c r="C118" s="198" t="s">
        <v>424</v>
      </c>
      <c r="D118" s="93" t="s">
        <v>342</v>
      </c>
      <c r="E118" s="110">
        <v>1</v>
      </c>
      <c r="F118" s="93"/>
      <c r="G118" s="78"/>
      <c r="H118" s="14">
        <f t="shared" si="20"/>
        <v>0</v>
      </c>
      <c r="I118" s="14">
        <f>+G118*'BIENES DE CAPITAL'!$F171</f>
        <v>0</v>
      </c>
      <c r="J118" s="14">
        <f t="shared" si="21"/>
        <v>0</v>
      </c>
      <c r="K118" s="15">
        <f>+'ASIGNACION INDEX'!C110</f>
        <v>0</v>
      </c>
      <c r="L118" s="95">
        <f>+R118*((1-'Caso Base 150 MW'!Q91)+VLOOKUP($C$5,'Factor Mano Obra'!$A$1:$C$21,3,FALSE)*'Caso Base 150 MW'!Q91)</f>
        <v>2038.9651868412648</v>
      </c>
      <c r="M118" s="78">
        <f t="shared" si="22"/>
        <v>2038.9651868412648</v>
      </c>
      <c r="N118" s="15" t="str">
        <f>+'ASIGNACION INDEX'!D110</f>
        <v>IPC</v>
      </c>
      <c r="O118" s="335">
        <f t="shared" si="23"/>
        <v>2038.9651868412648</v>
      </c>
      <c r="P118" s="348"/>
      <c r="Q118" s="194"/>
      <c r="R118" s="78">
        <f>+(HLOOKUP($F$82,SSEE!$B$4:$Y$163,159,FALSE)+HLOOKUP("CONV.IN-OUT.300",SSEE!$B$4:$Y$163,159,FALSE))*VLOOKUP($C$5,'Data SSEE'!$A$2:$L$21,11,FALSE)</f>
        <v>2038.9651868412648</v>
      </c>
    </row>
    <row r="119" spans="2:18" x14ac:dyDescent="0.3">
      <c r="B119" s="63"/>
      <c r="C119" s="85" t="s">
        <v>426</v>
      </c>
      <c r="D119" s="86"/>
      <c r="E119" s="17"/>
      <c r="F119" s="17"/>
      <c r="G119" s="18"/>
      <c r="H119" s="96"/>
      <c r="I119" s="88"/>
      <c r="J119" s="88">
        <f>SUM(J108:J118)</f>
        <v>0</v>
      </c>
      <c r="K119" s="15">
        <f>+'ASIGNACION INDEX'!C111</f>
        <v>0</v>
      </c>
      <c r="L119" s="88"/>
      <c r="M119" s="88">
        <f>SUM(M108:M118)</f>
        <v>892061.41070137732</v>
      </c>
      <c r="N119" s="15">
        <f>+'ASIGNACION INDEX'!D111</f>
        <v>0</v>
      </c>
      <c r="O119" s="336">
        <f>SUM(O108:O118)</f>
        <v>892061.41070137732</v>
      </c>
      <c r="P119" s="154"/>
      <c r="Q119" s="194"/>
    </row>
    <row r="120" spans="2:18" x14ac:dyDescent="0.3">
      <c r="B120" s="42" t="s">
        <v>471</v>
      </c>
      <c r="C120" s="152" t="s">
        <v>273</v>
      </c>
      <c r="D120" s="113"/>
      <c r="E120" s="113"/>
      <c r="F120" s="113"/>
      <c r="G120" s="118"/>
      <c r="H120" s="118"/>
      <c r="I120" s="118"/>
      <c r="J120" s="118"/>
      <c r="K120" s="15">
        <f>+'ASIGNACION INDEX'!C112</f>
        <v>0</v>
      </c>
      <c r="L120" s="118"/>
      <c r="M120" s="118"/>
      <c r="N120" s="15">
        <f>+'ASIGNACION INDEX'!D112</f>
        <v>0</v>
      </c>
      <c r="O120" s="338"/>
      <c r="P120" s="350"/>
    </row>
    <row r="121" spans="2:18" ht="19.5" customHeight="1" x14ac:dyDescent="0.3">
      <c r="B121" s="79"/>
      <c r="C121" s="80" t="s">
        <v>472</v>
      </c>
      <c r="D121" s="75" t="s">
        <v>473</v>
      </c>
      <c r="E121" s="75">
        <v>1</v>
      </c>
      <c r="F121" s="75"/>
      <c r="G121" s="76"/>
      <c r="H121" s="14">
        <f>+G121*0.03</f>
        <v>0</v>
      </c>
      <c r="I121" s="14">
        <f>+G121*0.06</f>
        <v>0</v>
      </c>
      <c r="J121" s="14">
        <f>+G121*E121+H121*E121+E121*I121</f>
        <v>0</v>
      </c>
      <c r="K121" s="15">
        <f>+'ASIGNACION INDEX'!C113</f>
        <v>0</v>
      </c>
      <c r="L121" s="78">
        <f>+SSEE!$E$157</f>
        <v>170248.62430984573</v>
      </c>
      <c r="M121" s="78">
        <f>+L121*E121</f>
        <v>170248.62430984573</v>
      </c>
      <c r="N121" s="15" t="str">
        <f>+'ASIGNACION INDEX'!D113</f>
        <v>IPC</v>
      </c>
      <c r="O121" s="335">
        <f>+J121+M121</f>
        <v>170248.62430984573</v>
      </c>
      <c r="P121" s="347" t="s">
        <v>617</v>
      </c>
      <c r="Q121" s="194"/>
    </row>
    <row r="122" spans="2:18" x14ac:dyDescent="0.3">
      <c r="B122" s="63"/>
      <c r="C122" s="153"/>
      <c r="D122" s="129"/>
      <c r="E122" s="129"/>
      <c r="F122" s="129"/>
      <c r="G122" s="130"/>
      <c r="H122" s="130"/>
      <c r="I122" s="65"/>
      <c r="J122" s="65"/>
      <c r="K122" s="15">
        <f>+'ASIGNACION INDEX'!C114</f>
        <v>0</v>
      </c>
      <c r="L122" s="65"/>
      <c r="M122" s="65"/>
      <c r="N122" s="15">
        <f>+'ASIGNACION INDEX'!D114</f>
        <v>0</v>
      </c>
      <c r="O122" s="333"/>
      <c r="P122" s="154"/>
    </row>
    <row r="123" spans="2:18" x14ac:dyDescent="0.3">
      <c r="B123" s="113"/>
      <c r="C123" s="114"/>
      <c r="D123" s="115"/>
      <c r="E123" s="115"/>
      <c r="F123" s="115"/>
      <c r="G123" s="116"/>
      <c r="H123" s="116"/>
      <c r="I123" s="118"/>
      <c r="J123" s="118"/>
      <c r="K123" s="15">
        <f>+'ASIGNACION INDEX'!C115</f>
        <v>0</v>
      </c>
      <c r="L123" s="118"/>
      <c r="M123" s="118"/>
      <c r="N123" s="15">
        <f>+'ASIGNACION INDEX'!D115</f>
        <v>0</v>
      </c>
      <c r="O123" s="338"/>
      <c r="P123" s="350"/>
    </row>
    <row r="124" spans="2:18" x14ac:dyDescent="0.3">
      <c r="B124" s="691"/>
      <c r="C124" s="1423" t="s">
        <v>474</v>
      </c>
      <c r="D124" s="1424"/>
      <c r="E124" s="692"/>
      <c r="F124" s="692"/>
      <c r="G124" s="693"/>
      <c r="H124" s="693"/>
      <c r="I124" s="695"/>
      <c r="J124" s="88">
        <f>SUM(J121:J123)</f>
        <v>0</v>
      </c>
      <c r="K124" s="15">
        <f>+'ASIGNACION INDEX'!C116</f>
        <v>0</v>
      </c>
      <c r="L124" s="695"/>
      <c r="M124" s="88">
        <f>SUM(M121:M123)</f>
        <v>170248.62430984573</v>
      </c>
      <c r="N124" s="15">
        <f>+'ASIGNACION INDEX'!D116</f>
        <v>0</v>
      </c>
      <c r="O124" s="336">
        <f>SUM(O121:O123)</f>
        <v>170248.62430984573</v>
      </c>
      <c r="P124" s="353"/>
    </row>
    <row r="125" spans="2:18" x14ac:dyDescent="0.3">
      <c r="B125" s="63"/>
      <c r="C125" s="56"/>
      <c r="D125" s="129"/>
      <c r="E125" s="129"/>
      <c r="F125" s="129"/>
      <c r="G125" s="130"/>
      <c r="H125" s="130"/>
      <c r="I125" s="65"/>
      <c r="J125" s="65"/>
      <c r="K125" s="15">
        <f>+'ASIGNACION INDEX'!C117</f>
        <v>0</v>
      </c>
      <c r="L125" s="65"/>
      <c r="M125" s="65"/>
      <c r="N125" s="15">
        <f>+'ASIGNACION INDEX'!D117</f>
        <v>0</v>
      </c>
      <c r="O125" s="340"/>
      <c r="P125" s="154"/>
    </row>
    <row r="126" spans="2:18" x14ac:dyDescent="0.3">
      <c r="B126" s="131"/>
      <c r="C126" s="155"/>
      <c r="D126" s="113"/>
      <c r="E126" s="30"/>
      <c r="F126" s="30"/>
      <c r="G126" s="27"/>
      <c r="H126" s="117"/>
      <c r="I126" s="118"/>
      <c r="J126" s="118"/>
      <c r="K126" s="15">
        <f>+'ASIGNACION INDEX'!C118</f>
        <v>0</v>
      </c>
      <c r="L126" s="118"/>
      <c r="M126" s="118"/>
      <c r="N126" s="15">
        <f>+'ASIGNACION INDEX'!D118</f>
        <v>0</v>
      </c>
      <c r="O126" s="338"/>
      <c r="P126" s="350"/>
    </row>
    <row r="127" spans="2:18" x14ac:dyDescent="0.3">
      <c r="B127" s="84"/>
      <c r="C127" s="85" t="s">
        <v>290</v>
      </c>
      <c r="D127" s="86"/>
      <c r="E127" s="17"/>
      <c r="F127" s="17"/>
      <c r="G127" s="18"/>
      <c r="H127" s="87"/>
      <c r="I127" s="88"/>
      <c r="J127" s="88">
        <f>+J124+J95+J79+J105+J119</f>
        <v>3513623.0731800385</v>
      </c>
      <c r="K127" s="15">
        <f>+'ASIGNACION INDEX'!C119</f>
        <v>0</v>
      </c>
      <c r="L127" s="88"/>
      <c r="M127" s="88">
        <f>+M124+M95+M79+M105+M119</f>
        <v>2064496.8448415375</v>
      </c>
      <c r="N127" s="15">
        <f>+'ASIGNACION INDEX'!D119</f>
        <v>0</v>
      </c>
      <c r="O127" s="336">
        <f>+O124+O95+O79+O105+O119</f>
        <v>5578119.9180215755</v>
      </c>
      <c r="P127" s="348"/>
      <c r="Q127" s="194"/>
    </row>
    <row r="128" spans="2:18" x14ac:dyDescent="0.3">
      <c r="B128" s="63"/>
      <c r="C128" s="64"/>
      <c r="D128" s="63"/>
      <c r="E128" s="63"/>
      <c r="F128" s="63"/>
      <c r="G128" s="65"/>
      <c r="H128" s="66"/>
      <c r="I128" s="65"/>
      <c r="J128" s="65"/>
      <c r="K128" s="15">
        <f>+'ASIGNACION INDEX'!C120</f>
        <v>0</v>
      </c>
      <c r="L128" s="65"/>
      <c r="M128" s="65"/>
      <c r="N128" s="15">
        <f>+'ASIGNACION INDEX'!D120</f>
        <v>0</v>
      </c>
      <c r="O128" s="333"/>
      <c r="P128" s="154"/>
    </row>
    <row r="129" spans="2:17" x14ac:dyDescent="0.3">
      <c r="B129" s="79"/>
      <c r="C129" s="135"/>
      <c r="D129" s="79"/>
      <c r="E129" s="79"/>
      <c r="F129" s="79"/>
      <c r="G129" s="70"/>
      <c r="H129" s="103"/>
      <c r="I129" s="70"/>
      <c r="J129" s="70"/>
      <c r="K129" s="15">
        <f>+'ASIGNACION INDEX'!C121</f>
        <v>0</v>
      </c>
      <c r="L129" s="70"/>
      <c r="M129" s="70"/>
      <c r="N129" s="15">
        <f>+'ASIGNACION INDEX'!D121</f>
        <v>0</v>
      </c>
      <c r="O129" s="334"/>
      <c r="P129" s="345"/>
    </row>
    <row r="130" spans="2:17" x14ac:dyDescent="0.3">
      <c r="B130" s="49">
        <v>3</v>
      </c>
      <c r="C130" s="137" t="s">
        <v>292</v>
      </c>
      <c r="D130" s="82"/>
      <c r="E130" s="196"/>
      <c r="F130" s="82"/>
      <c r="G130" s="78"/>
      <c r="H130" s="143"/>
      <c r="I130" s="78"/>
      <c r="J130" s="78"/>
      <c r="K130" s="15">
        <f>+'ASIGNACION INDEX'!C122</f>
        <v>0</v>
      </c>
      <c r="L130" s="78"/>
      <c r="M130" s="78"/>
      <c r="N130" s="15">
        <f>+'ASIGNACION INDEX'!D122</f>
        <v>0</v>
      </c>
      <c r="O130" s="335"/>
      <c r="P130" s="346"/>
    </row>
    <row r="131" spans="2:17" x14ac:dyDescent="0.3">
      <c r="B131" s="49" t="s">
        <v>475</v>
      </c>
      <c r="C131" s="137" t="s">
        <v>294</v>
      </c>
      <c r="D131" s="82"/>
      <c r="E131" s="82"/>
      <c r="F131" s="82"/>
      <c r="G131" s="78"/>
      <c r="H131" s="143"/>
      <c r="I131" s="78"/>
      <c r="J131" s="78"/>
      <c r="K131" s="15">
        <f>+'ASIGNACION INDEX'!C123</f>
        <v>0</v>
      </c>
      <c r="L131" s="78"/>
      <c r="M131" s="78"/>
      <c r="N131" s="15">
        <f>+'ASIGNACION INDEX'!D123</f>
        <v>0</v>
      </c>
      <c r="O131" s="335"/>
      <c r="P131" s="346"/>
      <c r="Q131" s="194"/>
    </row>
    <row r="132" spans="2:17" x14ac:dyDescent="0.3">
      <c r="B132" s="156"/>
      <c r="C132" s="140" t="s">
        <v>572</v>
      </c>
      <c r="D132" s="82" t="s">
        <v>620</v>
      </c>
      <c r="E132" s="158">
        <f>+HLOOKUP($C$5,LAT!$G$3:$Z$95,11,FALSE)*1.1</f>
        <v>0</v>
      </c>
      <c r="F132" s="82"/>
      <c r="G132" s="111">
        <f>+HLOOKUP($C$5,LAT!$G$3:$Z$95,31,FALSE)</f>
        <v>2573.8413844000002</v>
      </c>
      <c r="H132" s="14">
        <f t="shared" ref="H132:H143" si="24">+G132*0.03</f>
        <v>77.215241532000007</v>
      </c>
      <c r="I132" s="14">
        <f>+G132*'BIENES DE CAPITAL'!$F185</f>
        <v>154.43048306400001</v>
      </c>
      <c r="J132" s="14">
        <f t="shared" ref="J132:J143" si="25">+G132*E132+H132*E132+E132*I132</f>
        <v>0</v>
      </c>
      <c r="K132" s="15" t="str">
        <f>+'ASIGNACION INDEX'!C124</f>
        <v>PPI</v>
      </c>
      <c r="L132" s="78"/>
      <c r="M132" s="78">
        <f t="shared" ref="M132:M143" si="26">+L132*E132</f>
        <v>0</v>
      </c>
      <c r="N132" s="15">
        <f>+'ASIGNACION INDEX'!D124</f>
        <v>0</v>
      </c>
      <c r="O132" s="335">
        <f t="shared" ref="O132:O143" si="27">+J132+M132</f>
        <v>0</v>
      </c>
      <c r="P132" s="347" t="s">
        <v>618</v>
      </c>
      <c r="Q132" s="194"/>
    </row>
    <row r="133" spans="2:17" x14ac:dyDescent="0.3">
      <c r="B133" s="156"/>
      <c r="C133" s="157" t="s">
        <v>573</v>
      </c>
      <c r="D133" s="82" t="s">
        <v>620</v>
      </c>
      <c r="E133" s="158">
        <f>+HLOOKUP($C$5,LAT!$G$3:$Z$95,12,FALSE)*1.1</f>
        <v>15.021380000000002</v>
      </c>
      <c r="F133" s="82"/>
      <c r="G133" s="111">
        <f>+HLOOKUP($C$5,LAT!$G$3:$Z$95,32,FALSE)</f>
        <v>5888.7557871999988</v>
      </c>
      <c r="H133" s="14">
        <f t="shared" si="24"/>
        <v>176.66267361599995</v>
      </c>
      <c r="I133" s="14">
        <f>+G133*'BIENES DE CAPITAL'!$F186</f>
        <v>0</v>
      </c>
      <c r="J133" s="14">
        <f t="shared" si="25"/>
        <v>91110.955558932241</v>
      </c>
      <c r="K133" s="15" t="str">
        <f>+'ASIGNACION INDEX'!C125</f>
        <v>PPI</v>
      </c>
      <c r="L133" s="78"/>
      <c r="M133" s="78">
        <f t="shared" si="26"/>
        <v>0</v>
      </c>
      <c r="N133" s="15">
        <f>+'ASIGNACION INDEX'!D125</f>
        <v>0</v>
      </c>
      <c r="O133" s="335">
        <f t="shared" si="27"/>
        <v>91110.955558932241</v>
      </c>
      <c r="P133" s="347" t="s">
        <v>618</v>
      </c>
      <c r="Q133" s="194"/>
    </row>
    <row r="134" spans="2:17" x14ac:dyDescent="0.3">
      <c r="B134" s="156"/>
      <c r="C134" s="157" t="s">
        <v>574</v>
      </c>
      <c r="D134" s="82" t="s">
        <v>362</v>
      </c>
      <c r="E134" s="158">
        <f>+HLOOKUP($C$5,LAT!$G$3:$Z$95,15,FALSE)</f>
        <v>1.6500000000000001</v>
      </c>
      <c r="F134" s="82"/>
      <c r="G134" s="111">
        <f>+HLOOKUP($C$5,LAT!$G$3:$Z$95,52,FALSE)*VLOOKUP($C$5,'Cond Anormal'!$B$1:$E$21,4,FALSE)</f>
        <v>6600</v>
      </c>
      <c r="H134" s="14">
        <f t="shared" si="24"/>
        <v>198</v>
      </c>
      <c r="I134" s="14">
        <f>+G134*'BIENES DE CAPITAL'!$F187</f>
        <v>0</v>
      </c>
      <c r="J134" s="14">
        <f t="shared" si="25"/>
        <v>11216.7</v>
      </c>
      <c r="K134" s="15" t="str">
        <f>+'ASIGNACION INDEX'!C126</f>
        <v>PPI</v>
      </c>
      <c r="L134" s="78"/>
      <c r="M134" s="78">
        <f t="shared" si="26"/>
        <v>0</v>
      </c>
      <c r="N134" s="15">
        <f>+'ASIGNACION INDEX'!D126</f>
        <v>0</v>
      </c>
      <c r="O134" s="335">
        <f t="shared" si="27"/>
        <v>11216.7</v>
      </c>
      <c r="P134" s="347" t="s">
        <v>618</v>
      </c>
      <c r="Q134" s="194"/>
    </row>
    <row r="135" spans="2:17" x14ac:dyDescent="0.3">
      <c r="B135" s="156"/>
      <c r="C135" s="140" t="s">
        <v>575</v>
      </c>
      <c r="D135" s="82" t="s">
        <v>362</v>
      </c>
      <c r="E135" s="158">
        <f>+HLOOKUP($C$5,LAT!$G$3:$Z$95,16,FALSE)</f>
        <v>0.55000000000000004</v>
      </c>
      <c r="F135" s="158"/>
      <c r="G135" s="111">
        <f>+HLOOKUP($C$5,LAT!$G$3:$Z$95,34,FALSE)</f>
        <v>2290</v>
      </c>
      <c r="H135" s="14">
        <f t="shared" si="24"/>
        <v>68.7</v>
      </c>
      <c r="I135" s="14">
        <f>+G135*'BIENES DE CAPITAL'!$F188</f>
        <v>0</v>
      </c>
      <c r="J135" s="14">
        <f t="shared" si="25"/>
        <v>1297.2850000000001</v>
      </c>
      <c r="K135" s="15" t="str">
        <f>+'ASIGNACION INDEX'!C127</f>
        <v>PPI</v>
      </c>
      <c r="L135" s="78"/>
      <c r="M135" s="78">
        <f t="shared" si="26"/>
        <v>0</v>
      </c>
      <c r="N135" s="15">
        <f>+'ASIGNACION INDEX'!D127</f>
        <v>0</v>
      </c>
      <c r="O135" s="335">
        <f t="shared" si="27"/>
        <v>1297.2850000000001</v>
      </c>
      <c r="P135" s="347" t="s">
        <v>618</v>
      </c>
      <c r="Q135" s="194"/>
    </row>
    <row r="136" spans="2:17" x14ac:dyDescent="0.3">
      <c r="B136" s="156"/>
      <c r="C136" s="140" t="s">
        <v>576</v>
      </c>
      <c r="D136" s="82" t="s">
        <v>438</v>
      </c>
      <c r="E136" s="158">
        <f>+HLOOKUP($C$5,LAT!$G$3:$Z$95,17,FALSE)</f>
        <v>3</v>
      </c>
      <c r="F136" s="158"/>
      <c r="G136" s="111">
        <f>+HLOOKUP($C$5,LAT!$G$3:$Z$95,35,FALSE)</f>
        <v>209.93</v>
      </c>
      <c r="H136" s="14">
        <f t="shared" si="24"/>
        <v>6.2979000000000003</v>
      </c>
      <c r="I136" s="14">
        <f>+G136*'BIENES DE CAPITAL'!$F189</f>
        <v>0</v>
      </c>
      <c r="J136" s="14">
        <f t="shared" si="25"/>
        <v>648.68369999999993</v>
      </c>
      <c r="K136" s="15" t="str">
        <f>+'ASIGNACION INDEX'!C128</f>
        <v>PPI</v>
      </c>
      <c r="L136" s="78"/>
      <c r="M136" s="78">
        <f t="shared" si="26"/>
        <v>0</v>
      </c>
      <c r="N136" s="15">
        <f>+'ASIGNACION INDEX'!D128</f>
        <v>0</v>
      </c>
      <c r="O136" s="335">
        <f t="shared" si="27"/>
        <v>648.68369999999993</v>
      </c>
      <c r="P136" s="347" t="s">
        <v>618</v>
      </c>
      <c r="Q136" s="194"/>
    </row>
    <row r="137" spans="2:17" x14ac:dyDescent="0.3">
      <c r="B137" s="156"/>
      <c r="C137" s="140" t="s">
        <v>577</v>
      </c>
      <c r="D137" s="82" t="s">
        <v>438</v>
      </c>
      <c r="E137" s="158">
        <f>+HLOOKUP($C$5,LAT!$G$3:$Z$95,18,FALSE)</f>
        <v>18</v>
      </c>
      <c r="F137" s="158"/>
      <c r="G137" s="111">
        <f>+HLOOKUP($C$5,LAT!$G$3:$Z$95,36,FALSE)</f>
        <v>617.86</v>
      </c>
      <c r="H137" s="14">
        <f t="shared" si="24"/>
        <v>18.535799999999998</v>
      </c>
      <c r="I137" s="14">
        <f>+G137*'BIENES DE CAPITAL'!$F190</f>
        <v>0</v>
      </c>
      <c r="J137" s="14">
        <f t="shared" si="25"/>
        <v>11455.124399999999</v>
      </c>
      <c r="K137" s="15" t="str">
        <f>+'ASIGNACION INDEX'!C129</f>
        <v>PPI</v>
      </c>
      <c r="L137" s="78"/>
      <c r="M137" s="78">
        <f t="shared" si="26"/>
        <v>0</v>
      </c>
      <c r="N137" s="15">
        <f>+'ASIGNACION INDEX'!D129</f>
        <v>0</v>
      </c>
      <c r="O137" s="335">
        <f t="shared" si="27"/>
        <v>11455.124399999999</v>
      </c>
      <c r="P137" s="347" t="s">
        <v>618</v>
      </c>
      <c r="Q137" s="194"/>
    </row>
    <row r="138" spans="2:17" x14ac:dyDescent="0.3">
      <c r="B138" s="156"/>
      <c r="C138" s="140" t="s">
        <v>578</v>
      </c>
      <c r="D138" s="82" t="s">
        <v>438</v>
      </c>
      <c r="E138" s="158">
        <f>+HLOOKUP($C$5,LAT!$G$3:$Z$95,19,FALSE)</f>
        <v>354</v>
      </c>
      <c r="F138" s="158"/>
      <c r="G138" s="111">
        <f>+HLOOKUP($C$5,LAT!$G$3:$Z$95,37,FALSE)*VLOOKUP($C$5,'Cond Anormal'!$B$1:$E$21,4,FALSE)</f>
        <v>6.52</v>
      </c>
      <c r="H138" s="14">
        <f t="shared" si="24"/>
        <v>0.19559999999999997</v>
      </c>
      <c r="I138" s="14">
        <f>+G138*'BIENES DE CAPITAL'!$F191</f>
        <v>0</v>
      </c>
      <c r="J138" s="14">
        <f t="shared" si="25"/>
        <v>2377.3224</v>
      </c>
      <c r="K138" s="15" t="str">
        <f>+'ASIGNACION INDEX'!C130</f>
        <v>PPI</v>
      </c>
      <c r="L138" s="78"/>
      <c r="M138" s="78">
        <f t="shared" si="26"/>
        <v>0</v>
      </c>
      <c r="N138" s="15">
        <f>+'ASIGNACION INDEX'!D130</f>
        <v>0</v>
      </c>
      <c r="O138" s="335">
        <f t="shared" si="27"/>
        <v>2377.3224</v>
      </c>
      <c r="P138" s="347" t="s">
        <v>618</v>
      </c>
      <c r="Q138" s="194"/>
    </row>
    <row r="139" spans="2:17" x14ac:dyDescent="0.3">
      <c r="B139" s="156"/>
      <c r="C139" s="140" t="s">
        <v>579</v>
      </c>
      <c r="D139" s="82" t="s">
        <v>342</v>
      </c>
      <c r="E139" s="158">
        <f>+HLOOKUP($C$5,LAT!$G$3:$Z$95,20,FALSE)</f>
        <v>1</v>
      </c>
      <c r="F139" s="158"/>
      <c r="G139" s="111">
        <f>+HLOOKUP($C$5,LAT!$G$3:$Z$95,38,FALSE)</f>
        <v>291.71999999999997</v>
      </c>
      <c r="H139" s="14">
        <f t="shared" si="24"/>
        <v>8.751599999999998</v>
      </c>
      <c r="I139" s="14">
        <f>+G139*'BIENES DE CAPITAL'!$F192</f>
        <v>0</v>
      </c>
      <c r="J139" s="14">
        <f t="shared" si="25"/>
        <v>300.47159999999997</v>
      </c>
      <c r="K139" s="15" t="str">
        <f>+'ASIGNACION INDEX'!C131</f>
        <v>PPI</v>
      </c>
      <c r="L139" s="78"/>
      <c r="M139" s="78">
        <f t="shared" si="26"/>
        <v>0</v>
      </c>
      <c r="N139" s="15">
        <f>+'ASIGNACION INDEX'!D131</f>
        <v>0</v>
      </c>
      <c r="O139" s="335">
        <f t="shared" si="27"/>
        <v>300.47159999999997</v>
      </c>
      <c r="P139" s="347" t="s">
        <v>618</v>
      </c>
      <c r="Q139" s="194"/>
    </row>
    <row r="140" spans="2:17" x14ac:dyDescent="0.3">
      <c r="B140" s="156"/>
      <c r="C140" s="140" t="s">
        <v>580</v>
      </c>
      <c r="D140" s="82" t="s">
        <v>342</v>
      </c>
      <c r="E140" s="158">
        <f>+HLOOKUP($C$5,LAT!$G$3:$Z$95,21,FALSE)</f>
        <v>1</v>
      </c>
      <c r="F140" s="158"/>
      <c r="G140" s="111">
        <f>+HLOOKUP($C$5,LAT!$G$3:$Z$95,41,FALSE)</f>
        <v>84.38000000000001</v>
      </c>
      <c r="H140" s="14">
        <f t="shared" si="24"/>
        <v>2.5314000000000001</v>
      </c>
      <c r="I140" s="14">
        <f>+G140*'BIENES DE CAPITAL'!$F193</f>
        <v>0</v>
      </c>
      <c r="J140" s="14">
        <f t="shared" si="25"/>
        <v>86.911400000000015</v>
      </c>
      <c r="K140" s="15" t="str">
        <f>+'ASIGNACION INDEX'!C132</f>
        <v>PPI</v>
      </c>
      <c r="L140" s="78"/>
      <c r="M140" s="78">
        <f t="shared" si="26"/>
        <v>0</v>
      </c>
      <c r="N140" s="15">
        <f>+'ASIGNACION INDEX'!D132</f>
        <v>0</v>
      </c>
      <c r="O140" s="335">
        <f t="shared" si="27"/>
        <v>86.911400000000015</v>
      </c>
      <c r="P140" s="347" t="s">
        <v>618</v>
      </c>
      <c r="Q140" s="194"/>
    </row>
    <row r="141" spans="2:17" x14ac:dyDescent="0.3">
      <c r="B141" s="156"/>
      <c r="C141" s="140" t="s">
        <v>581</v>
      </c>
      <c r="D141" s="82" t="s">
        <v>342</v>
      </c>
      <c r="E141" s="158">
        <f>+HLOOKUP($C$5,LAT!$G$3:$Z$95,22,FALSE)</f>
        <v>1</v>
      </c>
      <c r="F141" s="158"/>
      <c r="G141" s="111">
        <f>+HLOOKUP($C$5,LAT!$G$3:$Z$95,45,FALSE)</f>
        <v>250.42000000000002</v>
      </c>
      <c r="H141" s="14">
        <f t="shared" si="24"/>
        <v>7.5125999999999999</v>
      </c>
      <c r="I141" s="14">
        <f>+G141*'BIENES DE CAPITAL'!$F194</f>
        <v>0</v>
      </c>
      <c r="J141" s="14">
        <f t="shared" si="25"/>
        <v>257.93260000000004</v>
      </c>
      <c r="K141" s="15" t="str">
        <f>+'ASIGNACION INDEX'!C133</f>
        <v>PPI</v>
      </c>
      <c r="L141" s="78"/>
      <c r="M141" s="78">
        <f t="shared" si="26"/>
        <v>0</v>
      </c>
      <c r="N141" s="15">
        <f>+'ASIGNACION INDEX'!D133</f>
        <v>0</v>
      </c>
      <c r="O141" s="335">
        <f t="shared" si="27"/>
        <v>257.93260000000004</v>
      </c>
      <c r="P141" s="347" t="s">
        <v>618</v>
      </c>
      <c r="Q141" s="194"/>
    </row>
    <row r="142" spans="2:17" x14ac:dyDescent="0.3">
      <c r="B142" s="156"/>
      <c r="C142" s="140" t="s">
        <v>536</v>
      </c>
      <c r="D142" s="82" t="s">
        <v>388</v>
      </c>
      <c r="E142" s="158">
        <f>+HLOOKUP($C$5,LAT!$G$3:$Z$95,23,FALSE)</f>
        <v>112.63</v>
      </c>
      <c r="F142" s="158"/>
      <c r="G142" s="111">
        <v>0</v>
      </c>
      <c r="H142" s="14">
        <f t="shared" si="24"/>
        <v>0</v>
      </c>
      <c r="I142" s="14">
        <f>+G142*'BIENES DE CAPITAL'!$F195</f>
        <v>0</v>
      </c>
      <c r="J142" s="14">
        <f t="shared" si="25"/>
        <v>0</v>
      </c>
      <c r="K142" s="15">
        <f>+'ASIGNACION INDEX'!C134</f>
        <v>0</v>
      </c>
      <c r="L142" s="111">
        <f>+HLOOKUP($C$5,LAT!$G$3:$Z$95,48,FALSE)</f>
        <v>19.420000000000002</v>
      </c>
      <c r="M142" s="78">
        <f>+L142*E142</f>
        <v>2187.2746000000002</v>
      </c>
      <c r="N142" s="15" t="str">
        <f>+'ASIGNACION INDEX'!D134</f>
        <v>IPC</v>
      </c>
      <c r="O142" s="335">
        <f t="shared" si="27"/>
        <v>2187.2746000000002</v>
      </c>
      <c r="P142" s="347" t="s">
        <v>618</v>
      </c>
      <c r="Q142" s="194"/>
    </row>
    <row r="143" spans="2:17" x14ac:dyDescent="0.3">
      <c r="B143" s="156"/>
      <c r="C143" s="140" t="s">
        <v>582</v>
      </c>
      <c r="D143" s="82" t="s">
        <v>621</v>
      </c>
      <c r="E143" s="158">
        <f>+HLOOKUP($C$5,LAT!$G$3:$Z$95,27,FALSE)</f>
        <v>3</v>
      </c>
      <c r="F143" s="158"/>
      <c r="G143" s="111">
        <v>0</v>
      </c>
      <c r="H143" s="14">
        <f t="shared" si="24"/>
        <v>0</v>
      </c>
      <c r="I143" s="14">
        <f>+G143*'BIENES DE CAPITAL'!$F196</f>
        <v>0</v>
      </c>
      <c r="J143" s="14">
        <f t="shared" si="25"/>
        <v>0</v>
      </c>
      <c r="K143" s="15">
        <f>+'ASIGNACION INDEX'!C135</f>
        <v>0</v>
      </c>
      <c r="L143" s="111">
        <f>+HLOOKUP($C$5,LAT!$G$3:$Z$95,49,FALSE)</f>
        <v>500</v>
      </c>
      <c r="M143" s="78">
        <f t="shared" si="26"/>
        <v>1500</v>
      </c>
      <c r="N143" s="15" t="str">
        <f>+'ASIGNACION INDEX'!D135</f>
        <v>IPC</v>
      </c>
      <c r="O143" s="335">
        <f t="shared" si="27"/>
        <v>1500</v>
      </c>
      <c r="P143" s="347" t="s">
        <v>618</v>
      </c>
      <c r="Q143" s="194"/>
    </row>
    <row r="144" spans="2:17" ht="14.25" customHeight="1" x14ac:dyDescent="0.3">
      <c r="B144" s="156"/>
      <c r="C144" s="140"/>
      <c r="D144" s="82"/>
      <c r="E144" s="159"/>
      <c r="F144" s="82"/>
      <c r="G144" s="78"/>
      <c r="H144" s="14"/>
      <c r="I144" s="14"/>
      <c r="J144" s="14"/>
      <c r="K144" s="15">
        <f>+'ASIGNACION INDEX'!C136</f>
        <v>0</v>
      </c>
      <c r="L144" s="78"/>
      <c r="M144" s="78"/>
      <c r="N144" s="15">
        <f>+'ASIGNACION INDEX'!D136</f>
        <v>0</v>
      </c>
      <c r="O144" s="335"/>
      <c r="P144" s="347"/>
    </row>
    <row r="145" spans="2:18" x14ac:dyDescent="0.3">
      <c r="B145" s="156"/>
      <c r="C145" s="160"/>
      <c r="D145" s="145"/>
      <c r="E145" s="145"/>
      <c r="F145" s="145"/>
      <c r="G145" s="102"/>
      <c r="H145" s="101"/>
      <c r="I145" s="102"/>
      <c r="J145" s="102"/>
      <c r="K145" s="15">
        <f>+'ASIGNACION INDEX'!C137</f>
        <v>0</v>
      </c>
      <c r="L145" s="102"/>
      <c r="M145" s="102"/>
      <c r="N145" s="15">
        <f>+'ASIGNACION INDEX'!D137</f>
        <v>0</v>
      </c>
      <c r="O145" s="339"/>
      <c r="P145" s="354"/>
    </row>
    <row r="146" spans="2:18" x14ac:dyDescent="0.3">
      <c r="B146" s="161"/>
      <c r="C146" s="162"/>
      <c r="D146" s="113"/>
      <c r="E146" s="113"/>
      <c r="F146" s="113"/>
      <c r="G146" s="118"/>
      <c r="H146" s="118"/>
      <c r="I146" s="118"/>
      <c r="J146" s="118"/>
      <c r="K146" s="15">
        <f>+'ASIGNACION INDEX'!C138</f>
        <v>0</v>
      </c>
      <c r="L146" s="118"/>
      <c r="M146" s="118"/>
      <c r="N146" s="15">
        <f>+'ASIGNACION INDEX'!D138</f>
        <v>0</v>
      </c>
      <c r="O146" s="338"/>
      <c r="P146" s="350"/>
    </row>
    <row r="147" spans="2:18" x14ac:dyDescent="0.3">
      <c r="B147" s="163"/>
      <c r="C147" s="164" t="s">
        <v>491</v>
      </c>
      <c r="D147" s="86"/>
      <c r="E147" s="86"/>
      <c r="F147" s="86"/>
      <c r="G147" s="88"/>
      <c r="H147" s="88"/>
      <c r="I147" s="88"/>
      <c r="J147" s="88">
        <f>SUM(J129:J146)</f>
        <v>118751.38665893224</v>
      </c>
      <c r="K147" s="15">
        <f>+'ASIGNACION INDEX'!C139</f>
        <v>0</v>
      </c>
      <c r="L147" s="88"/>
      <c r="M147" s="88">
        <f>SUM(M129:M146)</f>
        <v>3687.2746000000002</v>
      </c>
      <c r="N147" s="15">
        <f>+'ASIGNACION INDEX'!D139</f>
        <v>0</v>
      </c>
      <c r="O147" s="336">
        <f>SUM(O130:O145)</f>
        <v>122438.66125893225</v>
      </c>
      <c r="P147" s="348"/>
      <c r="Q147" s="194"/>
    </row>
    <row r="148" spans="2:18" x14ac:dyDescent="0.3">
      <c r="B148" s="165"/>
      <c r="C148" s="64"/>
      <c r="D148" s="63"/>
      <c r="E148" s="63"/>
      <c r="F148" s="63"/>
      <c r="G148" s="65"/>
      <c r="H148" s="65"/>
      <c r="I148" s="65"/>
      <c r="J148" s="65"/>
      <c r="K148" s="15">
        <f>+'ASIGNACION INDEX'!C140</f>
        <v>0</v>
      </c>
      <c r="L148" s="65"/>
      <c r="M148" s="65"/>
      <c r="N148" s="15">
        <f>+'ASIGNACION INDEX'!D140</f>
        <v>0</v>
      </c>
      <c r="O148" s="333"/>
      <c r="P148" s="154"/>
    </row>
    <row r="149" spans="2:18" x14ac:dyDescent="0.3">
      <c r="B149" s="84" t="s">
        <v>492</v>
      </c>
      <c r="C149" s="85" t="s">
        <v>296</v>
      </c>
      <c r="D149" s="86"/>
      <c r="E149" s="17"/>
      <c r="F149" s="17"/>
      <c r="G149" s="18"/>
      <c r="H149" s="87"/>
      <c r="I149" s="88"/>
      <c r="J149" s="88"/>
      <c r="K149" s="15">
        <f>+'ASIGNACION INDEX'!C141</f>
        <v>0</v>
      </c>
      <c r="L149" s="88"/>
      <c r="M149" s="88"/>
      <c r="N149" s="15">
        <f>+'ASIGNACION INDEX'!D141</f>
        <v>0</v>
      </c>
      <c r="O149" s="336"/>
      <c r="P149" s="348"/>
    </row>
    <row r="150" spans="2:18" x14ac:dyDescent="0.3">
      <c r="B150" s="84"/>
      <c r="C150" s="85"/>
      <c r="D150" s="86"/>
      <c r="E150" s="17"/>
      <c r="F150" s="17"/>
      <c r="G150" s="18"/>
      <c r="H150" s="87"/>
      <c r="I150" s="88"/>
      <c r="J150" s="88"/>
      <c r="K150" s="15">
        <f>+'ASIGNACION INDEX'!C142</f>
        <v>0</v>
      </c>
      <c r="L150" s="88"/>
      <c r="M150" s="88"/>
      <c r="N150" s="15">
        <f>+'ASIGNACION INDEX'!D142</f>
        <v>0</v>
      </c>
      <c r="O150" s="336"/>
      <c r="P150" s="348"/>
    </row>
    <row r="151" spans="2:18" x14ac:dyDescent="0.3">
      <c r="B151" s="91" t="s">
        <v>493</v>
      </c>
      <c r="C151" s="74" t="s">
        <v>298</v>
      </c>
      <c r="D151" s="75"/>
      <c r="E151" s="75"/>
      <c r="F151" s="75"/>
      <c r="G151" s="76"/>
      <c r="H151" s="76"/>
      <c r="I151" s="78"/>
      <c r="J151" s="78"/>
      <c r="K151" s="15">
        <f>+'ASIGNACION INDEX'!C143</f>
        <v>0</v>
      </c>
      <c r="L151" s="78"/>
      <c r="M151" s="78"/>
      <c r="N151" s="15">
        <f>+'ASIGNACION INDEX'!D143</f>
        <v>0</v>
      </c>
      <c r="O151" s="335"/>
      <c r="P151" s="346"/>
    </row>
    <row r="152" spans="2:18" ht="15" customHeight="1" x14ac:dyDescent="0.3">
      <c r="B152" s="79"/>
      <c r="C152" s="109" t="s">
        <v>404</v>
      </c>
      <c r="D152" s="75" t="s">
        <v>342</v>
      </c>
      <c r="E152" s="75">
        <f>+HLOOKUP($C$5,LAT!$G$3:$Z$150,99,FALSE)</f>
        <v>1</v>
      </c>
      <c r="F152" s="75"/>
      <c r="G152" s="76">
        <v>0</v>
      </c>
      <c r="H152" s="14">
        <f t="shared" ref="H152:H155" si="28">+G152*0.03</f>
        <v>0</v>
      </c>
      <c r="I152" s="14">
        <f t="shared" ref="I152:I155" si="29">+G152*0.06</f>
        <v>0</v>
      </c>
      <c r="J152" s="14">
        <f t="shared" ref="J152:J155" si="30">+G152*E152+H152*E152+E152*I152</f>
        <v>0</v>
      </c>
      <c r="K152" s="15">
        <f>+'ASIGNACION INDEX'!C144</f>
        <v>0</v>
      </c>
      <c r="L152" s="95">
        <f>+R152*((1-'Caso Base 150 MW'!Q125)+VLOOKUP($C$5,'Factor Mano Obra'!$A$1:$C$21,3,FALSE)*'Caso Base 150 MW'!Q125)</f>
        <v>350000</v>
      </c>
      <c r="M152" s="78">
        <f t="shared" ref="M152:M155" si="31">+L152*E152</f>
        <v>350000</v>
      </c>
      <c r="N152" s="15" t="str">
        <f>+'ASIGNACION INDEX'!D144</f>
        <v>IPC</v>
      </c>
      <c r="O152" s="335">
        <f t="shared" ref="O152:O155" si="32">+J152+M152</f>
        <v>350000</v>
      </c>
      <c r="P152" s="346"/>
      <c r="Q152" s="194"/>
      <c r="R152" s="78">
        <f>+HLOOKUP($C$5,LAT!$G$3:$Z$150,108,FALSE)</f>
        <v>350000</v>
      </c>
    </row>
    <row r="153" spans="2:18" x14ac:dyDescent="0.3">
      <c r="B153" s="91"/>
      <c r="C153" s="109" t="s">
        <v>495</v>
      </c>
      <c r="D153" s="93" t="s">
        <v>388</v>
      </c>
      <c r="E153" s="75">
        <f>+HLOOKUP($C$5,LAT!$G$3:$Z$150,100,FALSE)</f>
        <v>450</v>
      </c>
      <c r="F153" s="93"/>
      <c r="G153" s="19">
        <v>0</v>
      </c>
      <c r="H153" s="14">
        <f t="shared" si="28"/>
        <v>0</v>
      </c>
      <c r="I153" s="14">
        <f t="shared" si="29"/>
        <v>0</v>
      </c>
      <c r="J153" s="14">
        <f t="shared" si="30"/>
        <v>0</v>
      </c>
      <c r="K153" s="15">
        <f>+'ASIGNACION INDEX'!C145</f>
        <v>0</v>
      </c>
      <c r="L153" s="546">
        <f>+R153*((1-'Caso Base 150 MW'!Q126)+VLOOKUP($C$5,'Factor Mano Obra'!$A$1:$C$21,3,FALSE)*'Caso Base 150 MW'!Q126)</f>
        <v>3.99</v>
      </c>
      <c r="M153" s="78">
        <f t="shared" si="31"/>
        <v>1795.5</v>
      </c>
      <c r="N153" s="15" t="str">
        <f>+'ASIGNACION INDEX'!D145</f>
        <v>IPC</v>
      </c>
      <c r="O153" s="335">
        <f t="shared" si="32"/>
        <v>1795.5</v>
      </c>
      <c r="P153" s="347" t="s">
        <v>617</v>
      </c>
      <c r="Q153" s="194"/>
      <c r="R153" s="78">
        <f>+HLOOKUP($C$5,LAT!$G$3:$Z$150,109,FALSE)</f>
        <v>3.99</v>
      </c>
    </row>
    <row r="154" spans="2:18" x14ac:dyDescent="0.3">
      <c r="B154" s="156"/>
      <c r="C154" s="140" t="s">
        <v>496</v>
      </c>
      <c r="D154" s="93" t="s">
        <v>402</v>
      </c>
      <c r="E154" s="75">
        <f>+HLOOKUP($C$5,LAT!$G$3:$Z$150,101,FALSE)</f>
        <v>20000</v>
      </c>
      <c r="F154" s="82"/>
      <c r="G154" s="78">
        <v>0</v>
      </c>
      <c r="H154" s="14">
        <f t="shared" si="28"/>
        <v>0</v>
      </c>
      <c r="I154" s="14">
        <f t="shared" si="29"/>
        <v>0</v>
      </c>
      <c r="J154" s="14">
        <f t="shared" si="30"/>
        <v>0</v>
      </c>
      <c r="K154" s="15">
        <f>+'ASIGNACION INDEX'!C146</f>
        <v>0</v>
      </c>
      <c r="L154" s="546">
        <f>+R154*((1-'Caso Base 150 MW'!Q127)+VLOOKUP($C$5,'Factor Mano Obra'!$A$1:$C$21,3,FALSE)*'Caso Base 150 MW'!Q127)</f>
        <v>1.6361593236847822</v>
      </c>
      <c r="M154" s="78">
        <f t="shared" si="31"/>
        <v>32723.186473695645</v>
      </c>
      <c r="N154" s="15" t="str">
        <f>+'ASIGNACION INDEX'!D146</f>
        <v>IPC</v>
      </c>
      <c r="O154" s="335">
        <f t="shared" si="32"/>
        <v>32723.186473695645</v>
      </c>
      <c r="P154" s="347" t="s">
        <v>617</v>
      </c>
      <c r="Q154" s="194"/>
      <c r="R154" s="432">
        <f>+VLOOKUP($C$5,'Data SSEE'!$A$2:$L$21,10,FALSE)</f>
        <v>1.6361593236847822</v>
      </c>
    </row>
    <row r="155" spans="2:18" x14ac:dyDescent="0.3">
      <c r="B155" s="156"/>
      <c r="C155" s="140" t="s">
        <v>583</v>
      </c>
      <c r="D155" s="93" t="s">
        <v>402</v>
      </c>
      <c r="E155" s="75">
        <f>+HLOOKUP($C$5,LAT!$G$3:$Z$150,102,FALSE)</f>
        <v>15000</v>
      </c>
      <c r="F155" s="82"/>
      <c r="G155" s="78">
        <v>0</v>
      </c>
      <c r="H155" s="14">
        <f t="shared" si="28"/>
        <v>0</v>
      </c>
      <c r="I155" s="14">
        <f t="shared" si="29"/>
        <v>0</v>
      </c>
      <c r="J155" s="14">
        <f t="shared" si="30"/>
        <v>0</v>
      </c>
      <c r="K155" s="15">
        <f>+'ASIGNACION INDEX'!C147</f>
        <v>0</v>
      </c>
      <c r="L155" s="546">
        <f>+R155*((1-'Caso Base 150 MW'!Q128)+VLOOKUP($C$5,'Factor Mano Obra'!$A$1:$C$21,3,FALSE)*'Caso Base 150 MW'!Q128)</f>
        <v>4.42</v>
      </c>
      <c r="M155" s="78">
        <f t="shared" si="31"/>
        <v>66300</v>
      </c>
      <c r="N155" s="15" t="str">
        <f>+'ASIGNACION INDEX'!D147</f>
        <v>IPC</v>
      </c>
      <c r="O155" s="335">
        <f t="shared" si="32"/>
        <v>66300</v>
      </c>
      <c r="P155" s="347" t="s">
        <v>618</v>
      </c>
      <c r="Q155" s="194"/>
      <c r="R155" s="432">
        <f>+HLOOKUP($C$5,LAT!$G$3:$Z$150,111,FALSE)</f>
        <v>4.42</v>
      </c>
    </row>
    <row r="156" spans="2:18" x14ac:dyDescent="0.3">
      <c r="B156" s="156"/>
      <c r="C156" s="140"/>
      <c r="D156" s="93"/>
      <c r="E156" s="75"/>
      <c r="F156" s="82"/>
      <c r="G156" s="78"/>
      <c r="H156" s="14"/>
      <c r="I156" s="14"/>
      <c r="J156" s="14"/>
      <c r="K156" s="15">
        <f>+'ASIGNACION INDEX'!C148</f>
        <v>0</v>
      </c>
      <c r="L156" s="78"/>
      <c r="M156" s="78"/>
      <c r="N156" s="15" t="str">
        <f>+'ASIGNACION INDEX'!D148</f>
        <v>IPC</v>
      </c>
      <c r="O156" s="335"/>
      <c r="P156" s="347"/>
      <c r="Q156" s="194"/>
      <c r="R156" s="78"/>
    </row>
    <row r="157" spans="2:18" x14ac:dyDescent="0.3">
      <c r="B157" s="79"/>
      <c r="C157" s="109"/>
      <c r="D157" s="93"/>
      <c r="E157" s="75"/>
      <c r="F157" s="75"/>
      <c r="G157" s="76"/>
      <c r="H157" s="14"/>
      <c r="I157" s="14"/>
      <c r="J157" s="14"/>
      <c r="K157" s="15">
        <f>+'ASIGNACION INDEX'!C149</f>
        <v>0</v>
      </c>
      <c r="L157" s="78"/>
      <c r="M157" s="78"/>
      <c r="N157" s="15" t="str">
        <f>+'ASIGNACION INDEX'!D149</f>
        <v>IPC</v>
      </c>
      <c r="O157" s="335"/>
      <c r="P157" s="347"/>
      <c r="Q157" s="194"/>
      <c r="R157" s="78"/>
    </row>
    <row r="158" spans="2:18" x14ac:dyDescent="0.3">
      <c r="B158" s="84"/>
      <c r="C158" s="85" t="s">
        <v>499</v>
      </c>
      <c r="D158" s="86"/>
      <c r="E158" s="17"/>
      <c r="F158" s="17"/>
      <c r="G158" s="18"/>
      <c r="H158" s="87"/>
      <c r="I158" s="88"/>
      <c r="J158" s="88">
        <f>SUM(J151:J157)</f>
        <v>0</v>
      </c>
      <c r="K158" s="15">
        <f>+'ASIGNACION INDEX'!C150</f>
        <v>0</v>
      </c>
      <c r="L158" s="88"/>
      <c r="M158" s="88">
        <f>SUM(M151:M157)</f>
        <v>450818.68647369562</v>
      </c>
      <c r="N158" s="15">
        <f>+'ASIGNACION INDEX'!D150</f>
        <v>0</v>
      </c>
      <c r="O158" s="336">
        <f>SUM(O151:O157)</f>
        <v>450818.68647369562</v>
      </c>
      <c r="P158" s="348"/>
      <c r="Q158" s="194"/>
    </row>
    <row r="159" spans="2:18" x14ac:dyDescent="0.3">
      <c r="B159" s="113"/>
      <c r="C159" s="114"/>
      <c r="D159" s="115"/>
      <c r="E159" s="115"/>
      <c r="F159" s="115"/>
      <c r="G159" s="116"/>
      <c r="H159" s="117"/>
      <c r="I159" s="118"/>
      <c r="J159" s="118"/>
      <c r="K159" s="15">
        <f>+'ASIGNACION INDEX'!C151</f>
        <v>0</v>
      </c>
      <c r="L159" s="118"/>
      <c r="M159" s="118"/>
      <c r="N159" s="15">
        <f>+'ASIGNACION INDEX'!D151</f>
        <v>0</v>
      </c>
      <c r="O159" s="338"/>
      <c r="P159" s="350"/>
    </row>
    <row r="160" spans="2:18" x14ac:dyDescent="0.3">
      <c r="B160" s="91" t="s">
        <v>500</v>
      </c>
      <c r="C160" s="119" t="s">
        <v>300</v>
      </c>
      <c r="D160" s="93"/>
      <c r="E160" s="93"/>
      <c r="F160" s="93"/>
      <c r="G160" s="19"/>
      <c r="H160" s="94"/>
      <c r="I160" s="95"/>
      <c r="J160" s="95"/>
      <c r="K160" s="15">
        <f>+'ASIGNACION INDEX'!C152</f>
        <v>0</v>
      </c>
      <c r="L160" s="95"/>
      <c r="M160" s="95"/>
      <c r="N160" s="15">
        <f>+'ASIGNACION INDEX'!D152</f>
        <v>0</v>
      </c>
      <c r="O160" s="337"/>
      <c r="P160" s="349"/>
    </row>
    <row r="161" spans="2:18" x14ac:dyDescent="0.3">
      <c r="B161" s="156"/>
      <c r="C161" s="140" t="s">
        <v>566</v>
      </c>
      <c r="D161" s="82" t="s">
        <v>467</v>
      </c>
      <c r="E161" s="159">
        <f>+HLOOKUP($C$5,LAT!$G$3:$Z$95,59,FALSE)*1.1</f>
        <v>15.021380000000002</v>
      </c>
      <c r="F161" s="158"/>
      <c r="G161" s="78"/>
      <c r="H161" s="14">
        <f t="shared" ref="H161:H176" si="33">+G161*0.03</f>
        <v>0</v>
      </c>
      <c r="I161" s="14">
        <f>+G161*'BIENES DE CAPITAL'!$F214</f>
        <v>0</v>
      </c>
      <c r="J161" s="14">
        <f t="shared" ref="J161:J176" si="34">+G161*E161+H161*E161+E161*I161</f>
        <v>0</v>
      </c>
      <c r="K161" s="15">
        <f>+'ASIGNACION INDEX'!C153</f>
        <v>0</v>
      </c>
      <c r="L161" s="546">
        <f>+R161*((1-'Caso Base 150 MW'!Q134)+VLOOKUP($C$5,'Factor Mano Obra'!$A$1:$C$21,3,FALSE)*'Caso Base 150 MW'!Q134)</f>
        <v>2130</v>
      </c>
      <c r="M161" s="78">
        <f t="shared" ref="M161:M176" si="35">+L161*E161</f>
        <v>31995.539400000005</v>
      </c>
      <c r="N161" s="15" t="str">
        <f>+'ASIGNACION INDEX'!D153</f>
        <v>IPC</v>
      </c>
      <c r="O161" s="335">
        <f t="shared" ref="O161:O177" si="36">+J161+M161</f>
        <v>31995.539400000005</v>
      </c>
      <c r="P161" s="347" t="s">
        <v>618</v>
      </c>
      <c r="Q161" s="194"/>
      <c r="R161" s="111">
        <f>+HLOOKUP($C$5,LAT!$G$3:$Z$95,79,FALSE)</f>
        <v>2130</v>
      </c>
    </row>
    <row r="162" spans="2:18" x14ac:dyDescent="0.3">
      <c r="B162" s="156"/>
      <c r="C162" s="140" t="s">
        <v>585</v>
      </c>
      <c r="D162" s="82" t="s">
        <v>622</v>
      </c>
      <c r="E162" s="159">
        <f>+HLOOKUP($C$5,LAT!$G$3:$Z$95,60,FALSE)</f>
        <v>0.55000000000000004</v>
      </c>
      <c r="F162" s="158"/>
      <c r="G162" s="78"/>
      <c r="H162" s="14">
        <f t="shared" si="33"/>
        <v>0</v>
      </c>
      <c r="I162" s="14">
        <f>+G162*'BIENES DE CAPITAL'!$F215</f>
        <v>0</v>
      </c>
      <c r="J162" s="14">
        <f t="shared" si="34"/>
        <v>0</v>
      </c>
      <c r="K162" s="15">
        <f>+'ASIGNACION INDEX'!C154</f>
        <v>0</v>
      </c>
      <c r="L162" s="546">
        <f>+R162*((1-'Caso Base 150 MW'!Q135)+VLOOKUP($C$5,'Factor Mano Obra'!$A$1:$C$21,3,FALSE)*'Caso Base 150 MW'!Q135)</f>
        <v>7220</v>
      </c>
      <c r="M162" s="78">
        <f t="shared" si="35"/>
        <v>3971.0000000000005</v>
      </c>
      <c r="N162" s="15" t="str">
        <f>+'ASIGNACION INDEX'!D154</f>
        <v>IPC</v>
      </c>
      <c r="O162" s="335">
        <f t="shared" si="36"/>
        <v>3971.0000000000005</v>
      </c>
      <c r="P162" s="347" t="s">
        <v>618</v>
      </c>
      <c r="Q162" s="194"/>
      <c r="R162" s="111">
        <f>+HLOOKUP($C$5,LAT!$G$3:$Z$95,80,FALSE)</f>
        <v>7220</v>
      </c>
    </row>
    <row r="163" spans="2:18" x14ac:dyDescent="0.3">
      <c r="B163" s="156"/>
      <c r="C163" s="140" t="s">
        <v>586</v>
      </c>
      <c r="D163" s="82" t="s">
        <v>362</v>
      </c>
      <c r="E163" s="159">
        <f>+HLOOKUP($C$5,LAT!$G$3:$Z$95,61,FALSE)</f>
        <v>0.55000000000000004</v>
      </c>
      <c r="F163" s="158"/>
      <c r="G163" s="78"/>
      <c r="H163" s="14">
        <f t="shared" si="33"/>
        <v>0</v>
      </c>
      <c r="I163" s="14">
        <f>+G163*'BIENES DE CAPITAL'!$F216</f>
        <v>0</v>
      </c>
      <c r="J163" s="14">
        <f t="shared" si="34"/>
        <v>0</v>
      </c>
      <c r="K163" s="15">
        <f>+'ASIGNACION INDEX'!C155</f>
        <v>0</v>
      </c>
      <c r="L163" s="546">
        <f>+R163*((1-'Caso Base 150 MW'!Q136)+VLOOKUP($C$5,'Factor Mano Obra'!$A$1:$C$21,3,FALSE)*'Caso Base 150 MW'!Q136)</f>
        <v>3900</v>
      </c>
      <c r="M163" s="78">
        <f t="shared" si="35"/>
        <v>2145</v>
      </c>
      <c r="N163" s="15" t="str">
        <f>+'ASIGNACION INDEX'!D155</f>
        <v>IPC</v>
      </c>
      <c r="O163" s="335">
        <f t="shared" si="36"/>
        <v>2145</v>
      </c>
      <c r="P163" s="347" t="s">
        <v>618</v>
      </c>
      <c r="Q163" s="194"/>
      <c r="R163" s="111">
        <f>+HLOOKUP($C$5,LAT!$G$3:$Z$95,81,FALSE)</f>
        <v>3900</v>
      </c>
    </row>
    <row r="164" spans="2:18" x14ac:dyDescent="0.3">
      <c r="B164" s="156"/>
      <c r="C164" s="140" t="s">
        <v>503</v>
      </c>
      <c r="D164" s="82" t="s">
        <v>621</v>
      </c>
      <c r="E164" s="159">
        <f>+HLOOKUP($C$5,LAT!$G$3:$Z$95,62,FALSE)</f>
        <v>0</v>
      </c>
      <c r="F164" s="158"/>
      <c r="G164" s="78"/>
      <c r="H164" s="14">
        <f t="shared" si="33"/>
        <v>0</v>
      </c>
      <c r="I164" s="14">
        <f>+G164*'BIENES DE CAPITAL'!$F217</f>
        <v>0</v>
      </c>
      <c r="J164" s="14">
        <f t="shared" si="34"/>
        <v>0</v>
      </c>
      <c r="K164" s="15">
        <f>+'ASIGNACION INDEX'!C156</f>
        <v>0</v>
      </c>
      <c r="L164" s="546">
        <f>+R164*((1-'Caso Base 150 MW'!Q137)+VLOOKUP($C$5,'Factor Mano Obra'!$A$1:$C$21,3,FALSE)*'Caso Base 150 MW'!Q137)</f>
        <v>839.40000000000009</v>
      </c>
      <c r="M164" s="78">
        <f t="shared" si="35"/>
        <v>0</v>
      </c>
      <c r="N164" s="15" t="str">
        <f>+'ASIGNACION INDEX'!D156</f>
        <v>IPC</v>
      </c>
      <c r="O164" s="335">
        <f t="shared" si="36"/>
        <v>0</v>
      </c>
      <c r="P164" s="347" t="s">
        <v>618</v>
      </c>
      <c r="Q164" s="194"/>
      <c r="R164" s="111">
        <f>+HLOOKUP($C$5,LAT!$G$3:$Z$95,82,FALSE)</f>
        <v>839.40000000000009</v>
      </c>
    </row>
    <row r="165" spans="2:18" x14ac:dyDescent="0.3">
      <c r="B165" s="156"/>
      <c r="C165" s="140" t="s">
        <v>504</v>
      </c>
      <c r="D165" s="82" t="s">
        <v>621</v>
      </c>
      <c r="E165" s="159">
        <f>+HLOOKUP($C$5,LAT!$G$3:$Z$95,63,FALSE)</f>
        <v>3</v>
      </c>
      <c r="F165" s="158"/>
      <c r="G165" s="78"/>
      <c r="H165" s="14">
        <f t="shared" si="33"/>
        <v>0</v>
      </c>
      <c r="I165" s="14">
        <f>+G165*'BIENES DE CAPITAL'!$F218</f>
        <v>0</v>
      </c>
      <c r="J165" s="14">
        <f t="shared" si="34"/>
        <v>0</v>
      </c>
      <c r="K165" s="15">
        <f>+'ASIGNACION INDEX'!C157</f>
        <v>0</v>
      </c>
      <c r="L165" s="546">
        <f>+R165*((1-'Caso Base 150 MW'!Q138)+VLOOKUP($C$5,'Factor Mano Obra'!$A$1:$C$21,3,FALSE)*'Caso Base 150 MW'!Q138)</f>
        <v>1678.8000000000002</v>
      </c>
      <c r="M165" s="78">
        <f t="shared" si="35"/>
        <v>5036.4000000000005</v>
      </c>
      <c r="N165" s="15" t="str">
        <f>+'ASIGNACION INDEX'!D157</f>
        <v>IPC</v>
      </c>
      <c r="O165" s="335">
        <f t="shared" si="36"/>
        <v>5036.4000000000005</v>
      </c>
      <c r="P165" s="347" t="s">
        <v>618</v>
      </c>
      <c r="Q165" s="194"/>
      <c r="R165" s="111">
        <f>+HLOOKUP($C$5,LAT!$G$3:$Z$95,83,FALSE)</f>
        <v>1678.8000000000002</v>
      </c>
    </row>
    <row r="166" spans="2:18" x14ac:dyDescent="0.3">
      <c r="B166" s="156"/>
      <c r="C166" s="140" t="s">
        <v>587</v>
      </c>
      <c r="D166" s="82" t="s">
        <v>621</v>
      </c>
      <c r="E166" s="159">
        <f>+HLOOKUP($C$5,LAT!$G$3:$Z$95,64,FALSE)</f>
        <v>3</v>
      </c>
      <c r="F166" s="158"/>
      <c r="G166" s="78"/>
      <c r="H166" s="14">
        <f t="shared" si="33"/>
        <v>0</v>
      </c>
      <c r="I166" s="14">
        <f>+G166*'BIENES DE CAPITAL'!$F219</f>
        <v>0</v>
      </c>
      <c r="J166" s="14">
        <f t="shared" si="34"/>
        <v>0</v>
      </c>
      <c r="K166" s="15">
        <f>+'ASIGNACION INDEX'!C158</f>
        <v>0</v>
      </c>
      <c r="L166" s="546">
        <f>+R166*((1-'Caso Base 150 MW'!Q139)+VLOOKUP($C$5,'Factor Mano Obra'!$A$1:$C$21,3,FALSE)*'Caso Base 150 MW'!Q139)</f>
        <v>350</v>
      </c>
      <c r="M166" s="78">
        <f t="shared" si="35"/>
        <v>1050</v>
      </c>
      <c r="N166" s="15" t="str">
        <f>+'ASIGNACION INDEX'!D158</f>
        <v>IPC</v>
      </c>
      <c r="O166" s="335">
        <f t="shared" si="36"/>
        <v>1050</v>
      </c>
      <c r="P166" s="347" t="s">
        <v>618</v>
      </c>
      <c r="Q166" s="194"/>
      <c r="R166" s="111">
        <f>+HLOOKUP($C$5,LAT!$G$3:$Z$95,84,FALSE)</f>
        <v>350</v>
      </c>
    </row>
    <row r="167" spans="2:18" x14ac:dyDescent="0.3">
      <c r="B167" s="156"/>
      <c r="C167" s="140" t="s">
        <v>588</v>
      </c>
      <c r="D167" s="82" t="s">
        <v>470</v>
      </c>
      <c r="E167" s="159">
        <f>+HLOOKUP($C$5,LAT!$G$3:$Z$95,65,FALSE)*1</f>
        <v>220.54691428571428</v>
      </c>
      <c r="F167" s="158"/>
      <c r="G167" s="78"/>
      <c r="H167" s="14">
        <f t="shared" si="33"/>
        <v>0</v>
      </c>
      <c r="I167" s="14">
        <f>+G167*'BIENES DE CAPITAL'!$F220</f>
        <v>0</v>
      </c>
      <c r="J167" s="14">
        <f t="shared" si="34"/>
        <v>0</v>
      </c>
      <c r="K167" s="15">
        <f>+'ASIGNACION INDEX'!C159</f>
        <v>0</v>
      </c>
      <c r="L167" s="546">
        <f>+R167*((1-'Caso Base 150 MW'!Q140)+VLOOKUP($C$5,'Factor Mano Obra'!$A$1:$C$21,3,FALSE)*'Caso Base 150 MW'!Q140)</f>
        <v>45</v>
      </c>
      <c r="M167" s="78">
        <f t="shared" si="35"/>
        <v>9924.6111428571421</v>
      </c>
      <c r="N167" s="15" t="str">
        <f>+'ASIGNACION INDEX'!D159</f>
        <v>IPC</v>
      </c>
      <c r="O167" s="335">
        <f t="shared" si="36"/>
        <v>9924.6111428571421</v>
      </c>
      <c r="P167" s="347" t="s">
        <v>618</v>
      </c>
      <c r="Q167" s="194"/>
      <c r="R167" s="111">
        <f>+HLOOKUP($C$5,LAT!$G$3:$Z$95,85,FALSE)</f>
        <v>45</v>
      </c>
    </row>
    <row r="168" spans="2:18" x14ac:dyDescent="0.3">
      <c r="B168" s="156"/>
      <c r="C168" s="140" t="s">
        <v>589</v>
      </c>
      <c r="D168" s="82" t="s">
        <v>470</v>
      </c>
      <c r="E168" s="159">
        <f>+HLOOKUP($C$5,LAT!$G$3:$Z$95,66,FALSE)*1.1</f>
        <v>63.73557142857144</v>
      </c>
      <c r="F168" s="158"/>
      <c r="G168" s="78"/>
      <c r="H168" s="14">
        <f t="shared" si="33"/>
        <v>0</v>
      </c>
      <c r="I168" s="14">
        <f>+G168*'BIENES DE CAPITAL'!$F221</f>
        <v>0</v>
      </c>
      <c r="J168" s="14">
        <f t="shared" si="34"/>
        <v>0</v>
      </c>
      <c r="K168" s="15">
        <f>+'ASIGNACION INDEX'!C160</f>
        <v>0</v>
      </c>
      <c r="L168" s="546">
        <f>+R168*((1-'Caso Base 150 MW'!Q141)+VLOOKUP($C$5,'Factor Mano Obra'!$A$1:$C$21,3,FALSE)*'Caso Base 150 MW'!Q141)</f>
        <v>151.49</v>
      </c>
      <c r="M168" s="78">
        <f t="shared" si="35"/>
        <v>9655.3017157142876</v>
      </c>
      <c r="N168" s="15" t="str">
        <f>+'ASIGNACION INDEX'!D160</f>
        <v>IPC</v>
      </c>
      <c r="O168" s="335">
        <f t="shared" si="36"/>
        <v>9655.3017157142876</v>
      </c>
      <c r="P168" s="347" t="s">
        <v>618</v>
      </c>
      <c r="Q168" s="194"/>
      <c r="R168" s="111">
        <f>+HLOOKUP($C$5,LAT!$G$3:$Z$95,86,FALSE)</f>
        <v>151.49</v>
      </c>
    </row>
    <row r="169" spans="2:18" x14ac:dyDescent="0.3">
      <c r="B169" s="156"/>
      <c r="C169" s="140" t="s">
        <v>590</v>
      </c>
      <c r="D169" s="82" t="s">
        <v>470</v>
      </c>
      <c r="E169" s="159">
        <f>+HLOOKUP($C$5,LAT!$G$3:$Z$95,67,FALSE)*1.1</f>
        <v>4.007142857142858</v>
      </c>
      <c r="F169" s="158"/>
      <c r="G169" s="78"/>
      <c r="H169" s="14">
        <f t="shared" si="33"/>
        <v>0</v>
      </c>
      <c r="I169" s="14">
        <f>+G169*'BIENES DE CAPITAL'!$F222</f>
        <v>0</v>
      </c>
      <c r="J169" s="14">
        <f t="shared" si="34"/>
        <v>0</v>
      </c>
      <c r="K169" s="15">
        <f>+'ASIGNACION INDEX'!C161</f>
        <v>0</v>
      </c>
      <c r="L169" s="546">
        <f>+R169*((1-'Caso Base 150 MW'!Q142)+VLOOKUP($C$5,'Factor Mano Obra'!$A$1:$C$21,3,FALSE)*'Caso Base 150 MW'!Q142)</f>
        <v>113.37</v>
      </c>
      <c r="M169" s="78">
        <f t="shared" si="35"/>
        <v>454.28978571428581</v>
      </c>
      <c r="N169" s="15" t="str">
        <f>+'ASIGNACION INDEX'!D161</f>
        <v>IPC</v>
      </c>
      <c r="O169" s="335">
        <f t="shared" si="36"/>
        <v>454.28978571428581</v>
      </c>
      <c r="P169" s="347" t="s">
        <v>618</v>
      </c>
      <c r="Q169" s="194"/>
      <c r="R169" s="111">
        <f>+HLOOKUP($C$5,LAT!$G$3:$Z$95,87,FALSE)</f>
        <v>113.37</v>
      </c>
    </row>
    <row r="170" spans="2:18" x14ac:dyDescent="0.3">
      <c r="B170" s="156"/>
      <c r="C170" s="140" t="s">
        <v>591</v>
      </c>
      <c r="D170" s="82" t="s">
        <v>470</v>
      </c>
      <c r="E170" s="159">
        <f>+HLOOKUP($C$5,LAT!$G$3:$Z$95,68,FALSE)*1.1</f>
        <v>174.91734857142856</v>
      </c>
      <c r="F170" s="158"/>
      <c r="G170" s="78"/>
      <c r="H170" s="14">
        <f t="shared" si="33"/>
        <v>0</v>
      </c>
      <c r="I170" s="14">
        <f>+G170*'BIENES DE CAPITAL'!$F223</f>
        <v>0</v>
      </c>
      <c r="J170" s="14">
        <f t="shared" si="34"/>
        <v>0</v>
      </c>
      <c r="K170" s="15">
        <f>+'ASIGNACION INDEX'!C162</f>
        <v>0</v>
      </c>
      <c r="L170" s="546">
        <f>+R170*((1-'Caso Base 150 MW'!Q143)+VLOOKUP($C$5,'Factor Mano Obra'!$A$1:$C$21,3,FALSE)*'Caso Base 150 MW'!Q143)</f>
        <v>48.79</v>
      </c>
      <c r="M170" s="78">
        <f t="shared" si="35"/>
        <v>8534.2174367999996</v>
      </c>
      <c r="N170" s="15" t="str">
        <f>+'ASIGNACION INDEX'!D162</f>
        <v>IPC</v>
      </c>
      <c r="O170" s="335">
        <f t="shared" si="36"/>
        <v>8534.2174367999996</v>
      </c>
      <c r="P170" s="347" t="s">
        <v>618</v>
      </c>
      <c r="Q170" s="194"/>
      <c r="R170" s="111">
        <f>+HLOOKUP($C$5,LAT!$G$3:$Z$95,88,FALSE)</f>
        <v>48.79</v>
      </c>
    </row>
    <row r="171" spans="2:18" x14ac:dyDescent="0.3">
      <c r="B171" s="156"/>
      <c r="C171" s="140" t="s">
        <v>592</v>
      </c>
      <c r="D171" s="82" t="s">
        <v>402</v>
      </c>
      <c r="E171" s="159">
        <f>+HLOOKUP($C$5,LAT!$G$3:$Z$95,69,FALSE)*1.1</f>
        <v>40.448571428571434</v>
      </c>
      <c r="F171" s="158"/>
      <c r="G171" s="78"/>
      <c r="H171" s="14">
        <f t="shared" si="33"/>
        <v>0</v>
      </c>
      <c r="I171" s="14">
        <f>+G171*'BIENES DE CAPITAL'!$F224</f>
        <v>0</v>
      </c>
      <c r="J171" s="14">
        <f t="shared" si="34"/>
        <v>0</v>
      </c>
      <c r="K171" s="15">
        <f>+'ASIGNACION INDEX'!C163</f>
        <v>0</v>
      </c>
      <c r="L171" s="546">
        <f>+R171*((1-'Caso Base 150 MW'!Q144)+VLOOKUP($C$5,'Factor Mano Obra'!$A$1:$C$21,3,FALSE)*'Caso Base 150 MW'!Q144)</f>
        <v>7.48</v>
      </c>
      <c r="M171" s="78">
        <f t="shared" si="35"/>
        <v>302.55531428571436</v>
      </c>
      <c r="N171" s="15" t="str">
        <f>+'ASIGNACION INDEX'!D163</f>
        <v>IPC</v>
      </c>
      <c r="O171" s="335">
        <f t="shared" si="36"/>
        <v>302.55531428571436</v>
      </c>
      <c r="P171" s="347" t="s">
        <v>618</v>
      </c>
      <c r="Q171" s="194"/>
      <c r="R171" s="111">
        <f>+HLOOKUP($C$5,LAT!$G$3:$Z$95,89,FALSE)</f>
        <v>7.48</v>
      </c>
    </row>
    <row r="172" spans="2:18" x14ac:dyDescent="0.3">
      <c r="B172" s="156"/>
      <c r="C172" s="140" t="s">
        <v>593</v>
      </c>
      <c r="D172" s="82" t="s">
        <v>623</v>
      </c>
      <c r="E172" s="159">
        <f>+HLOOKUP($C$5,LAT!$G$3:$Z$95,70,FALSE)*1.1</f>
        <v>4117.5231428571433</v>
      </c>
      <c r="F172" s="158"/>
      <c r="G172" s="78"/>
      <c r="H172" s="14">
        <f t="shared" si="33"/>
        <v>0</v>
      </c>
      <c r="I172" s="14">
        <f>+G172*'BIENES DE CAPITAL'!$F225</f>
        <v>0</v>
      </c>
      <c r="J172" s="14">
        <f t="shared" si="34"/>
        <v>0</v>
      </c>
      <c r="K172" s="15">
        <f>+'ASIGNACION INDEX'!C164</f>
        <v>0</v>
      </c>
      <c r="L172" s="546">
        <f>+R172*((1-'Caso Base 150 MW'!Q145)+VLOOKUP($C$5,'Factor Mano Obra'!$A$1:$C$21,3,FALSE)*'Caso Base 150 MW'!Q145)</f>
        <v>2.8200000000000003</v>
      </c>
      <c r="M172" s="78">
        <f t="shared" si="35"/>
        <v>11611.415262857145</v>
      </c>
      <c r="N172" s="15" t="str">
        <f>+'ASIGNACION INDEX'!D164</f>
        <v>IPC</v>
      </c>
      <c r="O172" s="335">
        <f t="shared" si="36"/>
        <v>11611.415262857145</v>
      </c>
      <c r="P172" s="347" t="s">
        <v>618</v>
      </c>
      <c r="Q172" s="194"/>
      <c r="R172" s="111">
        <f>+HLOOKUP($C$5,LAT!$G$3:$Z$95,90,FALSE)</f>
        <v>2.8200000000000003</v>
      </c>
    </row>
    <row r="173" spans="2:18" x14ac:dyDescent="0.3">
      <c r="B173" s="156"/>
      <c r="C173" s="140" t="s">
        <v>594</v>
      </c>
      <c r="D173" s="82" t="s">
        <v>342</v>
      </c>
      <c r="E173" s="159">
        <f>+HLOOKUP($C$5,LAT!$G$3:$Z$95,71,FALSE)</f>
        <v>1</v>
      </c>
      <c r="F173" s="82"/>
      <c r="G173" s="78"/>
      <c r="H173" s="14">
        <f t="shared" si="33"/>
        <v>0</v>
      </c>
      <c r="I173" s="14">
        <f>+G173*'BIENES DE CAPITAL'!$F226</f>
        <v>0</v>
      </c>
      <c r="J173" s="14">
        <f t="shared" si="34"/>
        <v>0</v>
      </c>
      <c r="K173" s="15">
        <f>+'ASIGNACION INDEX'!C165</f>
        <v>0</v>
      </c>
      <c r="L173" s="546">
        <f>+R173*((1-'Caso Base 150 MW'!Q146)+VLOOKUP($C$5,'Factor Mano Obra'!$A$1:$C$21,3,FALSE)*'Caso Base 150 MW'!Q146)</f>
        <v>2139.5429668246443</v>
      </c>
      <c r="M173" s="78">
        <f t="shared" si="35"/>
        <v>2139.5429668246443</v>
      </c>
      <c r="N173" s="15" t="str">
        <f>+'ASIGNACION INDEX'!D165</f>
        <v>IPC</v>
      </c>
      <c r="O173" s="335">
        <f t="shared" si="36"/>
        <v>2139.5429668246443</v>
      </c>
      <c r="P173" s="347" t="s">
        <v>618</v>
      </c>
      <c r="Q173" s="194"/>
      <c r="R173" s="111">
        <f>+HLOOKUP($C$5,LAT!$G$3:$Z$95,91,FALSE)</f>
        <v>2139.5429668246443</v>
      </c>
    </row>
    <row r="174" spans="2:18" x14ac:dyDescent="0.3">
      <c r="B174" s="156"/>
      <c r="C174" s="140" t="s">
        <v>595</v>
      </c>
      <c r="D174" s="93" t="s">
        <v>621</v>
      </c>
      <c r="E174" s="159">
        <f>+HLOOKUP($C$5,LAT!$G$3:$Z$95,72,FALSE)</f>
        <v>3</v>
      </c>
      <c r="F174" s="93"/>
      <c r="G174" s="78"/>
      <c r="H174" s="14">
        <f t="shared" si="33"/>
        <v>0</v>
      </c>
      <c r="I174" s="14">
        <f>+G174*'BIENES DE CAPITAL'!$F227</f>
        <v>0</v>
      </c>
      <c r="J174" s="14">
        <f t="shared" si="34"/>
        <v>0</v>
      </c>
      <c r="K174" s="15">
        <f>+'ASIGNACION INDEX'!C166</f>
        <v>0</v>
      </c>
      <c r="L174" s="546">
        <f>+R174*((1-'Caso Base 150 MW'!Q147)+VLOOKUP($C$5,'Factor Mano Obra'!$A$1:$C$21,3,FALSE)*'Caso Base 150 MW'!Q147)</f>
        <v>600</v>
      </c>
      <c r="M174" s="78">
        <f t="shared" si="35"/>
        <v>1800</v>
      </c>
      <c r="N174" s="15" t="str">
        <f>+'ASIGNACION INDEX'!D166</f>
        <v>IPC</v>
      </c>
      <c r="O174" s="335">
        <f t="shared" si="36"/>
        <v>1800</v>
      </c>
      <c r="P174" s="347" t="s">
        <v>618</v>
      </c>
      <c r="Q174" s="194"/>
      <c r="R174" s="111">
        <f>+HLOOKUP($C$5,LAT!$G$3:$Z$95,92,FALSE)</f>
        <v>600</v>
      </c>
    </row>
    <row r="175" spans="2:18" x14ac:dyDescent="0.3">
      <c r="B175" s="91"/>
      <c r="C175" s="198" t="s">
        <v>423</v>
      </c>
      <c r="D175" s="93" t="s">
        <v>342</v>
      </c>
      <c r="E175" s="159">
        <f>+HLOOKUP($C$5,LAT!$G$3:$Z$95,73,FALSE)</f>
        <v>1</v>
      </c>
      <c r="F175" s="93"/>
      <c r="G175" s="78"/>
      <c r="H175" s="14">
        <f t="shared" si="33"/>
        <v>0</v>
      </c>
      <c r="I175" s="14">
        <f>+G175*'BIENES DE CAPITAL'!$F228</f>
        <v>0</v>
      </c>
      <c r="J175" s="14">
        <f t="shared" si="34"/>
        <v>0</v>
      </c>
      <c r="K175" s="15">
        <f>+'ASIGNACION INDEX'!C167</f>
        <v>0</v>
      </c>
      <c r="L175" s="546">
        <f>+R175*((1-'Caso Base 150 MW'!Q148)+VLOOKUP($C$5,'Factor Mano Obra'!$A$1:$C$21,3,FALSE)*'Caso Base 150 MW'!Q148)</f>
        <v>81070.77348087891</v>
      </c>
      <c r="M175" s="78">
        <f t="shared" si="35"/>
        <v>81070.77348087891</v>
      </c>
      <c r="N175" s="15" t="str">
        <f>+'ASIGNACION INDEX'!D167</f>
        <v>IPC</v>
      </c>
      <c r="O175" s="335">
        <f t="shared" si="36"/>
        <v>81070.77348087891</v>
      </c>
      <c r="P175" s="347" t="s">
        <v>618</v>
      </c>
      <c r="Q175" s="194"/>
      <c r="R175" s="111">
        <f>+HLOOKUP($C$5,LAT!$G$3:$Z$95,93,FALSE)</f>
        <v>81070.77348087891</v>
      </c>
    </row>
    <row r="176" spans="2:18" x14ac:dyDescent="0.3">
      <c r="B176" s="84"/>
      <c r="C176" s="198" t="s">
        <v>424</v>
      </c>
      <c r="D176" s="93" t="s">
        <v>342</v>
      </c>
      <c r="E176" s="159">
        <v>1</v>
      </c>
      <c r="F176" s="93"/>
      <c r="G176" s="78"/>
      <c r="H176" s="14">
        <f t="shared" si="33"/>
        <v>0</v>
      </c>
      <c r="I176" s="14">
        <f>+G176*'BIENES DE CAPITAL'!$F229</f>
        <v>0</v>
      </c>
      <c r="J176" s="14">
        <f t="shared" si="34"/>
        <v>0</v>
      </c>
      <c r="K176" s="15">
        <f>+'ASIGNACION INDEX'!C168</f>
        <v>0</v>
      </c>
      <c r="L176" s="546">
        <f>+R176*((1-'Caso Base 150 MW'!Q149)+VLOOKUP($C$5,'Factor Mano Obra'!$A$1:$C$21,3,FALSE)*'Caso Base 150 MW'!Q149)</f>
        <v>34.471450147248326</v>
      </c>
      <c r="M176" s="78">
        <f t="shared" si="35"/>
        <v>34.471450147248326</v>
      </c>
      <c r="N176" s="15" t="str">
        <f>+'ASIGNACION INDEX'!D168</f>
        <v>IPC</v>
      </c>
      <c r="O176" s="335">
        <f t="shared" si="36"/>
        <v>34.471450147248326</v>
      </c>
      <c r="P176" s="348"/>
      <c r="Q176" s="194"/>
      <c r="R176" s="111">
        <f>+HLOOKUP($C$5,'Transporte LAT '!$A$3:$Z$41,39,FALSE)</f>
        <v>34.471450147248326</v>
      </c>
    </row>
    <row r="177" spans="2:20" x14ac:dyDescent="0.3">
      <c r="B177" s="63"/>
      <c r="C177" s="85" t="s">
        <v>426</v>
      </c>
      <c r="D177" s="86"/>
      <c r="E177" s="17"/>
      <c r="F177" s="17"/>
      <c r="G177" s="18"/>
      <c r="H177" s="96"/>
      <c r="I177" s="88"/>
      <c r="J177" s="88">
        <f>SUM(J161:J176)</f>
        <v>0</v>
      </c>
      <c r="K177" s="15">
        <f>+'ASIGNACION INDEX'!C169</f>
        <v>0</v>
      </c>
      <c r="L177" s="88"/>
      <c r="M177" s="88">
        <f>SUM(M161:M176)</f>
        <v>169725.1179560794</v>
      </c>
      <c r="N177" s="15">
        <f>+'ASIGNACION INDEX'!D169</f>
        <v>0</v>
      </c>
      <c r="O177" s="335">
        <f t="shared" si="36"/>
        <v>169725.1179560794</v>
      </c>
      <c r="P177" s="345"/>
      <c r="Q177" s="194"/>
    </row>
    <row r="178" spans="2:20" x14ac:dyDescent="0.3">
      <c r="B178" s="156"/>
      <c r="C178" s="451"/>
      <c r="D178" s="452"/>
      <c r="E178" s="452"/>
      <c r="F178" s="452"/>
      <c r="G178" s="453"/>
      <c r="H178" s="454"/>
      <c r="I178" s="453"/>
      <c r="J178" s="453"/>
      <c r="K178" s="15">
        <f>+'ASIGNACION INDEX'!C170</f>
        <v>0</v>
      </c>
      <c r="L178" s="453"/>
      <c r="M178" s="453"/>
      <c r="N178" s="15">
        <f>+'ASIGNACION INDEX'!D170</f>
        <v>0</v>
      </c>
      <c r="O178" s="455"/>
      <c r="P178" s="456"/>
    </row>
    <row r="179" spans="2:20" x14ac:dyDescent="0.3">
      <c r="B179" s="49" t="s">
        <v>515</v>
      </c>
      <c r="C179" s="450" t="s">
        <v>273</v>
      </c>
      <c r="D179" s="93"/>
      <c r="E179" s="93"/>
      <c r="F179" s="93"/>
      <c r="G179" s="95"/>
      <c r="H179" s="99"/>
      <c r="I179" s="95"/>
      <c r="J179" s="95"/>
      <c r="K179" s="15">
        <f>+'ASIGNACION INDEX'!C171</f>
        <v>0</v>
      </c>
      <c r="L179" s="95"/>
      <c r="M179" s="95">
        <f>+L179*E179</f>
        <v>0</v>
      </c>
      <c r="N179" s="15">
        <f>+'ASIGNACION INDEX'!D171</f>
        <v>0</v>
      </c>
      <c r="O179" s="337">
        <f>+J179+M179</f>
        <v>0</v>
      </c>
      <c r="P179" s="349"/>
    </row>
    <row r="180" spans="2:20" x14ac:dyDescent="0.3">
      <c r="B180" s="79"/>
      <c r="C180" s="167" t="s">
        <v>516</v>
      </c>
      <c r="D180" s="168" t="s">
        <v>342</v>
      </c>
      <c r="E180" s="168">
        <v>1</v>
      </c>
      <c r="F180" s="168"/>
      <c r="G180" s="102">
        <v>0</v>
      </c>
      <c r="H180" s="14">
        <f>+G180*0.03</f>
        <v>0</v>
      </c>
      <c r="I180" s="14">
        <f>+G180*'BIENES DE CAPITAL'!$F233</f>
        <v>0</v>
      </c>
      <c r="J180" s="14">
        <f>+G180*E180+H180*E180+E180*I180</f>
        <v>0</v>
      </c>
      <c r="K180" s="15">
        <f>+'ASIGNACION INDEX'!C172</f>
        <v>0</v>
      </c>
      <c r="L180" s="102">
        <f>+LAT!$D$118</f>
        <v>60803.080110659175</v>
      </c>
      <c r="M180" s="78">
        <f>+L180*E180</f>
        <v>60803.080110659175</v>
      </c>
      <c r="N180" s="15" t="str">
        <f>+'ASIGNACION INDEX'!D172</f>
        <v>IPC</v>
      </c>
      <c r="O180" s="335">
        <f>+J180+M180</f>
        <v>60803.080110659175</v>
      </c>
      <c r="P180" s="347" t="s">
        <v>617</v>
      </c>
      <c r="Q180" s="194"/>
    </row>
    <row r="181" spans="2:20" x14ac:dyDescent="0.3">
      <c r="B181" s="113"/>
      <c r="C181" s="114"/>
      <c r="D181" s="115"/>
      <c r="E181" s="115"/>
      <c r="F181" s="115"/>
      <c r="G181" s="118"/>
      <c r="H181" s="147"/>
      <c r="I181" s="118"/>
      <c r="J181" s="118"/>
      <c r="K181" s="15">
        <f>+'ASIGNACION INDEX'!C173</f>
        <v>0</v>
      </c>
      <c r="L181" s="118"/>
      <c r="M181" s="118"/>
      <c r="N181" s="15">
        <f>+'ASIGNACION INDEX'!D173</f>
        <v>0</v>
      </c>
      <c r="O181" s="338"/>
      <c r="P181" s="350"/>
    </row>
    <row r="182" spans="2:20" x14ac:dyDescent="0.3">
      <c r="B182" s="163"/>
      <c r="C182" s="164" t="s">
        <v>517</v>
      </c>
      <c r="D182" s="86"/>
      <c r="E182" s="86"/>
      <c r="F182" s="86"/>
      <c r="G182" s="695"/>
      <c r="H182" s="698"/>
      <c r="I182" s="695"/>
      <c r="J182" s="695">
        <f>+J180</f>
        <v>0</v>
      </c>
      <c r="K182" s="15">
        <f>+'ASIGNACION INDEX'!C174</f>
        <v>0</v>
      </c>
      <c r="L182" s="695"/>
      <c r="M182" s="695">
        <f>+M180</f>
        <v>60803.080110659175</v>
      </c>
      <c r="N182" s="15">
        <f>+'ASIGNACION INDEX'!D174</f>
        <v>0</v>
      </c>
      <c r="O182" s="341">
        <f>+O180</f>
        <v>60803.080110659175</v>
      </c>
      <c r="P182" s="353"/>
      <c r="Q182" s="194"/>
    </row>
    <row r="183" spans="2:20" x14ac:dyDescent="0.3">
      <c r="B183" s="63"/>
      <c r="C183" s="153"/>
      <c r="D183" s="129"/>
      <c r="E183" s="129"/>
      <c r="F183" s="129"/>
      <c r="G183" s="65"/>
      <c r="H183" s="66"/>
      <c r="I183" s="65"/>
      <c r="J183" s="65"/>
      <c r="K183" s="15">
        <f>+'ASIGNACION INDEX'!C175</f>
        <v>0</v>
      </c>
      <c r="L183" s="65"/>
      <c r="M183" s="65"/>
      <c r="N183" s="15">
        <f>+'ASIGNACION INDEX'!D175</f>
        <v>0</v>
      </c>
      <c r="O183" s="333"/>
      <c r="P183" s="154"/>
    </row>
    <row r="184" spans="2:20" x14ac:dyDescent="0.3">
      <c r="B184" s="84"/>
      <c r="C184" s="85" t="s">
        <v>518</v>
      </c>
      <c r="D184" s="86"/>
      <c r="E184" s="17"/>
      <c r="F184" s="17"/>
      <c r="G184" s="18"/>
      <c r="H184" s="87"/>
      <c r="I184" s="88"/>
      <c r="J184" s="88">
        <f>+J182+J147+J177+J158</f>
        <v>118751.38665893224</v>
      </c>
      <c r="K184" s="15">
        <f>+'ASIGNACION INDEX'!C176</f>
        <v>0</v>
      </c>
      <c r="L184" s="88"/>
      <c r="M184" s="88">
        <f>+M182+M147+M177+M158</f>
        <v>685034.15914043412</v>
      </c>
      <c r="N184" s="15">
        <f>+'ASIGNACION INDEX'!D176</f>
        <v>0</v>
      </c>
      <c r="O184" s="336">
        <f>+O182+O147+O177+O158</f>
        <v>803785.54579936643</v>
      </c>
      <c r="P184" s="348"/>
      <c r="Q184" s="194"/>
    </row>
    <row r="185" spans="2:20" x14ac:dyDescent="0.3">
      <c r="B185" s="79"/>
      <c r="C185" s="83"/>
      <c r="D185" s="67"/>
      <c r="E185" s="67"/>
      <c r="F185" s="67"/>
      <c r="G185" s="70"/>
      <c r="H185" s="103"/>
      <c r="I185" s="70"/>
      <c r="J185" s="70"/>
      <c r="K185" s="15">
        <f>+'ASIGNACION INDEX'!C177</f>
        <v>0</v>
      </c>
      <c r="L185" s="70"/>
      <c r="M185" s="70"/>
      <c r="N185" s="15">
        <f>+'ASIGNACION INDEX'!D177</f>
        <v>0</v>
      </c>
      <c r="O185" s="334"/>
      <c r="P185" s="345"/>
    </row>
    <row r="186" spans="2:20" x14ac:dyDescent="0.3">
      <c r="B186" s="49" t="s">
        <v>519</v>
      </c>
      <c r="C186" s="169" t="s">
        <v>520</v>
      </c>
      <c r="D186" s="82"/>
      <c r="E186" s="82"/>
      <c r="F186" s="67"/>
      <c r="G186" s="31"/>
      <c r="H186" s="14"/>
      <c r="I186" s="14"/>
      <c r="J186" s="14"/>
      <c r="K186" s="15">
        <f>+'ASIGNACION INDEX'!C178</f>
        <v>0</v>
      </c>
      <c r="L186" s="170"/>
      <c r="M186" s="368" t="s">
        <v>1507</v>
      </c>
      <c r="N186" s="15">
        <f>+'ASIGNACION INDEX'!D178</f>
        <v>0</v>
      </c>
      <c r="O186" s="335"/>
      <c r="P186" s="346"/>
      <c r="Q186" s="369"/>
      <c r="R186" s="369"/>
      <c r="S186" s="367"/>
    </row>
    <row r="187" spans="2:20" ht="15" customHeight="1" x14ac:dyDescent="0.3">
      <c r="B187" s="49"/>
      <c r="C187" s="169"/>
      <c r="D187" s="82"/>
      <c r="E187" s="82"/>
      <c r="F187" s="67"/>
      <c r="G187" s="31"/>
      <c r="H187" s="14"/>
      <c r="I187" s="14"/>
      <c r="J187" s="14"/>
      <c r="K187" s="15">
        <f>+'ASIGNACION INDEX'!C179</f>
        <v>0</v>
      </c>
      <c r="L187" s="170"/>
      <c r="M187" s="78"/>
      <c r="N187" s="15">
        <f>+'ASIGNACION INDEX'!D179</f>
        <v>0</v>
      </c>
      <c r="O187" s="335">
        <f t="shared" ref="O187:O197" si="37">+J187+M187</f>
        <v>0</v>
      </c>
      <c r="P187" s="346"/>
      <c r="T187" s="194"/>
    </row>
    <row r="188" spans="2:20" x14ac:dyDescent="0.3">
      <c r="B188" s="49"/>
      <c r="C188" s="171" t="s">
        <v>521</v>
      </c>
      <c r="D188" s="82" t="s">
        <v>342</v>
      </c>
      <c r="E188" s="82">
        <v>1</v>
      </c>
      <c r="F188" s="67"/>
      <c r="G188" s="31"/>
      <c r="H188" s="14">
        <f t="shared" ref="H188:H197" si="38">+G188*0.03</f>
        <v>0</v>
      </c>
      <c r="I188" s="14">
        <f>+G188*'BIENES DE CAPITAL'!$F241</f>
        <v>0</v>
      </c>
      <c r="J188" s="14">
        <f t="shared" ref="J188:J197" si="39">+G188*E188+H188*E188+E188*I188</f>
        <v>0</v>
      </c>
      <c r="K188" s="15">
        <f>+'ASIGNACION INDEX'!C180</f>
        <v>0</v>
      </c>
      <c r="L188" s="40">
        <f>+VLOOKUP(C188,Recargos!$A$1:$B$11,2,FALSE)</f>
        <v>3.5000000000000003E-2</v>
      </c>
      <c r="M188" s="78">
        <f>+$L188*($O$127+$O$60+$O$184)</f>
        <v>3122275.4882095321</v>
      </c>
      <c r="N188" s="15" t="str">
        <f>+'ASIGNACION INDEX'!D180</f>
        <v>IPC</v>
      </c>
      <c r="O188" s="335">
        <f t="shared" si="37"/>
        <v>3122275.4882095321</v>
      </c>
      <c r="P188" s="347" t="s">
        <v>617</v>
      </c>
      <c r="Q188" s="78"/>
      <c r="R188" s="78"/>
      <c r="S188" s="194"/>
      <c r="T188" s="194"/>
    </row>
    <row r="189" spans="2:20" x14ac:dyDescent="0.3">
      <c r="B189" s="49"/>
      <c r="C189" s="171" t="s">
        <v>522</v>
      </c>
      <c r="D189" s="82" t="s">
        <v>342</v>
      </c>
      <c r="E189" s="82">
        <v>1</v>
      </c>
      <c r="F189" s="67"/>
      <c r="G189" s="31"/>
      <c r="H189" s="14">
        <f t="shared" si="38"/>
        <v>0</v>
      </c>
      <c r="I189" s="14">
        <f>+G189*'BIENES DE CAPITAL'!$F242</f>
        <v>0</v>
      </c>
      <c r="J189" s="14">
        <f t="shared" si="39"/>
        <v>0</v>
      </c>
      <c r="K189" s="15">
        <f>+'ASIGNACION INDEX'!C181</f>
        <v>0</v>
      </c>
      <c r="L189" s="447">
        <f>+VLOOKUP(C189,Recargos!$A$1:$B$11,2,FALSE)</f>
        <v>120000</v>
      </c>
      <c r="M189" s="447">
        <f>L189*E189</f>
        <v>120000</v>
      </c>
      <c r="N189" s="15" t="str">
        <f>+'ASIGNACION INDEX'!D181</f>
        <v>IPC</v>
      </c>
      <c r="O189" s="335">
        <f t="shared" si="37"/>
        <v>120000</v>
      </c>
      <c r="P189" s="347" t="s">
        <v>617</v>
      </c>
      <c r="Q189" s="78"/>
      <c r="R189" s="78"/>
      <c r="S189" s="194"/>
      <c r="T189" s="194"/>
    </row>
    <row r="190" spans="2:20" ht="15" customHeight="1" x14ac:dyDescent="0.3">
      <c r="B190" s="49"/>
      <c r="C190" s="171" t="s">
        <v>596</v>
      </c>
      <c r="D190" s="82"/>
      <c r="E190" s="82">
        <v>1</v>
      </c>
      <c r="F190" s="67"/>
      <c r="G190" s="31"/>
      <c r="H190" s="14"/>
      <c r="I190" s="14">
        <f>+G190*'BIENES DE CAPITAL'!$F243</f>
        <v>0</v>
      </c>
      <c r="J190" s="14"/>
      <c r="K190" s="15">
        <f>+'ASIGNACION INDEX'!C182</f>
        <v>0</v>
      </c>
      <c r="L190" s="40">
        <f>+VLOOKUP(C190,Recargos!$A$1:$B$11,2,FALSE)</f>
        <v>0</v>
      </c>
      <c r="M190" s="78">
        <f>+$L190*($O$127+$O$60+$O$184)</f>
        <v>0</v>
      </c>
      <c r="N190" s="15" t="str">
        <f>+'ASIGNACION INDEX'!D182</f>
        <v>IPC</v>
      </c>
      <c r="O190" s="335">
        <f t="shared" si="37"/>
        <v>0</v>
      </c>
      <c r="P190" s="347" t="s">
        <v>617</v>
      </c>
      <c r="Q190" s="78"/>
      <c r="R190" s="78"/>
      <c r="S190" s="194"/>
      <c r="T190" s="194"/>
    </row>
    <row r="191" spans="2:20" ht="15" customHeight="1" x14ac:dyDescent="0.3">
      <c r="B191" s="49"/>
      <c r="C191" s="171" t="s">
        <v>597</v>
      </c>
      <c r="D191" s="145"/>
      <c r="E191" s="145">
        <v>1</v>
      </c>
      <c r="F191" s="67"/>
      <c r="G191" s="31"/>
      <c r="H191" s="14"/>
      <c r="I191" s="14">
        <f>+G191*'BIENES DE CAPITAL'!$F244</f>
        <v>0</v>
      </c>
      <c r="J191" s="14"/>
      <c r="K191" s="15">
        <f>+'ASIGNACION INDEX'!C183</f>
        <v>0</v>
      </c>
      <c r="L191" s="40">
        <f>+VLOOKUP(C191,Recargos!$A$1:$B$11,2,FALSE)</f>
        <v>0</v>
      </c>
      <c r="M191" s="78">
        <f>+$L191*($O$127+$O$60+$O$184)</f>
        <v>0</v>
      </c>
      <c r="N191" s="15" t="str">
        <f>+'ASIGNACION INDEX'!D183</f>
        <v>IPC</v>
      </c>
      <c r="O191" s="335">
        <f t="shared" si="37"/>
        <v>0</v>
      </c>
      <c r="P191" s="347" t="s">
        <v>617</v>
      </c>
      <c r="Q191" s="78"/>
      <c r="R191" s="78"/>
      <c r="S191" s="194"/>
      <c r="T191" s="194"/>
    </row>
    <row r="192" spans="2:20" ht="15" customHeight="1" x14ac:dyDescent="0.3">
      <c r="B192" s="49"/>
      <c r="C192" s="171" t="s">
        <v>523</v>
      </c>
      <c r="D192" s="82" t="s">
        <v>342</v>
      </c>
      <c r="E192" s="82">
        <v>1</v>
      </c>
      <c r="F192" s="67"/>
      <c r="G192" s="31"/>
      <c r="H192" s="14">
        <f t="shared" si="38"/>
        <v>0</v>
      </c>
      <c r="I192" s="14">
        <f>+G192*'BIENES DE CAPITAL'!$F245</f>
        <v>0</v>
      </c>
      <c r="J192" s="14">
        <f t="shared" si="39"/>
        <v>0</v>
      </c>
      <c r="K192" s="15">
        <f>+'ASIGNACION INDEX'!C184</f>
        <v>0</v>
      </c>
      <c r="L192" s="40">
        <f>+VLOOKUP(C192,Recargos!$A$1:$B$11,2,FALSE)</f>
        <v>5.0000000000000001E-3</v>
      </c>
      <c r="M192" s="78">
        <f>+L192*($O$127+$O$60+$O$184)</f>
        <v>446039.35545850458</v>
      </c>
      <c r="N192" s="15" t="str">
        <f>+'ASIGNACION INDEX'!D184</f>
        <v>IPC</v>
      </c>
      <c r="O192" s="335">
        <f t="shared" si="37"/>
        <v>446039.35545850458</v>
      </c>
      <c r="P192" s="347" t="s">
        <v>617</v>
      </c>
      <c r="Q192" s="78"/>
      <c r="R192" s="78"/>
      <c r="S192" s="194"/>
      <c r="T192" s="194"/>
    </row>
    <row r="193" spans="2:20" x14ac:dyDescent="0.3">
      <c r="B193" s="49"/>
      <c r="C193" s="171" t="s">
        <v>524</v>
      </c>
      <c r="D193" s="145" t="s">
        <v>342</v>
      </c>
      <c r="E193" s="145">
        <v>1</v>
      </c>
      <c r="F193" s="67"/>
      <c r="G193" s="31"/>
      <c r="H193" s="14">
        <f t="shared" si="38"/>
        <v>0</v>
      </c>
      <c r="I193" s="14">
        <f>+G193*'BIENES DE CAPITAL'!$F246</f>
        <v>0</v>
      </c>
      <c r="J193" s="14">
        <f t="shared" si="39"/>
        <v>0</v>
      </c>
      <c r="K193" s="15">
        <f>+'ASIGNACION INDEX'!C185</f>
        <v>0</v>
      </c>
      <c r="L193" s="40">
        <f>+VLOOKUP(C193,Recargos!$A$1:$B$11,2,FALSE)</f>
        <v>0.02</v>
      </c>
      <c r="M193" s="78">
        <f>+L193*($O$127+$O$60+$O$184)</f>
        <v>1784157.4218340183</v>
      </c>
      <c r="N193" s="15" t="str">
        <f>+'ASIGNACION INDEX'!D185</f>
        <v>IPC</v>
      </c>
      <c r="O193" s="335">
        <f t="shared" si="37"/>
        <v>1784157.4218340183</v>
      </c>
      <c r="P193" s="347" t="s">
        <v>617</v>
      </c>
      <c r="Q193" s="78"/>
      <c r="R193" s="78"/>
      <c r="S193" s="194"/>
      <c r="T193" s="194"/>
    </row>
    <row r="194" spans="2:20" x14ac:dyDescent="0.3">
      <c r="B194" s="49"/>
      <c r="C194" s="171" t="s">
        <v>525</v>
      </c>
      <c r="D194" s="82" t="s">
        <v>342</v>
      </c>
      <c r="E194" s="82">
        <v>1</v>
      </c>
      <c r="F194" s="67"/>
      <c r="G194" s="31"/>
      <c r="H194" s="14">
        <f t="shared" si="38"/>
        <v>0</v>
      </c>
      <c r="I194" s="14">
        <f>+G194*'BIENES DE CAPITAL'!$F247</f>
        <v>0</v>
      </c>
      <c r="J194" s="14">
        <f t="shared" si="39"/>
        <v>0</v>
      </c>
      <c r="K194" s="15">
        <f>+'ASIGNACION INDEX'!C186</f>
        <v>0</v>
      </c>
      <c r="L194" s="40">
        <f>+VLOOKUP(C194,Recargos!$A$1:$B$11,2,FALSE)</f>
        <v>0.01</v>
      </c>
      <c r="M194" s="78">
        <f>+L194*($O$127+$O$60+$O$184)</f>
        <v>892078.71091700916</v>
      </c>
      <c r="N194" s="15" t="str">
        <f>+'ASIGNACION INDEX'!D186</f>
        <v>IPC</v>
      </c>
      <c r="O194" s="335">
        <f t="shared" si="37"/>
        <v>892078.71091700916</v>
      </c>
      <c r="P194" s="347" t="s">
        <v>617</v>
      </c>
      <c r="Q194" s="78"/>
      <c r="R194" s="78"/>
      <c r="S194" s="194"/>
      <c r="T194" s="194"/>
    </row>
    <row r="195" spans="2:20" x14ac:dyDescent="0.3">
      <c r="B195" s="49"/>
      <c r="C195" s="171" t="s">
        <v>526</v>
      </c>
      <c r="D195" s="145" t="s">
        <v>342</v>
      </c>
      <c r="E195" s="145">
        <v>1</v>
      </c>
      <c r="F195" s="67"/>
      <c r="G195" s="31"/>
      <c r="H195" s="14">
        <f t="shared" si="38"/>
        <v>0</v>
      </c>
      <c r="I195" s="14">
        <f>+G195*'BIENES DE CAPITAL'!$F248</f>
        <v>0</v>
      </c>
      <c r="J195" s="14">
        <f t="shared" si="39"/>
        <v>0</v>
      </c>
      <c r="K195" s="15">
        <f>+'ASIGNACION INDEX'!C187</f>
        <v>0</v>
      </c>
      <c r="L195" s="40">
        <f>+VLOOKUP(C195,Recargos!$A$1:$B$11,2,FALSE)</f>
        <v>5.0000000000000001E-3</v>
      </c>
      <c r="M195" s="78">
        <f>+L195*($O$127+$O$60+$O$184)</f>
        <v>446039.35545850458</v>
      </c>
      <c r="N195" s="15" t="str">
        <f>+'ASIGNACION INDEX'!D187</f>
        <v>IPC</v>
      </c>
      <c r="O195" s="335">
        <f t="shared" si="37"/>
        <v>446039.35545850458</v>
      </c>
      <c r="P195" s="347" t="s">
        <v>617</v>
      </c>
      <c r="Q195" s="78"/>
      <c r="R195" s="78"/>
      <c r="S195" s="194"/>
      <c r="T195" s="194"/>
    </row>
    <row r="196" spans="2:20" ht="15" customHeight="1" x14ac:dyDescent="0.3">
      <c r="B196" s="138"/>
      <c r="C196" s="171"/>
      <c r="D196" s="82" t="s">
        <v>342</v>
      </c>
      <c r="E196" s="82">
        <v>1</v>
      </c>
      <c r="F196" s="32"/>
      <c r="G196" s="31"/>
      <c r="H196" s="14"/>
      <c r="I196" s="14">
        <f>+G196*'BIENES DE CAPITAL'!$F249</f>
        <v>0</v>
      </c>
      <c r="J196" s="14"/>
      <c r="K196" s="15">
        <f>+'ASIGNACION INDEX'!C188</f>
        <v>0</v>
      </c>
      <c r="L196" s="447"/>
      <c r="M196" s="447"/>
      <c r="N196" s="15">
        <f>+'ASIGNACION INDEX'!D188</f>
        <v>0</v>
      </c>
      <c r="O196" s="335">
        <f t="shared" si="37"/>
        <v>0</v>
      </c>
      <c r="P196" s="347" t="s">
        <v>617</v>
      </c>
      <c r="Q196" s="78"/>
      <c r="R196" s="78"/>
      <c r="S196" s="194"/>
      <c r="T196" s="194"/>
    </row>
    <row r="197" spans="2:20" x14ac:dyDescent="0.3">
      <c r="B197" s="138"/>
      <c r="C197" s="171" t="s">
        <v>527</v>
      </c>
      <c r="D197" s="82" t="s">
        <v>342</v>
      </c>
      <c r="E197" s="82">
        <v>1</v>
      </c>
      <c r="F197" s="32"/>
      <c r="G197" s="31"/>
      <c r="H197" s="14">
        <f t="shared" si="38"/>
        <v>0</v>
      </c>
      <c r="I197" s="14">
        <f>+G197*'BIENES DE CAPITAL'!$F250</f>
        <v>0</v>
      </c>
      <c r="J197" s="14">
        <f t="shared" si="39"/>
        <v>0</v>
      </c>
      <c r="K197" s="15">
        <f>+'ASIGNACION INDEX'!C189</f>
        <v>0</v>
      </c>
      <c r="L197" s="40">
        <f>+VLOOKUP(C197,Recargos!$A$1:$B$11,2,FALSE)</f>
        <v>0.01</v>
      </c>
      <c r="M197" s="78">
        <f>+L197*($O$127+$O$60+$O$184)</f>
        <v>892078.71091700916</v>
      </c>
      <c r="N197" s="15" t="str">
        <f>+'ASIGNACION INDEX'!D189</f>
        <v>IPC</v>
      </c>
      <c r="O197" s="335">
        <f t="shared" si="37"/>
        <v>892078.71091700916</v>
      </c>
      <c r="P197" s="347" t="s">
        <v>617</v>
      </c>
      <c r="Q197" s="78"/>
      <c r="R197" s="78"/>
      <c r="S197" s="194"/>
      <c r="T197" s="194"/>
    </row>
    <row r="198" spans="2:20" x14ac:dyDescent="0.3">
      <c r="B198" s="183"/>
      <c r="C198" s="63"/>
      <c r="D198" s="63"/>
      <c r="E198" s="63"/>
      <c r="F198" s="34"/>
      <c r="G198" s="37"/>
      <c r="H198" s="38"/>
      <c r="I198" s="38"/>
      <c r="J198" s="38"/>
      <c r="K198" s="15"/>
      <c r="L198" s="197"/>
      <c r="M198" s="172"/>
      <c r="N198" s="15"/>
      <c r="O198" s="342"/>
      <c r="P198" s="355"/>
      <c r="T198" s="194"/>
    </row>
    <row r="199" spans="2:20" x14ac:dyDescent="0.3">
      <c r="B199" s="138"/>
      <c r="C199" s="79"/>
      <c r="D199" s="79"/>
      <c r="E199" s="79"/>
      <c r="F199" s="32"/>
      <c r="G199" s="39"/>
      <c r="H199" s="173"/>
      <c r="I199" s="174"/>
      <c r="J199" s="174"/>
      <c r="K199" s="175"/>
      <c r="L199" s="174"/>
      <c r="M199" s="174"/>
      <c r="N199" s="176"/>
      <c r="O199" s="334"/>
      <c r="P199" s="345"/>
      <c r="T199" s="194"/>
    </row>
    <row r="200" spans="2:20" x14ac:dyDescent="0.3">
      <c r="B200" s="84"/>
      <c r="C200" s="177" t="s">
        <v>305</v>
      </c>
      <c r="D200" s="86"/>
      <c r="E200" s="86"/>
      <c r="F200" s="17"/>
      <c r="G200" s="33"/>
      <c r="H200" s="178"/>
      <c r="I200" s="179"/>
      <c r="J200" s="179">
        <f>SUM(J186:J199)</f>
        <v>0</v>
      </c>
      <c r="K200" s="180"/>
      <c r="L200" s="179"/>
      <c r="M200" s="181">
        <f>SUM(M186:M199)</f>
        <v>7702669.0427945778</v>
      </c>
      <c r="N200" s="182"/>
      <c r="O200" s="341">
        <f>SUM(O186:O199)</f>
        <v>7702669.0427945778</v>
      </c>
      <c r="P200" s="352"/>
      <c r="Q200" s="194"/>
      <c r="T200" s="194"/>
    </row>
    <row r="201" spans="2:20" x14ac:dyDescent="0.3">
      <c r="B201" s="84"/>
      <c r="C201" s="177"/>
      <c r="D201" s="86"/>
      <c r="E201" s="86"/>
      <c r="F201" s="17"/>
      <c r="G201" s="33"/>
      <c r="H201" s="178"/>
      <c r="I201" s="179"/>
      <c r="J201" s="179"/>
      <c r="K201" s="180"/>
      <c r="L201" s="179"/>
      <c r="M201" s="181"/>
      <c r="N201" s="182"/>
      <c r="O201" s="341"/>
      <c r="P201" s="366"/>
      <c r="Q201" s="194"/>
      <c r="T201" s="194"/>
    </row>
    <row r="202" spans="2:20" x14ac:dyDescent="0.3">
      <c r="B202" s="84"/>
      <c r="C202" s="177"/>
      <c r="D202" s="86"/>
      <c r="E202" s="86"/>
      <c r="F202" s="17"/>
      <c r="G202" s="33"/>
      <c r="H202" s="178"/>
      <c r="I202" s="179"/>
      <c r="J202" s="179"/>
      <c r="K202" s="180"/>
      <c r="L202" s="179"/>
      <c r="M202" s="181"/>
      <c r="N202" s="182"/>
      <c r="O202" s="341"/>
      <c r="P202" s="352"/>
      <c r="Q202" s="194"/>
    </row>
    <row r="203" spans="2:20" x14ac:dyDescent="0.3">
      <c r="B203" s="183"/>
      <c r="C203" s="184"/>
      <c r="D203" s="63"/>
      <c r="E203" s="63"/>
      <c r="F203" s="34"/>
      <c r="G203" s="35"/>
      <c r="H203" s="185"/>
      <c r="I203" s="186"/>
      <c r="J203" s="186"/>
      <c r="K203" s="187"/>
      <c r="L203" s="186"/>
      <c r="M203" s="186"/>
      <c r="N203" s="188"/>
      <c r="O203" s="333"/>
      <c r="P203" s="154"/>
    </row>
    <row r="204" spans="2:20" x14ac:dyDescent="0.3">
      <c r="B204" s="131"/>
      <c r="C204" s="155"/>
      <c r="D204" s="113"/>
      <c r="E204" s="30"/>
      <c r="F204" s="30"/>
      <c r="G204" s="27"/>
      <c r="H204" s="116"/>
      <c r="I204" s="118"/>
      <c r="J204" s="118"/>
      <c r="K204" s="127"/>
      <c r="L204" s="118"/>
      <c r="M204" s="118"/>
      <c r="N204" s="128"/>
      <c r="O204" s="338"/>
      <c r="P204" s="350"/>
    </row>
    <row r="205" spans="2:20" x14ac:dyDescent="0.3">
      <c r="B205" s="63"/>
      <c r="C205" s="64"/>
      <c r="D205" s="63"/>
      <c r="E205" s="63"/>
      <c r="F205" s="63"/>
      <c r="G205" s="65"/>
      <c r="H205" s="65"/>
      <c r="I205" s="65"/>
      <c r="J205" s="65"/>
      <c r="K205" s="89"/>
      <c r="L205" s="65"/>
      <c r="M205" s="65"/>
      <c r="N205" s="90"/>
      <c r="O205" s="333"/>
      <c r="P205" s="154"/>
    </row>
    <row r="206" spans="2:20" x14ac:dyDescent="0.3">
      <c r="B206" s="113"/>
      <c r="C206" s="162"/>
      <c r="D206" s="113"/>
      <c r="E206" s="113"/>
      <c r="F206" s="113"/>
      <c r="G206" s="118"/>
      <c r="H206" s="118"/>
      <c r="I206" s="118"/>
      <c r="J206" s="118"/>
      <c r="K206" s="127"/>
      <c r="L206" s="118"/>
      <c r="M206" s="118"/>
      <c r="N206" s="128"/>
      <c r="O206" s="338"/>
      <c r="P206" s="350"/>
    </row>
    <row r="207" spans="2:20" ht="31.95" customHeight="1" x14ac:dyDescent="0.3">
      <c r="B207" s="49"/>
      <c r="C207" s="189" t="s">
        <v>626</v>
      </c>
      <c r="D207" s="190"/>
      <c r="E207" s="190"/>
      <c r="F207" s="190"/>
      <c r="G207" s="191"/>
      <c r="H207" s="191"/>
      <c r="I207" s="191"/>
      <c r="J207" s="191">
        <f>+$J$127+J60+$J200+$J$184</f>
        <v>74481748.459838971</v>
      </c>
      <c r="K207" s="192"/>
      <c r="L207" s="191"/>
      <c r="M207" s="191">
        <f>+$M$127+M60+M200+$M$184</f>
        <v>22428791.674656525</v>
      </c>
      <c r="N207" s="193"/>
      <c r="O207" s="343">
        <f>+$O$127+O60+O200+$O$184</f>
        <v>96910540.134495482</v>
      </c>
      <c r="P207" s="356"/>
      <c r="Q207" s="194"/>
    </row>
    <row r="208" spans="2:20" ht="15.6" x14ac:dyDescent="0.3">
      <c r="B208" s="49"/>
      <c r="C208" s="189"/>
      <c r="D208" s="190"/>
      <c r="E208" s="190"/>
      <c r="F208" s="190"/>
      <c r="G208" s="191"/>
      <c r="H208" s="191"/>
      <c r="I208" s="191"/>
      <c r="J208" s="191"/>
      <c r="K208" s="192"/>
      <c r="L208" s="191"/>
      <c r="M208" s="191"/>
      <c r="N208" s="193"/>
      <c r="O208" s="343"/>
      <c r="P208" s="356"/>
      <c r="Q208" s="194"/>
    </row>
    <row r="209" spans="2:23" ht="15.6" x14ac:dyDescent="0.3">
      <c r="B209" s="49"/>
      <c r="C209" s="189"/>
      <c r="D209" s="190"/>
      <c r="E209" s="190"/>
      <c r="F209" s="190"/>
      <c r="G209" s="191"/>
      <c r="H209" s="191"/>
      <c r="I209" s="191"/>
      <c r="J209" s="191"/>
      <c r="K209" s="192"/>
      <c r="L209" s="191"/>
      <c r="M209" s="191"/>
      <c r="N209" s="193"/>
      <c r="O209" s="343"/>
      <c r="P209" s="356"/>
      <c r="Q209" s="194"/>
    </row>
    <row r="210" spans="2:23" x14ac:dyDescent="0.3">
      <c r="B210" s="63"/>
      <c r="C210" s="64"/>
      <c r="D210" s="63"/>
      <c r="E210" s="63"/>
      <c r="F210" s="63"/>
      <c r="G210" s="65"/>
      <c r="H210" s="65"/>
      <c r="I210" s="65"/>
      <c r="J210" s="65"/>
      <c r="K210" s="89"/>
      <c r="L210" s="65"/>
      <c r="M210" s="65"/>
      <c r="N210" s="90"/>
      <c r="O210" s="333"/>
      <c r="P210" s="154"/>
    </row>
    <row r="211" spans="2:23" x14ac:dyDescent="0.3">
      <c r="B211" s="426"/>
      <c r="C211" s="427"/>
      <c r="D211" s="426"/>
      <c r="E211" s="426"/>
      <c r="F211" s="426"/>
      <c r="G211" s="428"/>
      <c r="H211" s="428"/>
      <c r="I211" s="428"/>
      <c r="J211" s="428"/>
      <c r="K211" s="71"/>
      <c r="L211" s="428"/>
      <c r="M211" s="428"/>
      <c r="N211" s="72"/>
      <c r="O211" s="429"/>
      <c r="P211" s="72"/>
    </row>
    <row r="212" spans="2:23" ht="27" customHeight="1" x14ac:dyDescent="0.3"/>
    <row r="213" spans="2:23" x14ac:dyDescent="0.3">
      <c r="G213" s="1425" t="s">
        <v>627</v>
      </c>
      <c r="H213" s="1425"/>
      <c r="I213" s="1425"/>
      <c r="J213" s="1425"/>
      <c r="K213" s="1425"/>
      <c r="L213" s="1425"/>
      <c r="M213" s="1425"/>
      <c r="N213" s="1425"/>
      <c r="O213" s="1425"/>
      <c r="P213" s="1425"/>
      <c r="Q213" s="1425"/>
      <c r="R213" s="1425"/>
      <c r="S213" s="1425"/>
      <c r="T213" s="1425"/>
      <c r="U213" s="1425"/>
      <c r="V213" s="1425"/>
      <c r="W213" s="1425"/>
    </row>
    <row r="214" spans="2:23" x14ac:dyDescent="0.3">
      <c r="G214" s="209" t="s">
        <v>628</v>
      </c>
      <c r="H214" s="209" t="s">
        <v>162</v>
      </c>
      <c r="I214" s="209" t="s">
        <v>629</v>
      </c>
      <c r="J214" s="209" t="s">
        <v>164</v>
      </c>
      <c r="K214" s="209" t="s">
        <v>165</v>
      </c>
      <c r="L214" s="209" t="s">
        <v>166</v>
      </c>
      <c r="M214" s="209" t="s">
        <v>167</v>
      </c>
      <c r="N214" s="209" t="s">
        <v>168</v>
      </c>
      <c r="O214" s="209" t="s">
        <v>238</v>
      </c>
      <c r="P214" s="209" t="s">
        <v>630</v>
      </c>
      <c r="Q214" s="209" t="s">
        <v>629</v>
      </c>
      <c r="R214" s="209" t="s">
        <v>164</v>
      </c>
      <c r="S214" s="209" t="s">
        <v>165</v>
      </c>
      <c r="T214" s="209" t="s">
        <v>166</v>
      </c>
      <c r="U214" s="209" t="s">
        <v>167</v>
      </c>
      <c r="V214" s="209" t="s">
        <v>168</v>
      </c>
      <c r="W214" s="209" t="s">
        <v>238</v>
      </c>
    </row>
    <row r="215" spans="2:23" x14ac:dyDescent="0.3">
      <c r="G215" s="269" t="s">
        <v>1508</v>
      </c>
      <c r="H215" s="270">
        <f>SUMIF($K$13:$K$54,H214,$J$13:$J$54)+SUMIF($N$13:$N$54,H214,$M$13:$M$54)</f>
        <v>70849374</v>
      </c>
      <c r="I215" s="270">
        <f t="shared" ref="I215:M215" si="40">SUMIF($K$13:$K$54,I214,$J$13:$J$54)+SUMIF($N$13:$N$54,I214,$M$13:$M$54)</f>
        <v>0</v>
      </c>
      <c r="J215" s="270">
        <f t="shared" si="40"/>
        <v>1843418.9790574769</v>
      </c>
      <c r="K215" s="270">
        <f t="shared" si="40"/>
        <v>0</v>
      </c>
      <c r="L215" s="270">
        <f t="shared" si="40"/>
        <v>0</v>
      </c>
      <c r="M215" s="270">
        <f t="shared" si="40"/>
        <v>0</v>
      </c>
      <c r="N215" s="270">
        <f>SUMIF($K$13:$K$54,N214,$J$13:$J$54)+SUMIF($N$13:$N$54,N214,$M$13:$M$54)+H230</f>
        <v>17284794.961674564</v>
      </c>
      <c r="O215" s="270">
        <f t="shared" ref="O215:O217" si="41">SUM(H215:N215)</f>
        <v>89977587.940732032</v>
      </c>
      <c r="P215" s="271">
        <f t="shared" ref="P215:V217" si="42">+H215/$O215</f>
        <v>0.78741135010941021</v>
      </c>
      <c r="Q215" s="271">
        <f t="shared" si="42"/>
        <v>0</v>
      </c>
      <c r="R215" s="271">
        <f t="shared" si="42"/>
        <v>2.0487534965615343E-2</v>
      </c>
      <c r="S215" s="271">
        <f t="shared" si="42"/>
        <v>0</v>
      </c>
      <c r="T215" s="271">
        <f t="shared" si="42"/>
        <v>0</v>
      </c>
      <c r="U215" s="271">
        <f t="shared" si="42"/>
        <v>0</v>
      </c>
      <c r="V215" s="271">
        <f t="shared" si="42"/>
        <v>0.1921011149249745</v>
      </c>
      <c r="W215" s="272">
        <f t="shared" ref="W215:W217" si="43">SUM(P215:V215)</f>
        <v>1</v>
      </c>
    </row>
    <row r="216" spans="2:23" x14ac:dyDescent="0.3">
      <c r="G216" s="269" t="s">
        <v>1509</v>
      </c>
      <c r="H216" s="270">
        <f t="shared" ref="H216:M217" si="44">+H219</f>
        <v>0</v>
      </c>
      <c r="I216" s="270">
        <f t="shared" si="44"/>
        <v>0</v>
      </c>
      <c r="J216" s="270">
        <f t="shared" si="44"/>
        <v>3513623.073180038</v>
      </c>
      <c r="K216" s="270">
        <f t="shared" si="44"/>
        <v>0</v>
      </c>
      <c r="L216" s="270">
        <f t="shared" si="44"/>
        <v>0</v>
      </c>
      <c r="M216" s="270">
        <f t="shared" si="44"/>
        <v>0</v>
      </c>
      <c r="N216" s="270">
        <f>+N219+I230</f>
        <v>2546140.5729535273</v>
      </c>
      <c r="O216" s="270">
        <f t="shared" si="41"/>
        <v>6059763.6461335653</v>
      </c>
      <c r="P216" s="271">
        <f t="shared" si="42"/>
        <v>0</v>
      </c>
      <c r="Q216" s="271">
        <f t="shared" si="42"/>
        <v>0</v>
      </c>
      <c r="R216" s="271">
        <f t="shared" si="42"/>
        <v>0.57982840228791876</v>
      </c>
      <c r="S216" s="271">
        <f t="shared" si="42"/>
        <v>0</v>
      </c>
      <c r="T216" s="271">
        <f t="shared" si="42"/>
        <v>0</v>
      </c>
      <c r="U216" s="271">
        <f t="shared" si="42"/>
        <v>0</v>
      </c>
      <c r="V216" s="271">
        <f t="shared" si="42"/>
        <v>0.42017159771208129</v>
      </c>
      <c r="W216" s="272">
        <f t="shared" si="43"/>
        <v>1</v>
      </c>
    </row>
    <row r="217" spans="2:23" x14ac:dyDescent="0.3">
      <c r="G217" s="269" t="s">
        <v>1510</v>
      </c>
      <c r="H217" s="270">
        <f t="shared" si="44"/>
        <v>0</v>
      </c>
      <c r="I217" s="270">
        <f t="shared" si="44"/>
        <v>0</v>
      </c>
      <c r="J217" s="270">
        <f t="shared" si="44"/>
        <v>118751.38665893224</v>
      </c>
      <c r="K217" s="270">
        <f t="shared" si="44"/>
        <v>0</v>
      </c>
      <c r="L217" s="270">
        <f t="shared" si="44"/>
        <v>0</v>
      </c>
      <c r="M217" s="270">
        <f t="shared" si="44"/>
        <v>0</v>
      </c>
      <c r="N217" s="270">
        <f>+N220+J230</f>
        <v>754437.16097095865</v>
      </c>
      <c r="O217" s="270">
        <f t="shared" si="41"/>
        <v>873188.54762989085</v>
      </c>
      <c r="P217" s="271">
        <f t="shared" si="42"/>
        <v>0</v>
      </c>
      <c r="Q217" s="271">
        <f t="shared" si="42"/>
        <v>0</v>
      </c>
      <c r="R217" s="271">
        <f t="shared" si="42"/>
        <v>0.13599741657315703</v>
      </c>
      <c r="S217" s="271">
        <f t="shared" si="42"/>
        <v>0</v>
      </c>
      <c r="T217" s="271">
        <f t="shared" si="42"/>
        <v>0</v>
      </c>
      <c r="U217" s="271">
        <f t="shared" si="42"/>
        <v>0</v>
      </c>
      <c r="V217" s="271">
        <f t="shared" si="42"/>
        <v>0.864002583426843</v>
      </c>
      <c r="W217" s="272">
        <f t="shared" si="43"/>
        <v>1</v>
      </c>
    </row>
    <row r="218" spans="2:23" x14ac:dyDescent="0.3">
      <c r="G218" s="211"/>
      <c r="H218" s="212"/>
      <c r="I218" s="212"/>
      <c r="J218" s="212"/>
      <c r="K218" s="212"/>
      <c r="L218" s="212"/>
      <c r="M218" s="212"/>
      <c r="N218" s="212"/>
      <c r="O218" s="212"/>
      <c r="P218" s="264"/>
      <c r="Q218" s="264"/>
      <c r="R218" s="264"/>
      <c r="S218" s="264"/>
      <c r="T218" s="264"/>
      <c r="U218" s="264"/>
      <c r="V218" s="264"/>
      <c r="W218" s="216"/>
    </row>
    <row r="219" spans="2:23" x14ac:dyDescent="0.3">
      <c r="G219" s="211" t="s">
        <v>324</v>
      </c>
      <c r="H219" s="212">
        <f t="shared" ref="H219:M219" si="45">SUMIF($K$67:$K$121,H214,$J$67:$J$121)+SUMIF($N$67:$N$121,H214,$M$67:$M$121)</f>
        <v>0</v>
      </c>
      <c r="I219" s="212">
        <f t="shared" si="45"/>
        <v>0</v>
      </c>
      <c r="J219" s="212">
        <f t="shared" si="45"/>
        <v>3513623.073180038</v>
      </c>
      <c r="K219" s="212">
        <f t="shared" si="45"/>
        <v>0</v>
      </c>
      <c r="L219" s="212">
        <f t="shared" si="45"/>
        <v>0</v>
      </c>
      <c r="M219" s="212">
        <f t="shared" si="45"/>
        <v>0</v>
      </c>
      <c r="N219" s="212">
        <f>SUMIF(K67:K121,"IPC",J67:J121)+SUMIF(N67:N121,"IPC",M67:M121)</f>
        <v>2064496.8448415378</v>
      </c>
      <c r="O219" s="212">
        <f>SUM(H219:N219)</f>
        <v>5578119.9180215755</v>
      </c>
      <c r="P219" s="264">
        <f>+H219/$O219</f>
        <v>0</v>
      </c>
      <c r="Q219" s="264">
        <f t="shared" ref="Q219:V220" si="46">+I219/$O219</f>
        <v>0</v>
      </c>
      <c r="R219" s="264">
        <f t="shared" si="46"/>
        <v>0.62989378586651745</v>
      </c>
      <c r="S219" s="264">
        <f t="shared" si="46"/>
        <v>0</v>
      </c>
      <c r="T219" s="264">
        <f t="shared" si="46"/>
        <v>0</v>
      </c>
      <c r="U219" s="264">
        <f t="shared" si="46"/>
        <v>0</v>
      </c>
      <c r="V219" s="264">
        <f t="shared" si="46"/>
        <v>0.3701062141334826</v>
      </c>
      <c r="W219" s="216">
        <f>SUM(P219:V219)</f>
        <v>1</v>
      </c>
    </row>
    <row r="220" spans="2:23" x14ac:dyDescent="0.3">
      <c r="G220" s="211" t="s">
        <v>631</v>
      </c>
      <c r="H220" s="212">
        <f t="shared" ref="H220:M220" si="47">SUMIF($K$132:$K$180,H214,$J$132:$J$180)+SUMIF($N$132:$N$180,H214,$M$132:$M$180)</f>
        <v>0</v>
      </c>
      <c r="I220" s="212">
        <f t="shared" si="47"/>
        <v>0</v>
      </c>
      <c r="J220" s="212">
        <f t="shared" si="47"/>
        <v>118751.38665893224</v>
      </c>
      <c r="K220" s="212">
        <f t="shared" si="47"/>
        <v>0</v>
      </c>
      <c r="L220" s="212">
        <f t="shared" si="47"/>
        <v>0</v>
      </c>
      <c r="M220" s="212">
        <f t="shared" si="47"/>
        <v>0</v>
      </c>
      <c r="N220" s="212">
        <f>SUMIF(K132:K180,"IPC",J132:J180)+SUMIF(N132:N180,"IPC",M132:M180)</f>
        <v>685034.159140434</v>
      </c>
      <c r="O220" s="212">
        <f>SUM(H220:N220)</f>
        <v>803785.5457993662</v>
      </c>
      <c r="P220" s="264">
        <f>+H220/$O220</f>
        <v>0</v>
      </c>
      <c r="Q220" s="264">
        <f t="shared" si="46"/>
        <v>0</v>
      </c>
      <c r="R220" s="264">
        <f t="shared" si="46"/>
        <v>0.1477401370048696</v>
      </c>
      <c r="S220" s="264">
        <f t="shared" si="46"/>
        <v>0</v>
      </c>
      <c r="T220" s="264">
        <f t="shared" si="46"/>
        <v>0</v>
      </c>
      <c r="U220" s="264">
        <f t="shared" si="46"/>
        <v>0</v>
      </c>
      <c r="V220" s="264">
        <f t="shared" si="46"/>
        <v>0.85225986299513046</v>
      </c>
      <c r="W220" s="216">
        <f>SUM(P220:V220)</f>
        <v>1</v>
      </c>
    </row>
    <row r="221" spans="2:23" x14ac:dyDescent="0.3">
      <c r="G221" s="210"/>
      <c r="H221" s="213"/>
      <c r="I221" s="213"/>
      <c r="J221" s="213"/>
      <c r="K221" s="213"/>
      <c r="L221" s="213"/>
      <c r="M221" s="213"/>
      <c r="N221" s="213"/>
      <c r="O221" s="213"/>
      <c r="P221" s="267"/>
      <c r="Q221" s="267"/>
      <c r="R221" s="267"/>
      <c r="S221" s="267"/>
      <c r="T221" s="268"/>
    </row>
    <row r="222" spans="2:23" x14ac:dyDescent="0.3">
      <c r="G222" s="1426" t="s">
        <v>632</v>
      </c>
      <c r="H222" s="1426"/>
      <c r="I222" s="1426"/>
      <c r="J222" s="1426"/>
      <c r="K222" s="1426"/>
      <c r="L222" s="1426"/>
      <c r="M222" s="1426"/>
      <c r="N222" s="1426"/>
      <c r="O222" s="1426"/>
      <c r="P222" s="210"/>
    </row>
    <row r="223" spans="2:23" x14ac:dyDescent="0.3">
      <c r="G223" s="210"/>
      <c r="H223" s="209" t="s">
        <v>630</v>
      </c>
      <c r="I223" s="209" t="s">
        <v>629</v>
      </c>
      <c r="J223" s="209" t="s">
        <v>164</v>
      </c>
      <c r="K223" s="209"/>
      <c r="L223" s="209"/>
      <c r="M223" s="209"/>
      <c r="N223" s="209" t="s">
        <v>168</v>
      </c>
      <c r="O223" s="209" t="s">
        <v>238</v>
      </c>
      <c r="P223" s="210"/>
    </row>
    <row r="224" spans="2:23" x14ac:dyDescent="0.3">
      <c r="G224" s="211" t="s">
        <v>1508</v>
      </c>
      <c r="H224" s="212">
        <f t="shared" ref="H224:N224" si="48">+SUM(H215:H217)</f>
        <v>70849374</v>
      </c>
      <c r="I224" s="212">
        <f t="shared" si="48"/>
        <v>0</v>
      </c>
      <c r="J224" s="212">
        <f t="shared" si="48"/>
        <v>5475793.4388964465</v>
      </c>
      <c r="K224" s="212">
        <f t="shared" si="48"/>
        <v>0</v>
      </c>
      <c r="L224" s="212">
        <f t="shared" si="48"/>
        <v>0</v>
      </c>
      <c r="M224" s="212">
        <f t="shared" si="48"/>
        <v>0</v>
      </c>
      <c r="N224" s="212">
        <f t="shared" si="48"/>
        <v>20585372.695599049</v>
      </c>
      <c r="O224" s="214">
        <f>SUM(H224:N224)</f>
        <v>96910540.134495497</v>
      </c>
      <c r="P224" s="215">
        <f>O207-O224</f>
        <v>0</v>
      </c>
    </row>
    <row r="225" spans="7:16" x14ac:dyDescent="0.3">
      <c r="G225" s="211" t="s">
        <v>1508</v>
      </c>
      <c r="H225" s="216">
        <f t="shared" ref="H225:N225" si="49">H224/$O$224</f>
        <v>0.73108016838697842</v>
      </c>
      <c r="I225" s="216">
        <f t="shared" si="49"/>
        <v>0</v>
      </c>
      <c r="J225" s="216">
        <f t="shared" si="49"/>
        <v>5.6503590128555346E-2</v>
      </c>
      <c r="K225" s="216">
        <f t="shared" si="49"/>
        <v>0</v>
      </c>
      <c r="L225" s="216">
        <f t="shared" si="49"/>
        <v>0</v>
      </c>
      <c r="M225" s="216">
        <f t="shared" si="49"/>
        <v>0</v>
      </c>
      <c r="N225" s="216">
        <f t="shared" si="49"/>
        <v>0.2124162414844662</v>
      </c>
      <c r="O225" s="216">
        <f>SUM(H225:N225)</f>
        <v>1</v>
      </c>
      <c r="P225" s="210"/>
    </row>
    <row r="228" spans="7:16" x14ac:dyDescent="0.3">
      <c r="G228" s="1427" t="s">
        <v>633</v>
      </c>
      <c r="H228" s="1428"/>
      <c r="I228" s="1428"/>
      <c r="J228" s="1428"/>
      <c r="K228" s="1428"/>
      <c r="L228" s="1429"/>
      <c r="M228" s="1273"/>
      <c r="N228" s="1273"/>
      <c r="O228" s="1273"/>
    </row>
    <row r="229" spans="7:16" x14ac:dyDescent="0.3">
      <c r="G229" s="195"/>
      <c r="H229" s="1274" t="s">
        <v>634</v>
      </c>
      <c r="I229" s="1274" t="s">
        <v>89</v>
      </c>
      <c r="J229" s="1274" t="s">
        <v>631</v>
      </c>
      <c r="K229" s="1274" t="s">
        <v>238</v>
      </c>
      <c r="L229" s="1274" t="s">
        <v>635</v>
      </c>
    </row>
    <row r="230" spans="7:16" x14ac:dyDescent="0.3">
      <c r="G230" s="1274" t="s">
        <v>636</v>
      </c>
      <c r="H230" s="195">
        <f>+$O200*($O60/($O60+$O$127+$O$184))</f>
        <v>7151622.3128520641</v>
      </c>
      <c r="I230" s="195">
        <f>+$O200*($O$127/(O60+$O$127+$O$184))</f>
        <v>481643.72811198968</v>
      </c>
      <c r="J230" s="1274">
        <f>+$O200*($O$184/(O60+$O$127+$O$184))</f>
        <v>69403.001830524619</v>
      </c>
      <c r="K230" s="265">
        <f>+SUM(H230:J230)</f>
        <v>7702669.0427945787</v>
      </c>
      <c r="L230" s="266">
        <f>+K230-O200</f>
        <v>0</v>
      </c>
    </row>
  </sheetData>
  <mergeCells count="18">
    <mergeCell ref="C124:D124"/>
    <mergeCell ref="G213:W213"/>
    <mergeCell ref="G222:O222"/>
    <mergeCell ref="G228:L228"/>
    <mergeCell ref="P6:P7"/>
    <mergeCell ref="L7:M7"/>
    <mergeCell ref="G8:G9"/>
    <mergeCell ref="H8:H9"/>
    <mergeCell ref="I8:I9"/>
    <mergeCell ref="K8:K9"/>
    <mergeCell ref="N8:N9"/>
    <mergeCell ref="P8:P9"/>
    <mergeCell ref="A2:O2"/>
    <mergeCell ref="A3:O3"/>
    <mergeCell ref="D6:D9"/>
    <mergeCell ref="E6:E9"/>
    <mergeCell ref="G6:J7"/>
    <mergeCell ref="O6:O7"/>
  </mergeCells>
  <pageMargins left="0.7" right="0.7" top="0.75" bottom="0.75" header="0.3" footer="0.3"/>
  <pageSetup orientation="portrait" verticalDpi="0" r:id="rId1"/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785EA-8252-4BBC-AF16-02AFFE2C243E}">
  <sheetPr codeName="Hoja45">
    <tabColor rgb="FFFFFF00"/>
  </sheetPr>
  <dimension ref="A1:M128"/>
  <sheetViews>
    <sheetView zoomScale="55" zoomScaleNormal="55" workbookViewId="0">
      <selection activeCell="D29" sqref="D29"/>
    </sheetView>
  </sheetViews>
  <sheetFormatPr baseColWidth="10" defaultColWidth="11.44140625" defaultRowHeight="13.2" x14ac:dyDescent="0.25"/>
  <cols>
    <col min="1" max="1" width="65.44140625" bestFit="1" customWidth="1"/>
    <col min="2" max="2" width="16" customWidth="1"/>
    <col min="3" max="3" width="8" bestFit="1" customWidth="1"/>
  </cols>
  <sheetData>
    <row r="1" spans="1:13" ht="39.6" x14ac:dyDescent="0.25">
      <c r="A1" s="8"/>
      <c r="B1" s="8" t="s">
        <v>637</v>
      </c>
      <c r="C1" s="8" t="s">
        <v>638</v>
      </c>
      <c r="D1" s="443" t="s">
        <v>178</v>
      </c>
      <c r="E1" s="443" t="s">
        <v>639</v>
      </c>
      <c r="F1" s="443" t="s">
        <v>640</v>
      </c>
      <c r="G1" s="443" t="s">
        <v>181</v>
      </c>
      <c r="H1" s="443" t="s">
        <v>223</v>
      </c>
      <c r="I1" s="443" t="s">
        <v>641</v>
      </c>
      <c r="L1" s="652" t="s">
        <v>637</v>
      </c>
      <c r="M1" s="652" t="s">
        <v>642</v>
      </c>
    </row>
    <row r="2" spans="1:13" x14ac:dyDescent="0.25">
      <c r="A2" s="1301"/>
      <c r="B2" s="1301"/>
      <c r="C2" s="8"/>
      <c r="D2" s="2">
        <f>+'70MW-220kV Kimal'!O64</f>
        <v>0</v>
      </c>
      <c r="E2" s="2">
        <f>+'70MW-220kV Miraje'!O64</f>
        <v>0</v>
      </c>
      <c r="F2" s="2">
        <f>+'70MW-220kV Parinas'!O64</f>
        <v>0</v>
      </c>
      <c r="G2" s="2">
        <f>+'70MW-220kV Illapa'!O64</f>
        <v>0</v>
      </c>
      <c r="H2" s="2">
        <f>+'70MW-220kV Nueva Cardones'!O64</f>
        <v>0</v>
      </c>
      <c r="I2" s="2">
        <f>+'70MW-220kV Nueva Lagunas'!O64</f>
        <v>0</v>
      </c>
      <c r="L2">
        <v>1</v>
      </c>
      <c r="M2" s="469">
        <v>1000</v>
      </c>
    </row>
    <row r="3" spans="1:13" x14ac:dyDescent="0.25">
      <c r="A3" s="1319" t="s">
        <v>434</v>
      </c>
      <c r="B3" s="1319"/>
      <c r="C3" s="8"/>
      <c r="D3" s="2">
        <f>+'70MW-220kV Kimal'!O65</f>
        <v>0</v>
      </c>
      <c r="E3" s="2">
        <f>+'70MW-220kV Miraje'!O65</f>
        <v>0</v>
      </c>
      <c r="F3" s="2">
        <f>+'70MW-220kV Parinas'!O65</f>
        <v>0</v>
      </c>
      <c r="G3" s="2">
        <f>+'70MW-220kV Illapa'!O65</f>
        <v>0</v>
      </c>
      <c r="H3" s="2">
        <f>+'70MW-220kV Nueva Cardones'!O65</f>
        <v>0</v>
      </c>
      <c r="I3" s="2">
        <f>+'70MW-220kV Nueva Lagunas'!O65</f>
        <v>0</v>
      </c>
      <c r="L3">
        <v>2</v>
      </c>
      <c r="M3">
        <v>50</v>
      </c>
    </row>
    <row r="4" spans="1:13" x14ac:dyDescent="0.25">
      <c r="A4" s="1319" t="s">
        <v>436</v>
      </c>
      <c r="B4" s="1319"/>
      <c r="C4" s="8"/>
      <c r="D4" s="2">
        <f>+'70MW-220kV Kimal'!O66</f>
        <v>0</v>
      </c>
      <c r="E4" s="2">
        <f>+'70MW-220kV Miraje'!O66</f>
        <v>0</v>
      </c>
      <c r="F4" s="2">
        <f>+'70MW-220kV Parinas'!O66</f>
        <v>0</v>
      </c>
      <c r="G4" s="2">
        <f>+'70MW-220kV Illapa'!O66</f>
        <v>0</v>
      </c>
      <c r="H4" s="2">
        <f>+'70MW-220kV Nueva Cardones'!O66</f>
        <v>0</v>
      </c>
      <c r="I4" s="2">
        <f>+'70MW-220kV Nueva Lagunas'!O66</f>
        <v>0</v>
      </c>
      <c r="L4">
        <v>3</v>
      </c>
      <c r="M4">
        <v>50</v>
      </c>
    </row>
    <row r="5" spans="1:13" x14ac:dyDescent="0.25">
      <c r="A5" s="1320" t="s">
        <v>557</v>
      </c>
      <c r="B5" s="1321">
        <v>5</v>
      </c>
      <c r="C5" s="8">
        <f>+VLOOKUP(B5,$L$2:$M$16,2,FALSE)</f>
        <v>40</v>
      </c>
      <c r="D5" s="2">
        <f>+'70MW-220kV Kimal'!O67</f>
        <v>173104.82903032764</v>
      </c>
      <c r="E5" s="2">
        <f>+'70MW-220kV Miraje'!O67</f>
        <v>173211.06089507093</v>
      </c>
      <c r="F5" s="2">
        <f>+'70MW-220kV Parinas'!O67</f>
        <v>182460.80739275957</v>
      </c>
      <c r="G5" s="2">
        <f>+'70MW-220kV Illapa'!O67</f>
        <v>170417.82016465868</v>
      </c>
      <c r="H5" s="2">
        <f>+'70MW-220kV Nueva Cardones'!O67</f>
        <v>170417.82016465868</v>
      </c>
      <c r="I5" s="2">
        <f>+'70MW-220kV Nueva Lagunas'!O67</f>
        <v>170417.82016465868</v>
      </c>
      <c r="L5">
        <v>4</v>
      </c>
      <c r="M5">
        <v>30</v>
      </c>
    </row>
    <row r="6" spans="1:13" x14ac:dyDescent="0.25">
      <c r="A6" s="1320" t="s">
        <v>558</v>
      </c>
      <c r="B6" s="1321">
        <v>6</v>
      </c>
      <c r="C6" s="8">
        <f>+VLOOKUP(B6,$L$2:$M$16,2,FALSE)</f>
        <v>50</v>
      </c>
      <c r="D6" s="2">
        <f>+'70MW-220kV Kimal'!O68</f>
        <v>16692.007068932209</v>
      </c>
      <c r="E6" s="2">
        <f>+'70MW-220kV Miraje'!O68</f>
        <v>16702.25070596518</v>
      </c>
      <c r="F6" s="2">
        <f>+'70MW-220kV Parinas'!O68</f>
        <v>17594.177492699706</v>
      </c>
      <c r="G6" s="2">
        <f>+'70MW-220kV Illapa'!O68</f>
        <v>16432.90643476</v>
      </c>
      <c r="H6" s="2">
        <f>+'70MW-220kV Nueva Cardones'!O68</f>
        <v>16432.90643476</v>
      </c>
      <c r="I6" s="2">
        <f>+'70MW-220kV Nueva Lagunas'!O68</f>
        <v>16432.90643476</v>
      </c>
      <c r="L6">
        <v>5</v>
      </c>
      <c r="M6">
        <v>40</v>
      </c>
    </row>
    <row r="7" spans="1:13" x14ac:dyDescent="0.25">
      <c r="A7" s="1320" t="s">
        <v>559</v>
      </c>
      <c r="B7" s="1321">
        <v>6</v>
      </c>
      <c r="C7" s="8">
        <f>+VLOOKUP(B7,$L$2:$M$16,2,FALSE)</f>
        <v>50</v>
      </c>
      <c r="D7" s="2">
        <f>+'70MW-220kV Kimal'!O69</f>
        <v>134530.5</v>
      </c>
      <c r="E7" s="2">
        <f>+'70MW-220kV Miraje'!O69</f>
        <v>134530.5</v>
      </c>
      <c r="F7" s="2">
        <f>+'70MW-220kV Parinas'!O69</f>
        <v>134530.5</v>
      </c>
      <c r="G7" s="2">
        <f>+'70MW-220kV Illapa'!O69</f>
        <v>134530.5</v>
      </c>
      <c r="H7" s="2">
        <f>+'70MW-220kV Nueva Cardones'!O69</f>
        <v>134530.5</v>
      </c>
      <c r="I7" s="2">
        <f>+'70MW-220kV Nueva Lagunas'!O69</f>
        <v>134530.5</v>
      </c>
      <c r="L7">
        <v>6</v>
      </c>
      <c r="M7">
        <v>50</v>
      </c>
    </row>
    <row r="8" spans="1:13" x14ac:dyDescent="0.25">
      <c r="A8" s="1322" t="s">
        <v>85</v>
      </c>
      <c r="B8" s="1334">
        <v>8</v>
      </c>
      <c r="C8" s="8">
        <v>40</v>
      </c>
      <c r="D8" s="2">
        <f>+'70MW-220kV Kimal'!O70</f>
        <v>119602.08501403878</v>
      </c>
      <c r="E8" s="2">
        <f>+'70MW-220kV Miraje'!O70</f>
        <v>119602.08501403878</v>
      </c>
      <c r="F8" s="2">
        <f>+'70MW-220kV Parinas'!O70</f>
        <v>119602.08501403878</v>
      </c>
      <c r="G8" s="2">
        <f>+'70MW-220kV Illapa'!O70</f>
        <v>119602.08501403878</v>
      </c>
      <c r="H8" s="2">
        <f>+'70MW-220kV Nueva Cardones'!O70</f>
        <v>119602.08501403878</v>
      </c>
      <c r="I8" s="2">
        <f>+'70MW-220kV Nueva Lagunas'!O70</f>
        <v>119602.08501403878</v>
      </c>
      <c r="L8">
        <v>7</v>
      </c>
      <c r="M8">
        <v>20</v>
      </c>
    </row>
    <row r="9" spans="1:13" x14ac:dyDescent="0.25">
      <c r="A9" s="1322" t="s">
        <v>560</v>
      </c>
      <c r="B9" s="1334">
        <v>10</v>
      </c>
      <c r="C9" s="8">
        <f t="shared" ref="C9:C14" si="0">+VLOOKUP(B9,$L$2:$M$16,2,FALSE)</f>
        <v>40</v>
      </c>
      <c r="D9" s="2">
        <f>+'70MW-220kV Kimal'!O71</f>
        <v>6050.4776436632474</v>
      </c>
      <c r="E9" s="2">
        <f>+'70MW-220kV Miraje'!O71</f>
        <v>6050.4776436632474</v>
      </c>
      <c r="F9" s="2">
        <f>+'70MW-220kV Parinas'!O71</f>
        <v>6050.4776436632474</v>
      </c>
      <c r="G9" s="2">
        <f>+'70MW-220kV Illapa'!O71</f>
        <v>6050.4776436632474</v>
      </c>
      <c r="H9" s="2">
        <f>+'70MW-220kV Nueva Cardones'!O71</f>
        <v>6050.4776436632474</v>
      </c>
      <c r="I9" s="2">
        <f>+'70MW-220kV Nueva Lagunas'!O71</f>
        <v>6050.4776436632474</v>
      </c>
      <c r="L9">
        <v>8</v>
      </c>
      <c r="M9">
        <v>15</v>
      </c>
    </row>
    <row r="10" spans="1:13" x14ac:dyDescent="0.25">
      <c r="A10" s="1322" t="s">
        <v>561</v>
      </c>
      <c r="B10" s="1334">
        <v>10</v>
      </c>
      <c r="C10" s="8">
        <f t="shared" si="0"/>
        <v>40</v>
      </c>
      <c r="D10" s="2">
        <f>+'70MW-220kV Kimal'!O72</f>
        <v>2836.7664432315137</v>
      </c>
      <c r="E10" s="2">
        <f>+'70MW-220kV Miraje'!O72</f>
        <v>2836.7664432315137</v>
      </c>
      <c r="F10" s="2">
        <f>+'70MW-220kV Parinas'!O72</f>
        <v>2836.7664432315137</v>
      </c>
      <c r="G10" s="2">
        <f>+'70MW-220kV Illapa'!O72</f>
        <v>2836.7664432315137</v>
      </c>
      <c r="H10" s="2">
        <f>+'70MW-220kV Nueva Cardones'!O72</f>
        <v>2836.7664432315137</v>
      </c>
      <c r="I10" s="2">
        <f>+'70MW-220kV Nueva Lagunas'!O72</f>
        <v>2836.7664432315137</v>
      </c>
      <c r="L10">
        <v>9</v>
      </c>
      <c r="M10">
        <v>10</v>
      </c>
    </row>
    <row r="11" spans="1:13" x14ac:dyDescent="0.25">
      <c r="A11" s="1323" t="s">
        <v>562</v>
      </c>
      <c r="B11" s="1321">
        <v>6</v>
      </c>
      <c r="C11" s="8">
        <f t="shared" si="0"/>
        <v>50</v>
      </c>
      <c r="D11" s="2">
        <f>+'70MW-220kV Kimal'!O73</f>
        <v>65042.634669379913</v>
      </c>
      <c r="E11" s="2">
        <f>+'70MW-220kV Miraje'!O73</f>
        <v>65042.634669379913</v>
      </c>
      <c r="F11" s="2">
        <f>+'70MW-220kV Parinas'!O73</f>
        <v>65042.634669379913</v>
      </c>
      <c r="G11" s="2">
        <f>+'70MW-220kV Illapa'!O73</f>
        <v>65042.634669379913</v>
      </c>
      <c r="H11" s="2">
        <f>+'70MW-220kV Nueva Cardones'!O73</f>
        <v>65042.634669379913</v>
      </c>
      <c r="I11" s="2">
        <f>+'70MW-220kV Nueva Lagunas'!O73</f>
        <v>65042.634669379913</v>
      </c>
      <c r="L11">
        <v>10</v>
      </c>
      <c r="M11">
        <v>40</v>
      </c>
    </row>
    <row r="12" spans="1:13" x14ac:dyDescent="0.25">
      <c r="A12" s="1322" t="s">
        <v>447</v>
      </c>
      <c r="B12" s="1334">
        <v>9</v>
      </c>
      <c r="C12" s="8">
        <f t="shared" si="0"/>
        <v>10</v>
      </c>
      <c r="D12" s="2">
        <f>+'70MW-220kV Kimal'!O74</f>
        <v>0</v>
      </c>
      <c r="E12" s="2">
        <f>+'70MW-220kV Miraje'!O74</f>
        <v>0</v>
      </c>
      <c r="F12" s="2">
        <f>+'70MW-220kV Parinas'!O74</f>
        <v>0</v>
      </c>
      <c r="G12" s="2">
        <f>+'70MW-220kV Illapa'!O74</f>
        <v>0</v>
      </c>
      <c r="H12" s="2">
        <f>+'70MW-220kV Nueva Cardones'!O74</f>
        <v>0</v>
      </c>
      <c r="I12" s="2">
        <f>+'70MW-220kV Nueva Lagunas'!O74</f>
        <v>0</v>
      </c>
      <c r="L12">
        <v>11</v>
      </c>
      <c r="M12">
        <v>50</v>
      </c>
    </row>
    <row r="13" spans="1:13" x14ac:dyDescent="0.25">
      <c r="A13" s="1322" t="s">
        <v>563</v>
      </c>
      <c r="B13" s="1334">
        <v>3</v>
      </c>
      <c r="C13" s="8">
        <f t="shared" si="0"/>
        <v>50</v>
      </c>
      <c r="D13" s="2">
        <f>+'70MW-220kV Kimal'!O75</f>
        <v>27275.086253571415</v>
      </c>
      <c r="E13" s="2">
        <f>+'70MW-220kV Miraje'!O75</f>
        <v>27275.086253571415</v>
      </c>
      <c r="F13" s="2">
        <f>+'70MW-220kV Parinas'!O75</f>
        <v>27275.086253571415</v>
      </c>
      <c r="G13" s="2">
        <f>+'70MW-220kV Illapa'!O75</f>
        <v>27275.086253571415</v>
      </c>
      <c r="H13" s="2">
        <f>+'70MW-220kV Nueva Cardones'!O75</f>
        <v>27275.086253571415</v>
      </c>
      <c r="I13" s="2">
        <f>+'70MW-220kV Nueva Lagunas'!O75</f>
        <v>27275.086253571415</v>
      </c>
      <c r="L13">
        <v>12</v>
      </c>
      <c r="M13">
        <v>15</v>
      </c>
    </row>
    <row r="14" spans="1:13" x14ac:dyDescent="0.25">
      <c r="A14" s="1320" t="s">
        <v>564</v>
      </c>
      <c r="B14" s="1321">
        <v>5</v>
      </c>
      <c r="C14" s="8">
        <f t="shared" si="0"/>
        <v>40</v>
      </c>
      <c r="D14" s="2">
        <f>+'70MW-220kV Kimal'!O76</f>
        <v>1841445.7975684288</v>
      </c>
      <c r="E14" s="2">
        <f>+'70MW-220kV Miraje'!O76</f>
        <v>1842575.8655277989</v>
      </c>
      <c r="F14" s="2">
        <f>+'70MW-220kV Parinas'!O76</f>
        <v>1940972.3511264641</v>
      </c>
      <c r="G14" s="2">
        <f>+'70MW-220kV Illapa'!O76</f>
        <v>1812862.0705203039</v>
      </c>
      <c r="H14" s="2">
        <f>+'70MW-220kV Nueva Cardones'!O76</f>
        <v>1812862.0705203039</v>
      </c>
      <c r="I14" s="2">
        <f>+'70MW-220kV Nueva Lagunas'!O76</f>
        <v>1812862.0705203039</v>
      </c>
      <c r="L14">
        <v>13</v>
      </c>
      <c r="M14">
        <v>15</v>
      </c>
    </row>
    <row r="15" spans="1:13" hidden="1" x14ac:dyDescent="0.25">
      <c r="A15" s="1311"/>
      <c r="B15" s="1311"/>
      <c r="C15" s="8"/>
      <c r="D15" s="2">
        <f>+'70MW-220kV Kimal'!O77</f>
        <v>0</v>
      </c>
      <c r="E15" s="2">
        <f>+'70MW-220kV Miraje'!O77</f>
        <v>0</v>
      </c>
      <c r="F15" s="2">
        <f>+'70MW-220kV Parinas'!O77</f>
        <v>0</v>
      </c>
      <c r="G15" s="2">
        <f>+'70MW-220kV Illapa'!O77</f>
        <v>0</v>
      </c>
      <c r="H15" s="2">
        <f>+'70MW-220kV Nueva Cardones'!O77</f>
        <v>0</v>
      </c>
      <c r="I15" s="2">
        <f>+'70MW-220kV Nueva Lagunas'!O77</f>
        <v>0</v>
      </c>
      <c r="L15">
        <v>14</v>
      </c>
      <c r="M15">
        <v>5</v>
      </c>
    </row>
    <row r="16" spans="1:13" hidden="1" x14ac:dyDescent="0.25">
      <c r="A16" s="1324"/>
      <c r="B16" s="1324"/>
      <c r="C16" s="8"/>
      <c r="D16" s="2">
        <f>+'70MW-220kV Kimal'!O78</f>
        <v>0</v>
      </c>
      <c r="E16" s="2">
        <f>+'70MW-220kV Miraje'!O78</f>
        <v>0</v>
      </c>
      <c r="F16" s="2">
        <f>+'70MW-220kV Parinas'!O78</f>
        <v>0</v>
      </c>
      <c r="G16" s="2">
        <f>+'70MW-220kV Illapa'!O78</f>
        <v>0</v>
      </c>
      <c r="H16" s="2">
        <f>+'70MW-220kV Nueva Cardones'!O78</f>
        <v>0</v>
      </c>
      <c r="I16" s="2">
        <f>+'70MW-220kV Nueva Lagunas'!O78</f>
        <v>0</v>
      </c>
      <c r="L16">
        <v>15</v>
      </c>
      <c r="M16">
        <v>5</v>
      </c>
    </row>
    <row r="17" spans="1:9" hidden="1" x14ac:dyDescent="0.25">
      <c r="A17" s="1325"/>
      <c r="B17" s="1325"/>
      <c r="C17" s="8"/>
      <c r="D17" s="2"/>
      <c r="E17" s="2"/>
      <c r="F17" s="2"/>
      <c r="G17" s="2"/>
      <c r="H17" s="2"/>
      <c r="I17" s="2"/>
    </row>
    <row r="18" spans="1:9" hidden="1" x14ac:dyDescent="0.25">
      <c r="A18" s="1326"/>
      <c r="B18" s="1326"/>
      <c r="C18" s="8"/>
      <c r="D18" s="2">
        <f>+'70MW-220kV Kimal'!O80</f>
        <v>0</v>
      </c>
      <c r="E18" s="2">
        <f>+'70MW-220kV Miraje'!O80</f>
        <v>0</v>
      </c>
      <c r="F18" s="2">
        <f>+'70MW-220kV Parinas'!O80</f>
        <v>0</v>
      </c>
      <c r="G18" s="2">
        <f>+'70MW-220kV Illapa'!O80</f>
        <v>0</v>
      </c>
      <c r="H18" s="2">
        <f>+'70MW-220kV Nueva Cardones'!O80</f>
        <v>0</v>
      </c>
      <c r="I18" s="2">
        <f>+'70MW-220kV Nueva Lagunas'!O80</f>
        <v>0</v>
      </c>
    </row>
    <row r="19" spans="1:9" x14ac:dyDescent="0.25">
      <c r="A19" s="1320"/>
      <c r="B19" s="1320"/>
      <c r="C19" s="8"/>
      <c r="D19" s="2">
        <f>+'70MW-220kV Kimal'!O81</f>
        <v>0</v>
      </c>
      <c r="E19" s="2">
        <f>+'70MW-220kV Miraje'!O81</f>
        <v>0</v>
      </c>
      <c r="F19" s="2">
        <f>+'70MW-220kV Parinas'!O81</f>
        <v>0</v>
      </c>
      <c r="G19" s="2">
        <f>+'70MW-220kV Illapa'!O81</f>
        <v>0</v>
      </c>
      <c r="H19" s="2">
        <f>+'70MW-220kV Nueva Cardones'!O81</f>
        <v>0</v>
      </c>
      <c r="I19" s="2">
        <f>+'70MW-220kV Nueva Lagunas'!O81</f>
        <v>0</v>
      </c>
    </row>
    <row r="20" spans="1:9" x14ac:dyDescent="0.25">
      <c r="A20" s="1327" t="s">
        <v>451</v>
      </c>
      <c r="B20" s="1327"/>
      <c r="C20" s="1300"/>
      <c r="D20" s="2">
        <f>+'70MW-220kV Kimal'!O82</f>
        <v>0</v>
      </c>
      <c r="E20" s="2">
        <f>+'70MW-220kV Miraje'!O82</f>
        <v>0</v>
      </c>
      <c r="F20" s="2">
        <f>+'70MW-220kV Parinas'!O82</f>
        <v>0</v>
      </c>
      <c r="G20" s="2">
        <f>+'70MW-220kV Illapa'!O82</f>
        <v>0</v>
      </c>
      <c r="H20" s="2">
        <f>+'70MW-220kV Nueva Cardones'!O82</f>
        <v>0</v>
      </c>
      <c r="I20" s="2">
        <f>+'70MW-220kV Nueva Lagunas'!O82</f>
        <v>0</v>
      </c>
    </row>
    <row r="21" spans="1:9" x14ac:dyDescent="0.25">
      <c r="A21" s="1327"/>
      <c r="B21" s="1327"/>
      <c r="C21" s="1300"/>
      <c r="D21" s="2">
        <f>+'70MW-220kV Kimal'!O83</f>
        <v>0</v>
      </c>
      <c r="E21" s="2">
        <f>+'70MW-220kV Miraje'!O83</f>
        <v>0</v>
      </c>
      <c r="F21" s="2">
        <f>+'70MW-220kV Parinas'!O83</f>
        <v>0</v>
      </c>
      <c r="G21" s="2">
        <f>+'70MW-220kV Illapa'!O83</f>
        <v>0</v>
      </c>
      <c r="H21" s="2">
        <f>+'70MW-220kV Nueva Cardones'!O83</f>
        <v>0</v>
      </c>
      <c r="I21" s="2">
        <f>+'70MW-220kV Nueva Lagunas'!O83</f>
        <v>0</v>
      </c>
    </row>
    <row r="22" spans="1:9" x14ac:dyDescent="0.25">
      <c r="A22" s="1320" t="s">
        <v>557</v>
      </c>
      <c r="B22" s="1321">
        <v>5</v>
      </c>
      <c r="C22" s="8">
        <f t="shared" ref="C22:C30" si="1">+VLOOKUP(B22,$L$2:$M$16,2,FALSE)</f>
        <v>40</v>
      </c>
      <c r="D22" s="2">
        <f>+'70MW-220kV Kimal'!O84</f>
        <v>354623.64644827269</v>
      </c>
      <c r="E22" s="2">
        <f>+'70MW-220kV Miraje'!O84</f>
        <v>354841.27371757134</v>
      </c>
      <c r="F22" s="2">
        <f>+'70MW-220kV Parinas'!O84</f>
        <v>373790.36283372645</v>
      </c>
      <c r="G22" s="2">
        <f>+'70MW-220kV Illapa'!O84</f>
        <v>349119.0231092241</v>
      </c>
      <c r="H22" s="2">
        <f>+'70MW-220kV Nueva Cardones'!O84</f>
        <v>807351.34726303129</v>
      </c>
      <c r="I22" s="2">
        <f>+'70MW-220kV Nueva Lagunas'!O84</f>
        <v>349119.0231092241</v>
      </c>
    </row>
    <row r="23" spans="1:9" x14ac:dyDescent="0.25">
      <c r="A23" s="1320" t="s">
        <v>558</v>
      </c>
      <c r="B23" s="1321">
        <v>6</v>
      </c>
      <c r="C23" s="8">
        <f t="shared" si="1"/>
        <v>50</v>
      </c>
      <c r="D23" s="2">
        <f>+'70MW-220kV Kimal'!O85</f>
        <v>45915.745548563376</v>
      </c>
      <c r="E23" s="2">
        <f>+'70MW-220kV Miraje'!O85</f>
        <v>45943.923360228284</v>
      </c>
      <c r="F23" s="2">
        <f>+'70MW-220kV Parinas'!O85</f>
        <v>48397.40203529274</v>
      </c>
      <c r="G23" s="2">
        <f>+'70MW-220kV Illapa'!O85</f>
        <v>45203.021264359995</v>
      </c>
      <c r="H23" s="2">
        <f>+'70MW-220kV Nueva Cardones'!O85</f>
        <v>8283.3651135599994</v>
      </c>
      <c r="I23" s="2">
        <f>+'70MW-220kV Nueva Lagunas'!O85</f>
        <v>45203.021264359995</v>
      </c>
    </row>
    <row r="24" spans="1:9" x14ac:dyDescent="0.25">
      <c r="A24" s="1320" t="s">
        <v>559</v>
      </c>
      <c r="B24" s="1321">
        <v>6</v>
      </c>
      <c r="C24" s="8">
        <f t="shared" si="1"/>
        <v>50</v>
      </c>
      <c r="D24" s="2">
        <f>+'70MW-220kV Kimal'!O86</f>
        <v>30576</v>
      </c>
      <c r="E24" s="2">
        <f>+'70MW-220kV Miraje'!O86</f>
        <v>30576</v>
      </c>
      <c r="F24" s="2">
        <f>+'70MW-220kV Parinas'!O86</f>
        <v>30576</v>
      </c>
      <c r="G24" s="2">
        <f>+'70MW-220kV Illapa'!O86</f>
        <v>30576</v>
      </c>
      <c r="H24" s="2">
        <f>+'70MW-220kV Nueva Cardones'!O86</f>
        <v>37513</v>
      </c>
      <c r="I24" s="2">
        <f>+'70MW-220kV Nueva Lagunas'!O86</f>
        <v>30576</v>
      </c>
    </row>
    <row r="25" spans="1:9" x14ac:dyDescent="0.25">
      <c r="A25" s="1322" t="s">
        <v>85</v>
      </c>
      <c r="B25" s="1334">
        <v>8</v>
      </c>
      <c r="C25" s="8">
        <f t="shared" si="1"/>
        <v>15</v>
      </c>
      <c r="D25" s="2">
        <f>+'70MW-220kV Kimal'!O87</f>
        <v>176046.08501403878</v>
      </c>
      <c r="E25" s="2">
        <f>+'70MW-220kV Miraje'!O87</f>
        <v>176046.08501403878</v>
      </c>
      <c r="F25" s="2">
        <f>+'70MW-220kV Parinas'!O87</f>
        <v>176046.08501403878</v>
      </c>
      <c r="G25" s="2">
        <f>+'70MW-220kV Illapa'!O87</f>
        <v>176046.08501403878</v>
      </c>
      <c r="H25" s="2">
        <f>+'70MW-220kV Nueva Cardones'!O87</f>
        <v>176046.08501403878</v>
      </c>
      <c r="I25" s="2">
        <f>+'70MW-220kV Nueva Lagunas'!O87</f>
        <v>176046.08501403878</v>
      </c>
    </row>
    <row r="26" spans="1:9" x14ac:dyDescent="0.25">
      <c r="A26" s="1322" t="s">
        <v>560</v>
      </c>
      <c r="B26" s="1334">
        <v>10</v>
      </c>
      <c r="C26" s="8">
        <f t="shared" si="1"/>
        <v>40</v>
      </c>
      <c r="D26" s="2">
        <f>+'70MW-220kV Kimal'!O88</f>
        <v>6050.4776436632474</v>
      </c>
      <c r="E26" s="2">
        <f>+'70MW-220kV Miraje'!O88</f>
        <v>6050.4776436632474</v>
      </c>
      <c r="F26" s="2">
        <f>+'70MW-220kV Parinas'!O88</f>
        <v>6050.4776436632474</v>
      </c>
      <c r="G26" s="2">
        <f>+'70MW-220kV Illapa'!O88</f>
        <v>6050.4776436632474</v>
      </c>
      <c r="H26" s="2">
        <f>+'70MW-220kV Nueva Cardones'!O88</f>
        <v>6050.4776436632474</v>
      </c>
      <c r="I26" s="2">
        <f>+'70MW-220kV Nueva Lagunas'!O88</f>
        <v>6050.4776436632474</v>
      </c>
    </row>
    <row r="27" spans="1:9" x14ac:dyDescent="0.25">
      <c r="A27" s="1322" t="s">
        <v>561</v>
      </c>
      <c r="B27" s="1334">
        <v>10</v>
      </c>
      <c r="C27" s="8">
        <f t="shared" si="1"/>
        <v>40</v>
      </c>
      <c r="D27" s="2">
        <f>+'70MW-220kV Kimal'!O89</f>
        <v>5479.3125541014379</v>
      </c>
      <c r="E27" s="2">
        <f>+'70MW-220kV Miraje'!O89</f>
        <v>5479.3125541014379</v>
      </c>
      <c r="F27" s="2">
        <f>+'70MW-220kV Parinas'!O89</f>
        <v>5479.3125541014379</v>
      </c>
      <c r="G27" s="2">
        <f>+'70MW-220kV Illapa'!O89</f>
        <v>5479.3125541014379</v>
      </c>
      <c r="H27" s="2">
        <f>+'70MW-220kV Nueva Cardones'!O89</f>
        <v>2836.7664432315137</v>
      </c>
      <c r="I27" s="2">
        <f>+'70MW-220kV Nueva Lagunas'!O89</f>
        <v>5479.3125541014379</v>
      </c>
    </row>
    <row r="28" spans="1:9" x14ac:dyDescent="0.25">
      <c r="A28" s="1323" t="s">
        <v>562</v>
      </c>
      <c r="B28" s="1321">
        <v>6</v>
      </c>
      <c r="C28" s="8">
        <f t="shared" si="1"/>
        <v>50</v>
      </c>
      <c r="D28" s="2">
        <f>+'70MW-220kV Kimal'!O90</f>
        <v>130085.26933875983</v>
      </c>
      <c r="E28" s="2">
        <f>+'70MW-220kV Miraje'!O90</f>
        <v>130085.26933875983</v>
      </c>
      <c r="F28" s="2">
        <f>+'70MW-220kV Parinas'!O90</f>
        <v>130085.26933875983</v>
      </c>
      <c r="G28" s="2">
        <f>+'70MW-220kV Illapa'!O90</f>
        <v>130085.26933875983</v>
      </c>
      <c r="H28" s="2">
        <f>+'70MW-220kV Nueva Cardones'!O90</f>
        <v>48781.976002034935</v>
      </c>
      <c r="I28" s="2">
        <f>+'70MW-220kV Nueva Lagunas'!O90</f>
        <v>130085.26933875983</v>
      </c>
    </row>
    <row r="29" spans="1:9" x14ac:dyDescent="0.25">
      <c r="A29" s="1322" t="s">
        <v>447</v>
      </c>
      <c r="B29" s="1334">
        <v>9</v>
      </c>
      <c r="C29" s="8">
        <f t="shared" si="1"/>
        <v>10</v>
      </c>
      <c r="D29" s="2">
        <f>+'70MW-220kV Kimal'!O91</f>
        <v>0</v>
      </c>
      <c r="E29" s="2">
        <f>+'70MW-220kV Miraje'!O91</f>
        <v>0</v>
      </c>
      <c r="F29" s="2">
        <f>+'70MW-220kV Parinas'!O91</f>
        <v>0</v>
      </c>
      <c r="G29" s="2">
        <f>+'70MW-220kV Illapa'!O91</f>
        <v>0</v>
      </c>
      <c r="H29" s="2">
        <f>+'70MW-220kV Nueva Cardones'!O91</f>
        <v>0</v>
      </c>
      <c r="I29" s="2">
        <f>+'70MW-220kV Nueva Lagunas'!O91</f>
        <v>0</v>
      </c>
    </row>
    <row r="30" spans="1:9" x14ac:dyDescent="0.25">
      <c r="A30" s="1322" t="s">
        <v>563</v>
      </c>
      <c r="B30" s="1334">
        <v>3</v>
      </c>
      <c r="C30" s="8">
        <f t="shared" si="1"/>
        <v>50</v>
      </c>
      <c r="D30" s="2">
        <f>+'70MW-220kV Kimal'!O92</f>
        <v>118063.50317442369</v>
      </c>
      <c r="E30" s="2">
        <f>+'70MW-220kV Miraje'!O92</f>
        <v>118063.50317442369</v>
      </c>
      <c r="F30" s="2">
        <f>+'70MW-220kV Parinas'!O92</f>
        <v>118063.50317442369</v>
      </c>
      <c r="G30" s="2">
        <f>+'70MW-220kV Illapa'!O92</f>
        <v>118063.50317442369</v>
      </c>
      <c r="H30" s="2">
        <f>+'70MW-220kV Nueva Cardones'!O92</f>
        <v>26152.590300000007</v>
      </c>
      <c r="I30" s="2">
        <f>+'70MW-220kV Nueva Lagunas'!O92</f>
        <v>118063.50317442369</v>
      </c>
    </row>
    <row r="31" spans="1:9" x14ac:dyDescent="0.25">
      <c r="A31" s="1311"/>
      <c r="B31" s="1311"/>
      <c r="C31" s="1300"/>
      <c r="D31" s="2"/>
      <c r="E31" s="2"/>
      <c r="F31" s="2"/>
      <c r="G31" s="2"/>
      <c r="H31" s="2"/>
      <c r="I31" s="2"/>
    </row>
    <row r="32" spans="1:9" ht="12" hidden="1" customHeight="1" x14ac:dyDescent="0.25">
      <c r="A32" s="1311"/>
      <c r="B32" s="1311"/>
      <c r="C32" s="1300"/>
      <c r="D32" s="2"/>
      <c r="E32" s="2"/>
      <c r="F32" s="2"/>
      <c r="G32" s="2"/>
      <c r="H32" s="2"/>
      <c r="I32" s="2"/>
    </row>
    <row r="33" spans="1:9" hidden="1" x14ac:dyDescent="0.25">
      <c r="A33" s="1318"/>
      <c r="B33" s="1318"/>
      <c r="C33" s="1328"/>
      <c r="D33" s="2"/>
      <c r="E33" s="2"/>
      <c r="F33" s="2"/>
      <c r="G33" s="2"/>
      <c r="H33" s="2"/>
      <c r="I33" s="2"/>
    </row>
    <row r="34" spans="1:9" hidden="1" x14ac:dyDescent="0.25">
      <c r="A34" s="1311"/>
      <c r="B34" s="1311"/>
      <c r="C34" s="1300"/>
      <c r="D34" s="2"/>
      <c r="E34" s="2"/>
      <c r="F34" s="2"/>
      <c r="G34" s="2"/>
      <c r="H34" s="2"/>
      <c r="I34" s="2"/>
    </row>
    <row r="35" spans="1:9" x14ac:dyDescent="0.25">
      <c r="A35" s="1310" t="s">
        <v>283</v>
      </c>
      <c r="B35" s="1310"/>
      <c r="C35" s="1328"/>
      <c r="D35" s="2"/>
      <c r="E35" s="2"/>
      <c r="F35" s="2"/>
      <c r="G35" s="2"/>
      <c r="H35" s="2"/>
      <c r="I35" s="2"/>
    </row>
    <row r="36" spans="1:9" x14ac:dyDescent="0.25">
      <c r="A36" s="1310"/>
      <c r="B36" s="1310"/>
      <c r="C36" s="1328"/>
      <c r="D36" s="2"/>
      <c r="E36" s="2"/>
      <c r="F36" s="2"/>
      <c r="G36" s="2"/>
      <c r="H36" s="2"/>
      <c r="I36" s="2"/>
    </row>
    <row r="37" spans="1:9" x14ac:dyDescent="0.25">
      <c r="A37" s="1299" t="s">
        <v>285</v>
      </c>
      <c r="B37" s="1299"/>
      <c r="C37" s="1329"/>
      <c r="D37" s="2">
        <f>+'70MW-220kV Kimal'!O99</f>
        <v>0</v>
      </c>
      <c r="E37" s="2">
        <f>+'70MW-220kV Miraje'!O99</f>
        <v>0</v>
      </c>
      <c r="F37" s="2">
        <f>+'70MW-220kV Parinas'!O99</f>
        <v>0</v>
      </c>
      <c r="G37" s="2">
        <f>+'70MW-220kV Illapa'!O99</f>
        <v>0</v>
      </c>
      <c r="H37" s="2">
        <f>+'70MW-220kV Nueva Cardones'!O99</f>
        <v>0</v>
      </c>
      <c r="I37" s="2">
        <f>+'70MW-220kV Nueva Lagunas'!O99</f>
        <v>0</v>
      </c>
    </row>
    <row r="38" spans="1:9" x14ac:dyDescent="0.25">
      <c r="A38" s="1311" t="s">
        <v>457</v>
      </c>
      <c r="B38" s="1301"/>
      <c r="C38" s="8"/>
      <c r="D38" s="2">
        <f>+'70MW-220kV Kimal'!O100</f>
        <v>6219.4617063548085</v>
      </c>
      <c r="E38" s="2">
        <f>+'70MW-220kV Miraje'!O100</f>
        <v>6219.4617063548085</v>
      </c>
      <c r="F38" s="2">
        <f>+'70MW-220kV Parinas'!O100</f>
        <v>4139.9042442694736</v>
      </c>
      <c r="G38" s="2">
        <f>+'70MW-220kV Illapa'!O100</f>
        <v>4139.9042442694736</v>
      </c>
      <c r="H38" s="2">
        <f>+'70MW-220kV Nueva Cardones'!O100</f>
        <v>936.52126583633299</v>
      </c>
      <c r="I38" s="2">
        <f>+'70MW-220kV Nueva Lagunas'!O100</f>
        <v>3709.6136806335694</v>
      </c>
    </row>
    <row r="39" spans="1:9" x14ac:dyDescent="0.25">
      <c r="A39" s="1311" t="s">
        <v>404</v>
      </c>
      <c r="B39" s="1311"/>
      <c r="C39" s="1300"/>
      <c r="D39" s="2">
        <f>+'70MW-220kV Kimal'!O101</f>
        <v>331911.12541390077</v>
      </c>
      <c r="E39" s="2">
        <f>+'70MW-220kV Miraje'!O101</f>
        <v>331911.12541390077</v>
      </c>
      <c r="F39" s="2">
        <f>+'70MW-220kV Parinas'!O101</f>
        <v>331911.12541390077</v>
      </c>
      <c r="G39" s="2">
        <f>+'70MW-220kV Illapa'!O101</f>
        <v>311402.90033719421</v>
      </c>
      <c r="H39" s="2">
        <f>+'70MW-220kV Nueva Cardones'!O101</f>
        <v>311402.90033719421</v>
      </c>
      <c r="I39" s="2">
        <f>+'70MW-220kV Nueva Lagunas'!O101</f>
        <v>306666.59773422481</v>
      </c>
    </row>
    <row r="40" spans="1:9" x14ac:dyDescent="0.25">
      <c r="A40" s="1311" t="s">
        <v>405</v>
      </c>
      <c r="B40" s="1335">
        <v>10</v>
      </c>
      <c r="C40" s="8">
        <f>+VLOOKUP(B40,$L$2:$M$16,2,FALSE)</f>
        <v>40</v>
      </c>
      <c r="D40" s="2">
        <f>+'70MW-220kV Kimal'!O102</f>
        <v>229981.85082644617</v>
      </c>
      <c r="E40" s="2">
        <f>+'70MW-220kV Miraje'!O102</f>
        <v>229981.85082644617</v>
      </c>
      <c r="F40" s="2">
        <f>+'70MW-220kV Parinas'!O102</f>
        <v>229981.85082644617</v>
      </c>
      <c r="G40" s="2">
        <f>+'70MW-220kV Illapa'!O102</f>
        <v>215771.6626189111</v>
      </c>
      <c r="H40" s="2">
        <f>+'70MW-220kV Nueva Cardones'!O102</f>
        <v>189993.65365017075</v>
      </c>
      <c r="I40" s="2">
        <f>+'70MW-220kV Nueva Lagunas'!O102</f>
        <v>212489.86952641781</v>
      </c>
    </row>
    <row r="41" spans="1:9" x14ac:dyDescent="0.25">
      <c r="A41" s="1311" t="s">
        <v>406</v>
      </c>
      <c r="B41" s="1335">
        <v>10</v>
      </c>
      <c r="C41" s="8">
        <f>+VLOOKUP(B41,$L$2:$M$16,2,FALSE)</f>
        <v>40</v>
      </c>
      <c r="D41" s="2">
        <f>+'70MW-220kV Kimal'!O103</f>
        <v>60347.477347981963</v>
      </c>
      <c r="E41" s="2">
        <f>+'70MW-220kV Miraje'!O103</f>
        <v>60347.477347981963</v>
      </c>
      <c r="F41" s="2">
        <f>+'70MW-220kV Parinas'!O103</f>
        <v>60347.477347981963</v>
      </c>
      <c r="G41" s="2">
        <f>+'70MW-220kV Illapa'!O103</f>
        <v>56618.709152217132</v>
      </c>
      <c r="H41" s="2">
        <f>+'70MW-220kV Nueva Cardones'!O103</f>
        <v>56618.709152217132</v>
      </c>
      <c r="I41" s="2">
        <f>+'70MW-220kV Nueva Lagunas'!O103</f>
        <v>55757.563224404519</v>
      </c>
    </row>
    <row r="42" spans="1:9" x14ac:dyDescent="0.25">
      <c r="A42" s="1312" t="s">
        <v>407</v>
      </c>
      <c r="B42" s="1329">
        <v>10</v>
      </c>
      <c r="C42" s="8">
        <f>+VLOOKUP(B42,$L$2:$M$16,2,FALSE)</f>
        <v>40</v>
      </c>
      <c r="D42" s="2">
        <f>+'70MW-220kV Kimal'!O104</f>
        <v>4532.8898446977009</v>
      </c>
      <c r="E42" s="2">
        <f>+'70MW-220kV Miraje'!O104</f>
        <v>4532.8898446977009</v>
      </c>
      <c r="F42" s="2">
        <f>+'70MW-220kV Parinas'!O104</f>
        <v>4532.8898446977009</v>
      </c>
      <c r="G42" s="2">
        <f>+'70MW-220kV Illapa'!O104</f>
        <v>4252.8102750024918</v>
      </c>
      <c r="H42" s="2">
        <f>+'70MW-220kV Nueva Cardones'!O104</f>
        <v>3430.5329439212501</v>
      </c>
      <c r="I42" s="2">
        <f>+'70MW-220kV Nueva Lagunas'!O104</f>
        <v>4188.1268813872803</v>
      </c>
    </row>
    <row r="43" spans="1:9" x14ac:dyDescent="0.25">
      <c r="A43" s="1310"/>
      <c r="B43" s="1310"/>
      <c r="C43" s="1328"/>
      <c r="D43" s="2"/>
      <c r="E43" s="2"/>
      <c r="F43" s="2"/>
      <c r="G43" s="2"/>
      <c r="H43" s="2"/>
      <c r="I43" s="2"/>
    </row>
    <row r="44" spans="1:9" x14ac:dyDescent="0.25">
      <c r="A44" s="1312"/>
      <c r="B44" s="1312"/>
      <c r="C44" s="1329"/>
      <c r="D44" s="2">
        <f>+'70MW-220kV Kimal'!O106</f>
        <v>0</v>
      </c>
      <c r="E44" s="2">
        <f>+'70MW-220kV Miraje'!O106</f>
        <v>0</v>
      </c>
      <c r="F44" s="2">
        <f>+'70MW-220kV Parinas'!O106</f>
        <v>0</v>
      </c>
      <c r="G44" s="2">
        <f>+'70MW-220kV Illapa'!O106</f>
        <v>0</v>
      </c>
      <c r="H44" s="2">
        <f>+'70MW-220kV Nueva Cardones'!O106</f>
        <v>0</v>
      </c>
      <c r="I44" s="2">
        <f>+'70MW-220kV Nueva Lagunas'!O106</f>
        <v>0</v>
      </c>
    </row>
    <row r="45" spans="1:9" x14ac:dyDescent="0.25">
      <c r="A45" s="1313" t="s">
        <v>287</v>
      </c>
      <c r="B45" s="1313"/>
      <c r="C45" s="1300"/>
      <c r="D45" s="2">
        <f>+'70MW-220kV Kimal'!O107</f>
        <v>0</v>
      </c>
      <c r="E45" s="2">
        <f>+'70MW-220kV Miraje'!O107</f>
        <v>0</v>
      </c>
      <c r="F45" s="2">
        <f>+'70MW-220kV Parinas'!O107</f>
        <v>0</v>
      </c>
      <c r="G45" s="2">
        <f>+'70MW-220kV Illapa'!O107</f>
        <v>0</v>
      </c>
      <c r="H45" s="2">
        <f>+'70MW-220kV Nueva Cardones'!O107</f>
        <v>0</v>
      </c>
      <c r="I45" s="2">
        <f>+'70MW-220kV Nueva Lagunas'!O107</f>
        <v>0</v>
      </c>
    </row>
    <row r="46" spans="1:9" x14ac:dyDescent="0.25">
      <c r="A46" s="1323" t="s">
        <v>565</v>
      </c>
      <c r="B46" s="1321">
        <v>5</v>
      </c>
      <c r="C46" s="8">
        <f t="shared" ref="C46:C54" si="2">+VLOOKUP(B46,$L$2:$M$16,2,FALSE)</f>
        <v>40</v>
      </c>
      <c r="D46" s="2">
        <f>+'70MW-220kV Kimal'!O108</f>
        <v>160365.23416264431</v>
      </c>
      <c r="E46" s="2">
        <f>+'70MW-220kV Miraje'!O108</f>
        <v>160365.23416264431</v>
      </c>
      <c r="F46" s="2">
        <f>+'70MW-220kV Parinas'!O108</f>
        <v>160365.23416264431</v>
      </c>
      <c r="G46" s="2">
        <f>+'70MW-220kV Illapa'!O108</f>
        <v>150456.5385364129</v>
      </c>
      <c r="H46" s="2">
        <f>+'70MW-220kV Nueva Cardones'!O108</f>
        <v>136332.03978509959</v>
      </c>
      <c r="I46" s="2">
        <f>+'70MW-220kV Nueva Lagunas'!O108</f>
        <v>148168.16005845991</v>
      </c>
    </row>
    <row r="47" spans="1:9" x14ac:dyDescent="0.25">
      <c r="A47" s="1320" t="s">
        <v>566</v>
      </c>
      <c r="B47" s="1321">
        <v>3</v>
      </c>
      <c r="C47" s="8">
        <f t="shared" si="2"/>
        <v>50</v>
      </c>
      <c r="D47" s="2">
        <f>+'70MW-220kV Kimal'!O109</f>
        <v>115026.26153701112</v>
      </c>
      <c r="E47" s="2">
        <f>+'70MW-220kV Miraje'!O109</f>
        <v>115026.26153701112</v>
      </c>
      <c r="F47" s="2">
        <f>+'70MW-220kV Parinas'!O109</f>
        <v>115026.26153701112</v>
      </c>
      <c r="G47" s="2">
        <f>+'70MW-220kV Illapa'!O109</f>
        <v>107918.98407413177</v>
      </c>
      <c r="H47" s="2">
        <f>+'70MW-220kV Nueva Cardones'!O109</f>
        <v>41668.968428181768</v>
      </c>
      <c r="I47" s="2">
        <f>+'70MW-220kV Nueva Lagunas'!O109</f>
        <v>106277.58328876128</v>
      </c>
    </row>
    <row r="48" spans="1:9" x14ac:dyDescent="0.25">
      <c r="A48" s="1320" t="s">
        <v>567</v>
      </c>
      <c r="B48" s="1321">
        <v>6</v>
      </c>
      <c r="C48" s="8">
        <f t="shared" si="2"/>
        <v>50</v>
      </c>
      <c r="D48" s="2">
        <f>+'70MW-220kV Kimal'!O110</f>
        <v>82081.089447009479</v>
      </c>
      <c r="E48" s="2">
        <f>+'70MW-220kV Miraje'!O110</f>
        <v>82081.089447009479</v>
      </c>
      <c r="F48" s="2">
        <f>+'70MW-220kV Parinas'!O110</f>
        <v>82081.089447009479</v>
      </c>
      <c r="G48" s="2">
        <f>+'70MW-220kV Illapa'!O110</f>
        <v>77009.43824875154</v>
      </c>
      <c r="H48" s="2">
        <f>+'70MW-220kV Nueva Cardones'!O110</f>
        <v>41150.300221677702</v>
      </c>
      <c r="I48" s="2">
        <f>+'70MW-220kV Nueva Lagunas'!O110</f>
        <v>75838.158204680585</v>
      </c>
    </row>
    <row r="49" spans="1:9" x14ac:dyDescent="0.25">
      <c r="A49" s="1320" t="s">
        <v>469</v>
      </c>
      <c r="B49" s="1321">
        <v>2</v>
      </c>
      <c r="C49" s="8">
        <f t="shared" si="2"/>
        <v>50</v>
      </c>
      <c r="D49" s="2">
        <f>+'70MW-220kV Kimal'!O111</f>
        <v>328867.18872715393</v>
      </c>
      <c r="E49" s="2">
        <f>+'70MW-220kV Miraje'!O111</f>
        <v>328867.18872715393</v>
      </c>
      <c r="F49" s="2">
        <f>+'70MW-220kV Parinas'!O111</f>
        <v>328867.18872715393</v>
      </c>
      <c r="G49" s="2">
        <f>+'70MW-220kV Illapa'!O111</f>
        <v>308547.04333175725</v>
      </c>
      <c r="H49" s="2">
        <f>+'70MW-220kV Nueva Cardones'!O111</f>
        <v>124025.20220230521</v>
      </c>
      <c r="I49" s="2">
        <f>+'70MW-220kV Nueva Lagunas'!O111</f>
        <v>303854.177071076</v>
      </c>
    </row>
    <row r="50" spans="1:9" x14ac:dyDescent="0.25">
      <c r="A50" s="1320" t="s">
        <v>462</v>
      </c>
      <c r="B50" s="1321">
        <v>2</v>
      </c>
      <c r="C50" s="8">
        <f t="shared" si="2"/>
        <v>50</v>
      </c>
      <c r="D50" s="2">
        <f>+'70MW-220kV Kimal'!O112</f>
        <v>18659.140382092912</v>
      </c>
      <c r="E50" s="2">
        <f>+'70MW-220kV Miraje'!O112</f>
        <v>18659.140382092912</v>
      </c>
      <c r="F50" s="2">
        <f>+'70MW-220kV Parinas'!O112</f>
        <v>18659.140382092912</v>
      </c>
      <c r="G50" s="2">
        <f>+'70MW-220kV Illapa'!O112</f>
        <v>17506.223768596956</v>
      </c>
      <c r="H50" s="2">
        <f>+'70MW-220kV Nueva Cardones'!O112</f>
        <v>15364.666100424682</v>
      </c>
      <c r="I50" s="2">
        <f>+'70MW-220kV Nueva Lagunas'!O112</f>
        <v>17239.961723145268</v>
      </c>
    </row>
    <row r="51" spans="1:9" x14ac:dyDescent="0.25">
      <c r="A51" s="1320" t="s">
        <v>568</v>
      </c>
      <c r="B51" s="1321">
        <v>6</v>
      </c>
      <c r="C51" s="8">
        <f t="shared" si="2"/>
        <v>50</v>
      </c>
      <c r="D51" s="2">
        <f>+'70MW-220kV Kimal'!O113</f>
        <v>21932.694770684753</v>
      </c>
      <c r="E51" s="2">
        <f>+'70MW-220kV Miraje'!O113</f>
        <v>21932.694770684753</v>
      </c>
      <c r="F51" s="2">
        <f>+'70MW-220kV Parinas'!O113</f>
        <v>21932.694770684753</v>
      </c>
      <c r="G51" s="2">
        <f>+'70MW-220kV Illapa'!O113</f>
        <v>20577.510787818872</v>
      </c>
      <c r="H51" s="2">
        <f>+'70MW-220kV Nueva Cardones'!O113</f>
        <v>12003.547959561007</v>
      </c>
      <c r="I51" s="2">
        <f>+'70MW-220kV Nueva Lagunas'!O113</f>
        <v>20264.535803316659</v>
      </c>
    </row>
    <row r="52" spans="1:9" x14ac:dyDescent="0.25">
      <c r="A52" s="1320" t="s">
        <v>569</v>
      </c>
      <c r="B52" s="1321">
        <v>8</v>
      </c>
      <c r="C52" s="8">
        <f t="shared" si="2"/>
        <v>15</v>
      </c>
      <c r="D52" s="2">
        <f>+'70MW-220kV Kimal'!O114</f>
        <v>73157.181327275539</v>
      </c>
      <c r="E52" s="2">
        <f>+'70MW-220kV Miraje'!O114</f>
        <v>73157.181327275539</v>
      </c>
      <c r="F52" s="2">
        <f>+'70MW-220kV Parinas'!O114</f>
        <v>73157.181327275539</v>
      </c>
      <c r="G52" s="2">
        <f>+'70MW-220kV Illapa'!O114</f>
        <v>68636.923264921454</v>
      </c>
      <c r="H52" s="2">
        <f>+'70MW-220kV Nueva Cardones'!O114</f>
        <v>68636.923264921454</v>
      </c>
      <c r="I52" s="2">
        <f>+'70MW-220kV Nueva Lagunas'!O114</f>
        <v>67592.985530342077</v>
      </c>
    </row>
    <row r="53" spans="1:9" x14ac:dyDescent="0.25">
      <c r="A53" s="1320" t="s">
        <v>570</v>
      </c>
      <c r="B53" s="1321">
        <v>10</v>
      </c>
      <c r="C53" s="8">
        <f t="shared" si="2"/>
        <v>40</v>
      </c>
      <c r="D53" s="2">
        <f>+'70MW-220kV Kimal'!O115</f>
        <v>5833.4853520570223</v>
      </c>
      <c r="E53" s="2">
        <f>+'70MW-220kV Miraje'!O115</f>
        <v>5833.4853520570223</v>
      </c>
      <c r="F53" s="2">
        <f>+'70MW-220kV Parinas'!O115</f>
        <v>5833.4853520570223</v>
      </c>
      <c r="G53" s="2">
        <f>+'70MW-220kV Illapa'!O115</f>
        <v>5473.0441935014915</v>
      </c>
      <c r="H53" s="2">
        <f>+'70MW-220kV Nueva Cardones'!O115</f>
        <v>5473.0441935014915</v>
      </c>
      <c r="I53" s="2">
        <f>+'70MW-220kV Nueva Lagunas'!O115</f>
        <v>5389.8015729871076</v>
      </c>
    </row>
    <row r="54" spans="1:9" x14ac:dyDescent="0.25">
      <c r="A54" s="1324" t="s">
        <v>571</v>
      </c>
      <c r="B54" s="1336">
        <v>6</v>
      </c>
      <c r="C54" s="8">
        <f t="shared" si="2"/>
        <v>50</v>
      </c>
      <c r="D54" s="2">
        <f>+'70MW-220kV Kimal'!O116</f>
        <v>82648.375539968518</v>
      </c>
      <c r="E54" s="2">
        <f>+'70MW-220kV Miraje'!O116</f>
        <v>82648.375539968518</v>
      </c>
      <c r="F54" s="2">
        <f>+'70MW-220kV Parinas'!O116</f>
        <v>82648.375539968518</v>
      </c>
      <c r="G54" s="2">
        <f>+'70MW-220kV Illapa'!O116</f>
        <v>77541.672696898182</v>
      </c>
      <c r="H54" s="2">
        <f>+'70MW-220kV Nueva Cardones'!O116</f>
        <v>80418.408705035254</v>
      </c>
      <c r="I54" s="2">
        <f>+'70MW-220kV Nueva Lagunas'!O116</f>
        <v>76362.297598479898</v>
      </c>
    </row>
    <row r="55" spans="1:9" x14ac:dyDescent="0.25">
      <c r="A55" s="1324" t="s">
        <v>423</v>
      </c>
      <c r="B55" s="1324"/>
      <c r="C55" s="1321"/>
      <c r="D55" s="2">
        <f>+'70MW-220kV Kimal'!O117</f>
        <v>70302.111367012258</v>
      </c>
      <c r="E55" s="2">
        <f>+'70MW-220kV Miraje'!O117</f>
        <v>70302.111367012258</v>
      </c>
      <c r="F55" s="2">
        <f>+'70MW-220kV Parinas'!O117</f>
        <v>70302.111367012258</v>
      </c>
      <c r="G55" s="2">
        <f>+'70MW-220kV Illapa'!O117</f>
        <v>65958.26323150775</v>
      </c>
      <c r="H55" s="2">
        <f>+'70MW-220kV Nueva Cardones'!O117</f>
        <v>65958.26323150775</v>
      </c>
      <c r="I55" s="2">
        <f>+'70MW-220kV Nueva Lagunas'!O117</f>
        <v>64955.066750381658</v>
      </c>
    </row>
    <row r="56" spans="1:9" x14ac:dyDescent="0.25">
      <c r="A56" s="1330" t="s">
        <v>424</v>
      </c>
      <c r="B56" s="1311"/>
      <c r="C56" s="1300"/>
      <c r="D56" s="2">
        <f>+'70MW-220kV Kimal'!O118</f>
        <v>8294.1968215088073</v>
      </c>
      <c r="E56" s="2">
        <f>+'70MW-220kV Miraje'!O118</f>
        <v>8430.9143515336782</v>
      </c>
      <c r="F56" s="2">
        <f>+'70MW-220kV Parinas'!O118</f>
        <v>14628.775712661138</v>
      </c>
      <c r="G56" s="2">
        <f>+'70MW-220kV Illapa'!O118</f>
        <v>36813.4859531166</v>
      </c>
      <c r="H56" s="2">
        <f>+'70MW-220kV Nueva Cardones'!O118</f>
        <v>25658.735939195529</v>
      </c>
      <c r="I56" s="2">
        <f>+'70MW-220kV Nueva Lagunas'!O118</f>
        <v>11031.864156949034</v>
      </c>
    </row>
    <row r="57" spans="1:9" x14ac:dyDescent="0.25">
      <c r="A57" s="1310"/>
      <c r="B57" s="1310"/>
      <c r="C57" s="1328"/>
      <c r="D57" s="2"/>
      <c r="E57" s="2"/>
      <c r="F57" s="2"/>
      <c r="G57" s="2"/>
      <c r="H57" s="2"/>
      <c r="I57" s="2"/>
    </row>
    <row r="58" spans="1:9" x14ac:dyDescent="0.25">
      <c r="A58" s="1313" t="s">
        <v>273</v>
      </c>
      <c r="B58" s="1313"/>
      <c r="C58" s="1300"/>
      <c r="D58" s="2">
        <f>+'70MW-220kV Kimal'!O120</f>
        <v>0</v>
      </c>
      <c r="E58" s="2">
        <f>+'70MW-220kV Miraje'!O120</f>
        <v>0</v>
      </c>
      <c r="F58" s="2">
        <f>+'70MW-220kV Parinas'!O120</f>
        <v>0</v>
      </c>
      <c r="G58" s="2">
        <f>+'70MW-220kV Illapa'!O120</f>
        <v>0</v>
      </c>
      <c r="H58" s="2">
        <f>+'70MW-220kV Nueva Cardones'!O120</f>
        <v>0</v>
      </c>
      <c r="I58" s="2">
        <f>+'70MW-220kV Nueva Lagunas'!O120</f>
        <v>0</v>
      </c>
    </row>
    <row r="59" spans="1:9" x14ac:dyDescent="0.25">
      <c r="A59" s="1312" t="s">
        <v>472</v>
      </c>
      <c r="B59" s="1312"/>
      <c r="C59" s="1329"/>
      <c r="D59" s="2">
        <f>+'70MW-220kV Kimal'!O121</f>
        <v>170248.62430984573</v>
      </c>
      <c r="E59" s="2">
        <f>+'70MW-220kV Miraje'!O121</f>
        <v>170248.62430984573</v>
      </c>
      <c r="F59" s="2">
        <f>+'70MW-220kV Parinas'!O121</f>
        <v>170248.62430984573</v>
      </c>
      <c r="G59" s="2">
        <f>+'70MW-220kV Illapa'!O121</f>
        <v>170248.62430984573</v>
      </c>
      <c r="H59" s="2">
        <f>+'70MW-220kV Nueva Cardones'!O121</f>
        <v>170248.62430984573</v>
      </c>
      <c r="I59" s="2">
        <f>+'70MW-220kV Nueva Lagunas'!O121</f>
        <v>170248.62430984573</v>
      </c>
    </row>
    <row r="60" spans="1:9" x14ac:dyDescent="0.25">
      <c r="A60" s="1312"/>
      <c r="B60" s="1312"/>
      <c r="C60" s="1329"/>
      <c r="D60" s="2">
        <f>+'70MW-220kV Kimal'!O122</f>
        <v>0</v>
      </c>
      <c r="E60" s="2">
        <f>+'70MW-220kV Miraje'!O122</f>
        <v>0</v>
      </c>
      <c r="F60" s="2">
        <f>+'70MW-220kV Parinas'!O122</f>
        <v>0</v>
      </c>
      <c r="G60" s="2">
        <f>+'70MW-220kV Illapa'!O122</f>
        <v>0</v>
      </c>
      <c r="H60" s="2">
        <f>+'70MW-220kV Nueva Cardones'!O122</f>
        <v>0</v>
      </c>
      <c r="I60" s="2">
        <f>+'70MW-220kV Nueva Lagunas'!O122</f>
        <v>0</v>
      </c>
    </row>
    <row r="61" spans="1:9" x14ac:dyDescent="0.25">
      <c r="A61" s="1310"/>
      <c r="B61" s="1310"/>
      <c r="C61" s="1328"/>
      <c r="D61" s="2"/>
      <c r="E61" s="2"/>
      <c r="F61" s="2"/>
      <c r="G61" s="2"/>
      <c r="H61" s="2"/>
      <c r="I61" s="2"/>
    </row>
    <row r="62" spans="1:9" x14ac:dyDescent="0.25">
      <c r="A62" s="1310" t="s">
        <v>643</v>
      </c>
      <c r="B62" s="1310"/>
      <c r="C62" s="1328"/>
      <c r="D62" s="1331">
        <f t="shared" ref="D62:I62" si="3">+(SUMPRODUCT($C$5:$C$14,D5:D14)+SUMPRODUCT($C$22:$C$30,D22:D30)+SUMPRODUCT($C$40:$C$42,D40:D42)+SUMPRODUCT($C$46:$C$54,D46:D54))/SUM(D5:D14,D22:D30,D40:D42,D46:D54)</f>
        <v>41.339659705175066</v>
      </c>
      <c r="E62" s="1331">
        <f t="shared" si="3"/>
        <v>41.339295825269296</v>
      </c>
      <c r="F62" s="1331">
        <f t="shared" si="3"/>
        <v>41.308523887395225</v>
      </c>
      <c r="G62" s="1331">
        <f t="shared" si="3"/>
        <v>41.305141964294258</v>
      </c>
      <c r="H62" s="1331">
        <f t="shared" si="3"/>
        <v>40.157748671769667</v>
      </c>
      <c r="I62" s="1331">
        <f t="shared" si="3"/>
        <v>41.294814329581243</v>
      </c>
    </row>
    <row r="63" spans="1:9" x14ac:dyDescent="0.25">
      <c r="A63" s="1310" t="s">
        <v>644</v>
      </c>
      <c r="B63" s="1337">
        <f>+AVERAGE(D62:I62)</f>
        <v>41.124197397247464</v>
      </c>
      <c r="C63" s="1328"/>
      <c r="D63" s="2"/>
      <c r="E63" s="2"/>
      <c r="F63" s="2"/>
      <c r="G63" s="2"/>
      <c r="H63" s="2"/>
      <c r="I63" s="2"/>
    </row>
    <row r="64" spans="1:9" x14ac:dyDescent="0.25">
      <c r="A64" s="1301"/>
      <c r="B64" s="1301"/>
      <c r="C64" s="1300"/>
      <c r="D64" s="2">
        <f>+'70MW-220kV Kimal'!O128</f>
        <v>0</v>
      </c>
      <c r="E64" s="2">
        <f>+'70MW-220kV Miraje'!O128</f>
        <v>0</v>
      </c>
      <c r="F64" s="2">
        <f>+'70MW-220kV Parinas'!O128</f>
        <v>0</v>
      </c>
      <c r="G64" s="2">
        <f>+'70MW-220kV Illapa'!O128</f>
        <v>0</v>
      </c>
      <c r="H64" s="2">
        <f>+'70MW-220kV Nueva Cardones'!O128</f>
        <v>0</v>
      </c>
      <c r="I64" s="2">
        <f>+'70MW-220kV Nueva Lagunas'!O128</f>
        <v>0</v>
      </c>
    </row>
    <row r="65" spans="1:9" x14ac:dyDescent="0.25">
      <c r="A65" s="1301"/>
      <c r="B65" s="1301"/>
      <c r="C65" s="1300"/>
      <c r="D65" s="2">
        <f>+'70MW-220kV Kimal'!O129</f>
        <v>0</v>
      </c>
      <c r="E65" s="2">
        <f>+'70MW-220kV Miraje'!O129</f>
        <v>0</v>
      </c>
      <c r="F65" s="2">
        <f>+'70MW-220kV Parinas'!O129</f>
        <v>0</v>
      </c>
      <c r="G65" s="2">
        <f>+'70MW-220kV Illapa'!O129</f>
        <v>0</v>
      </c>
      <c r="H65" s="2">
        <f>+'70MW-220kV Nueva Cardones'!O129</f>
        <v>0</v>
      </c>
      <c r="I65" s="2">
        <f>+'70MW-220kV Nueva Lagunas'!O129</f>
        <v>0</v>
      </c>
    </row>
    <row r="66" spans="1:9" x14ac:dyDescent="0.25">
      <c r="A66" s="1319" t="s">
        <v>292</v>
      </c>
      <c r="B66" s="1319"/>
      <c r="C66" s="1300"/>
      <c r="D66" s="2">
        <f>+'70MW-220kV Kimal'!O130</f>
        <v>0</v>
      </c>
      <c r="E66" s="2">
        <f>+'70MW-220kV Miraje'!O130</f>
        <v>0</v>
      </c>
      <c r="F66" s="2">
        <f>+'70MW-220kV Parinas'!O130</f>
        <v>0</v>
      </c>
      <c r="G66" s="2">
        <f>+'70MW-220kV Illapa'!O130</f>
        <v>0</v>
      </c>
      <c r="H66" s="2">
        <f>+'70MW-220kV Nueva Cardones'!O130</f>
        <v>0</v>
      </c>
      <c r="I66" s="2">
        <f>+'70MW-220kV Nueva Lagunas'!O130</f>
        <v>0</v>
      </c>
    </row>
    <row r="67" spans="1:9" x14ac:dyDescent="0.25">
      <c r="A67" s="1319" t="s">
        <v>294</v>
      </c>
      <c r="B67" s="1319"/>
      <c r="C67" s="1300"/>
      <c r="D67" s="2">
        <f>+'70MW-220kV Kimal'!O131</f>
        <v>0</v>
      </c>
      <c r="E67" s="2">
        <f>+'70MW-220kV Miraje'!O131</f>
        <v>0</v>
      </c>
      <c r="F67" s="2">
        <f>+'70MW-220kV Parinas'!O131</f>
        <v>0</v>
      </c>
      <c r="G67" s="2">
        <f>+'70MW-220kV Illapa'!O131</f>
        <v>0</v>
      </c>
      <c r="H67" s="2">
        <f>+'70MW-220kV Nueva Cardones'!O131</f>
        <v>0</v>
      </c>
      <c r="I67" s="2">
        <f>+'70MW-220kV Nueva Lagunas'!O131</f>
        <v>0</v>
      </c>
    </row>
    <row r="68" spans="1:9" x14ac:dyDescent="0.25">
      <c r="A68" s="1301" t="s">
        <v>572</v>
      </c>
      <c r="B68" s="1301">
        <v>3</v>
      </c>
      <c r="C68" s="8">
        <f t="shared" ref="C68:C79" si="4">+VLOOKUP(B68,$L$2:$M$16,2,FALSE)</f>
        <v>50</v>
      </c>
      <c r="D68" s="2">
        <f>+'70MW-220kV Kimal'!O132</f>
        <v>0</v>
      </c>
      <c r="E68" s="2">
        <f>+'70MW-220kV Miraje'!O132</f>
        <v>0</v>
      </c>
      <c r="F68" s="2">
        <f>+'70MW-220kV Parinas'!O132</f>
        <v>0</v>
      </c>
      <c r="G68" s="2">
        <f>+'70MW-220kV Illapa'!O132</f>
        <v>0</v>
      </c>
      <c r="H68" s="2">
        <f>+'70MW-220kV Nueva Cardones'!O132</f>
        <v>0</v>
      </c>
      <c r="I68" s="2">
        <f>+'70MW-220kV Nueva Lagunas'!O132</f>
        <v>0</v>
      </c>
    </row>
    <row r="69" spans="1:9" x14ac:dyDescent="0.25">
      <c r="A69" s="1332" t="s">
        <v>573</v>
      </c>
      <c r="B69" s="1301">
        <v>3</v>
      </c>
      <c r="C69" s="8">
        <f t="shared" si="4"/>
        <v>50</v>
      </c>
      <c r="D69" s="2">
        <f>+'70MW-220kV Kimal'!O133</f>
        <v>82828.141417211125</v>
      </c>
      <c r="E69" s="2">
        <f>+'70MW-220kV Miraje'!O133</f>
        <v>82828.141417211125</v>
      </c>
      <c r="F69" s="2">
        <f>+'70MW-220kV Parinas'!O133</f>
        <v>82828.141417211125</v>
      </c>
      <c r="G69" s="2">
        <f>+'70MW-220kV Illapa'!O133</f>
        <v>82828.141417211125</v>
      </c>
      <c r="H69" s="2">
        <f>+'70MW-220kV Nueva Cardones'!O133</f>
        <v>82828.141417211125</v>
      </c>
      <c r="I69" s="2">
        <f>+'70MW-220kV Nueva Lagunas'!O133</f>
        <v>82828.141417211125</v>
      </c>
    </row>
    <row r="70" spans="1:9" x14ac:dyDescent="0.25">
      <c r="A70" s="1332" t="s">
        <v>574</v>
      </c>
      <c r="B70" s="1301">
        <v>6</v>
      </c>
      <c r="C70" s="8">
        <f t="shared" si="4"/>
        <v>50</v>
      </c>
      <c r="D70" s="2">
        <f>+'70MW-220kV Kimal'!O134</f>
        <v>7940.9631023495294</v>
      </c>
      <c r="E70" s="2">
        <f>+'70MW-220kV Miraje'!O134</f>
        <v>7945.8363535635244</v>
      </c>
      <c r="F70" s="2">
        <f>+'70MW-220kV Parinas'!O134</f>
        <v>8370.1566689220508</v>
      </c>
      <c r="G70" s="2">
        <f>+'70MW-220kV Illapa'!O134</f>
        <v>7817.7000000000007</v>
      </c>
      <c r="H70" s="2">
        <f>+'70MW-220kV Nueva Cardones'!O134</f>
        <v>7817.7000000000007</v>
      </c>
      <c r="I70" s="2">
        <f>+'70MW-220kV Nueva Lagunas'!O134</f>
        <v>7817.7000000000007</v>
      </c>
    </row>
    <row r="71" spans="1:9" x14ac:dyDescent="0.25">
      <c r="A71" s="1301" t="s">
        <v>575</v>
      </c>
      <c r="B71" s="1301">
        <v>6</v>
      </c>
      <c r="C71" s="8">
        <f t="shared" si="4"/>
        <v>50</v>
      </c>
      <c r="D71" s="2">
        <f>+'70MW-220kV Kimal'!O135</f>
        <v>1297.2850000000001</v>
      </c>
      <c r="E71" s="2">
        <f>+'70MW-220kV Miraje'!O135</f>
        <v>1297.2850000000001</v>
      </c>
      <c r="F71" s="2">
        <f>+'70MW-220kV Parinas'!O135</f>
        <v>1297.2850000000001</v>
      </c>
      <c r="G71" s="2">
        <f>+'70MW-220kV Illapa'!O135</f>
        <v>1297.2850000000001</v>
      </c>
      <c r="H71" s="2">
        <f>+'70MW-220kV Nueva Cardones'!O135</f>
        <v>1297.2850000000001</v>
      </c>
      <c r="I71" s="2">
        <f>+'70MW-220kV Nueva Lagunas'!O135</f>
        <v>1297.2850000000001</v>
      </c>
    </row>
    <row r="72" spans="1:9" x14ac:dyDescent="0.25">
      <c r="A72" s="1301" t="s">
        <v>576</v>
      </c>
      <c r="B72" s="1301">
        <v>4</v>
      </c>
      <c r="C72" s="8">
        <f t="shared" si="4"/>
        <v>30</v>
      </c>
      <c r="D72" s="2">
        <f>+'70MW-220kV Kimal'!O136</f>
        <v>648.68369999999993</v>
      </c>
      <c r="E72" s="2">
        <f>+'70MW-220kV Miraje'!O136</f>
        <v>648.68369999999993</v>
      </c>
      <c r="F72" s="2">
        <f>+'70MW-220kV Parinas'!O136</f>
        <v>648.68369999999993</v>
      </c>
      <c r="G72" s="2">
        <f>+'70MW-220kV Illapa'!O136</f>
        <v>648.68369999999993</v>
      </c>
      <c r="H72" s="2">
        <f>+'70MW-220kV Nueva Cardones'!O136</f>
        <v>648.68369999999993</v>
      </c>
      <c r="I72" s="2">
        <f>+'70MW-220kV Nueva Lagunas'!O136</f>
        <v>648.68369999999993</v>
      </c>
    </row>
    <row r="73" spans="1:9" x14ac:dyDescent="0.25">
      <c r="A73" s="1301" t="s">
        <v>577</v>
      </c>
      <c r="B73" s="1301">
        <v>4</v>
      </c>
      <c r="C73" s="8">
        <f t="shared" si="4"/>
        <v>30</v>
      </c>
      <c r="D73" s="2">
        <f>+'70MW-220kV Kimal'!O137</f>
        <v>11455.124399999999</v>
      </c>
      <c r="E73" s="2">
        <f>+'70MW-220kV Miraje'!O137</f>
        <v>11455.124399999999</v>
      </c>
      <c r="F73" s="2">
        <f>+'70MW-220kV Parinas'!O137</f>
        <v>11455.124399999999</v>
      </c>
      <c r="G73" s="2">
        <f>+'70MW-220kV Illapa'!O137</f>
        <v>11455.124399999999</v>
      </c>
      <c r="H73" s="2">
        <f>+'70MW-220kV Nueva Cardones'!O137</f>
        <v>11455.124399999999</v>
      </c>
      <c r="I73" s="2">
        <f>+'70MW-220kV Nueva Lagunas'!O137</f>
        <v>11455.124399999999</v>
      </c>
    </row>
    <row r="74" spans="1:9" x14ac:dyDescent="0.25">
      <c r="A74" s="1301" t="s">
        <v>578</v>
      </c>
      <c r="B74" s="1301">
        <v>4</v>
      </c>
      <c r="C74" s="8">
        <f t="shared" si="4"/>
        <v>30</v>
      </c>
      <c r="D74" s="2">
        <f>+'70MW-220kV Kimal'!O138</f>
        <v>2414.8060760567723</v>
      </c>
      <c r="E74" s="2">
        <f>+'70MW-220kV Miraje'!O138</f>
        <v>2416.288006710527</v>
      </c>
      <c r="F74" s="2">
        <f>+'70MW-220kV Parinas'!O138</f>
        <v>2545.3216343090385</v>
      </c>
      <c r="G74" s="2">
        <f>+'70MW-220kV Illapa'!O138</f>
        <v>2377.3224</v>
      </c>
      <c r="H74" s="2">
        <f>+'70MW-220kV Nueva Cardones'!O138</f>
        <v>2377.3224</v>
      </c>
      <c r="I74" s="2">
        <f>+'70MW-220kV Nueva Lagunas'!O138</f>
        <v>2377.3224</v>
      </c>
    </row>
    <row r="75" spans="1:9" x14ac:dyDescent="0.25">
      <c r="A75" s="1301" t="s">
        <v>579</v>
      </c>
      <c r="B75" s="1301">
        <v>4</v>
      </c>
      <c r="C75" s="8">
        <f t="shared" si="4"/>
        <v>30</v>
      </c>
      <c r="D75" s="2">
        <f>+'70MW-220kV Kimal'!O139</f>
        <v>300.47159999999997</v>
      </c>
      <c r="E75" s="2">
        <f>+'70MW-220kV Miraje'!O139</f>
        <v>300.47159999999997</v>
      </c>
      <c r="F75" s="2">
        <f>+'70MW-220kV Parinas'!O139</f>
        <v>300.47159999999997</v>
      </c>
      <c r="G75" s="2">
        <f>+'70MW-220kV Illapa'!O139</f>
        <v>300.47159999999997</v>
      </c>
      <c r="H75" s="2">
        <f>+'70MW-220kV Nueva Cardones'!O139</f>
        <v>300.47159999999997</v>
      </c>
      <c r="I75" s="2">
        <f>+'70MW-220kV Nueva Lagunas'!O139</f>
        <v>300.47159999999997</v>
      </c>
    </row>
    <row r="76" spans="1:9" x14ac:dyDescent="0.25">
      <c r="A76" s="1301" t="s">
        <v>580</v>
      </c>
      <c r="B76" s="1301">
        <v>6</v>
      </c>
      <c r="C76" s="8">
        <f t="shared" si="4"/>
        <v>50</v>
      </c>
      <c r="D76" s="2">
        <f>+'70MW-220kV Kimal'!O140</f>
        <v>86.911400000000015</v>
      </c>
      <c r="E76" s="2">
        <f>+'70MW-220kV Miraje'!O140</f>
        <v>86.911400000000015</v>
      </c>
      <c r="F76" s="2">
        <f>+'70MW-220kV Parinas'!O140</f>
        <v>86.911400000000015</v>
      </c>
      <c r="G76" s="2">
        <f>+'70MW-220kV Illapa'!O140</f>
        <v>86.911400000000015</v>
      </c>
      <c r="H76" s="2">
        <f>+'70MW-220kV Nueva Cardones'!O140</f>
        <v>86.911400000000015</v>
      </c>
      <c r="I76" s="2">
        <f>+'70MW-220kV Nueva Lagunas'!O140</f>
        <v>86.911400000000015</v>
      </c>
    </row>
    <row r="77" spans="1:9" x14ac:dyDescent="0.25">
      <c r="A77" s="1301" t="s">
        <v>581</v>
      </c>
      <c r="B77" s="1301">
        <v>6</v>
      </c>
      <c r="C77" s="8">
        <f t="shared" si="4"/>
        <v>50</v>
      </c>
      <c r="D77" s="2">
        <f>+'70MW-220kV Kimal'!O141</f>
        <v>257.93260000000004</v>
      </c>
      <c r="E77" s="2">
        <f>+'70MW-220kV Miraje'!O141</f>
        <v>257.93260000000004</v>
      </c>
      <c r="F77" s="2">
        <f>+'70MW-220kV Parinas'!O141</f>
        <v>257.93260000000004</v>
      </c>
      <c r="G77" s="2">
        <f>+'70MW-220kV Illapa'!O141</f>
        <v>257.93260000000004</v>
      </c>
      <c r="H77" s="2">
        <f>+'70MW-220kV Nueva Cardones'!O141</f>
        <v>257.93260000000004</v>
      </c>
      <c r="I77" s="2">
        <f>+'70MW-220kV Nueva Lagunas'!O141</f>
        <v>257.93260000000004</v>
      </c>
    </row>
    <row r="78" spans="1:9" x14ac:dyDescent="0.25">
      <c r="A78" s="1301" t="s">
        <v>536</v>
      </c>
      <c r="B78" s="1301">
        <v>3</v>
      </c>
      <c r="C78" s="8">
        <f t="shared" si="4"/>
        <v>50</v>
      </c>
      <c r="D78" s="2">
        <f>+'70MW-220kV Kimal'!O142</f>
        <v>2187.2746000000002</v>
      </c>
      <c r="E78" s="2">
        <f>+'70MW-220kV Miraje'!O142</f>
        <v>2187.2746000000002</v>
      </c>
      <c r="F78" s="2">
        <f>+'70MW-220kV Parinas'!O142</f>
        <v>2187.2746000000002</v>
      </c>
      <c r="G78" s="2">
        <f>+'70MW-220kV Illapa'!O142</f>
        <v>2187.2746000000002</v>
      </c>
      <c r="H78" s="2">
        <f>+'70MW-220kV Nueva Cardones'!O142</f>
        <v>2187.2746000000002</v>
      </c>
      <c r="I78" s="2">
        <f>+'70MW-220kV Nueva Lagunas'!O142</f>
        <v>2187.2746000000002</v>
      </c>
    </row>
    <row r="79" spans="1:9" x14ac:dyDescent="0.25">
      <c r="A79" s="1301" t="s">
        <v>582</v>
      </c>
      <c r="B79" s="1301">
        <v>3</v>
      </c>
      <c r="C79" s="8">
        <f t="shared" si="4"/>
        <v>50</v>
      </c>
      <c r="D79" s="2">
        <f>+'70MW-220kV Kimal'!O143</f>
        <v>1500</v>
      </c>
      <c r="E79" s="2">
        <f>+'70MW-220kV Miraje'!O143</f>
        <v>1500</v>
      </c>
      <c r="F79" s="2">
        <f>+'70MW-220kV Parinas'!O143</f>
        <v>1500</v>
      </c>
      <c r="G79" s="2">
        <f>+'70MW-220kV Illapa'!O143</f>
        <v>1500</v>
      </c>
      <c r="H79" s="2">
        <f>+'70MW-220kV Nueva Cardones'!O143</f>
        <v>1500</v>
      </c>
      <c r="I79" s="2">
        <f>+'70MW-220kV Nueva Lagunas'!O143</f>
        <v>1500</v>
      </c>
    </row>
    <row r="80" spans="1:9" x14ac:dyDescent="0.25">
      <c r="A80" s="1301"/>
      <c r="B80" s="1301"/>
      <c r="C80" s="1300"/>
      <c r="D80" s="2">
        <f>+'70MW-220kV Kimal'!O144</f>
        <v>0</v>
      </c>
      <c r="E80" s="2">
        <f>+'70MW-220kV Miraje'!O144</f>
        <v>0</v>
      </c>
      <c r="F80" s="2">
        <f>+'70MW-220kV Parinas'!O144</f>
        <v>0</v>
      </c>
      <c r="G80" s="2">
        <f>+'70MW-220kV Illapa'!O144</f>
        <v>0</v>
      </c>
      <c r="H80" s="2">
        <f>+'70MW-220kV Nueva Cardones'!O144</f>
        <v>0</v>
      </c>
      <c r="I80" s="2">
        <f>+'70MW-220kV Nueva Lagunas'!O144</f>
        <v>0</v>
      </c>
    </row>
    <row r="81" spans="1:9" x14ac:dyDescent="0.25">
      <c r="A81" s="1301"/>
      <c r="B81" s="1301"/>
      <c r="C81" s="1300"/>
      <c r="D81" s="2">
        <f>+'70MW-220kV Kimal'!O145</f>
        <v>0</v>
      </c>
      <c r="E81" s="2">
        <f>+'70MW-220kV Miraje'!O145</f>
        <v>0</v>
      </c>
      <c r="F81" s="2">
        <f>+'70MW-220kV Parinas'!O145</f>
        <v>0</v>
      </c>
      <c r="G81" s="2">
        <f>+'70MW-220kV Illapa'!O145</f>
        <v>0</v>
      </c>
      <c r="H81" s="2">
        <f>+'70MW-220kV Nueva Cardones'!O145</f>
        <v>0</v>
      </c>
      <c r="I81" s="2">
        <f>+'70MW-220kV Nueva Lagunas'!O145</f>
        <v>0</v>
      </c>
    </row>
    <row r="82" spans="1:9" x14ac:dyDescent="0.25">
      <c r="A82" s="1301"/>
      <c r="B82" s="1301"/>
      <c r="C82" s="1300"/>
      <c r="D82" s="2">
        <f>+'70MW-220kV Kimal'!O146</f>
        <v>0</v>
      </c>
      <c r="E82" s="2">
        <f>+'70MW-220kV Miraje'!O146</f>
        <v>0</v>
      </c>
      <c r="F82" s="2">
        <f>+'70MW-220kV Parinas'!O146</f>
        <v>0</v>
      </c>
      <c r="G82" s="2">
        <f>+'70MW-220kV Illapa'!O146</f>
        <v>0</v>
      </c>
      <c r="H82" s="2">
        <f>+'70MW-220kV Nueva Cardones'!O146</f>
        <v>0</v>
      </c>
      <c r="I82" s="2">
        <f>+'70MW-220kV Nueva Lagunas'!O146</f>
        <v>0</v>
      </c>
    </row>
    <row r="83" spans="1:9" x14ac:dyDescent="0.25">
      <c r="A83" s="1333"/>
      <c r="B83" s="1333"/>
      <c r="C83" s="1328"/>
      <c r="D83" s="2"/>
      <c r="E83" s="2"/>
      <c r="F83" s="2"/>
      <c r="G83" s="2"/>
      <c r="H83" s="2"/>
      <c r="I83" s="2"/>
    </row>
    <row r="84" spans="1:9" x14ac:dyDescent="0.25">
      <c r="A84" s="1301"/>
      <c r="B84" s="1301"/>
      <c r="C84" s="1300"/>
      <c r="D84" s="2">
        <f>+'70MW-220kV Kimal'!O148</f>
        <v>0</v>
      </c>
      <c r="E84" s="2">
        <f>+'70MW-220kV Miraje'!O148</f>
        <v>0</v>
      </c>
      <c r="F84" s="2">
        <f>+'70MW-220kV Parinas'!O148</f>
        <v>0</v>
      </c>
      <c r="G84" s="2">
        <f>+'70MW-220kV Illapa'!O148</f>
        <v>0</v>
      </c>
      <c r="H84" s="2">
        <f>+'70MW-220kV Nueva Cardones'!O148</f>
        <v>0</v>
      </c>
      <c r="I84" s="2">
        <f>+'70MW-220kV Nueva Lagunas'!O148</f>
        <v>0</v>
      </c>
    </row>
    <row r="85" spans="1:9" x14ac:dyDescent="0.25">
      <c r="A85" s="1310" t="s">
        <v>296</v>
      </c>
      <c r="B85" s="1310"/>
      <c r="C85" s="1328"/>
      <c r="D85" s="2">
        <f>+'70MW-220kV Kimal'!O149</f>
        <v>0</v>
      </c>
      <c r="E85" s="2">
        <f>+'70MW-220kV Miraje'!O149</f>
        <v>0</v>
      </c>
      <c r="F85" s="2">
        <f>+'70MW-220kV Parinas'!O149</f>
        <v>0</v>
      </c>
      <c r="G85" s="2">
        <f>+'70MW-220kV Illapa'!O149</f>
        <v>0</v>
      </c>
      <c r="H85" s="2">
        <f>+'70MW-220kV Nueva Cardones'!O149</f>
        <v>0</v>
      </c>
      <c r="I85" s="2">
        <f>+'70MW-220kV Nueva Lagunas'!O149</f>
        <v>0</v>
      </c>
    </row>
    <row r="86" spans="1:9" x14ac:dyDescent="0.25">
      <c r="A86" s="1310"/>
      <c r="B86" s="1310"/>
      <c r="C86" s="1328"/>
      <c r="D86" s="2">
        <f>+'70MW-220kV Kimal'!O150</f>
        <v>0</v>
      </c>
      <c r="E86" s="2">
        <f>+'70MW-220kV Miraje'!O150</f>
        <v>0</v>
      </c>
      <c r="F86" s="2">
        <f>+'70MW-220kV Parinas'!O150</f>
        <v>0</v>
      </c>
      <c r="G86" s="2">
        <f>+'70MW-220kV Illapa'!O150</f>
        <v>0</v>
      </c>
      <c r="H86" s="2">
        <f>+'70MW-220kV Nueva Cardones'!O150</f>
        <v>0</v>
      </c>
      <c r="I86" s="2">
        <f>+'70MW-220kV Nueva Lagunas'!O150</f>
        <v>0</v>
      </c>
    </row>
    <row r="87" spans="1:9" x14ac:dyDescent="0.25">
      <c r="A87" s="1299" t="s">
        <v>298</v>
      </c>
      <c r="B87" s="1299"/>
      <c r="C87" s="1329"/>
      <c r="D87" s="2">
        <f>+'70MW-220kV Kimal'!O151</f>
        <v>0</v>
      </c>
      <c r="E87" s="2">
        <f>+'70MW-220kV Miraje'!O151</f>
        <v>0</v>
      </c>
      <c r="F87" s="2">
        <f>+'70MW-220kV Parinas'!O151</f>
        <v>0</v>
      </c>
      <c r="G87" s="2">
        <f>+'70MW-220kV Illapa'!O151</f>
        <v>0</v>
      </c>
      <c r="H87" s="2">
        <f>+'70MW-220kV Nueva Cardones'!O151</f>
        <v>0</v>
      </c>
      <c r="I87" s="2">
        <f>+'70MW-220kV Nueva Lagunas'!O151</f>
        <v>0</v>
      </c>
    </row>
    <row r="88" spans="1:9" x14ac:dyDescent="0.25">
      <c r="A88" s="1311" t="s">
        <v>404</v>
      </c>
      <c r="B88" s="1311"/>
      <c r="C88" s="1329"/>
      <c r="D88" s="2">
        <f>+'70MW-220kV Kimal'!O152</f>
        <v>384464.67153834831</v>
      </c>
      <c r="E88" s="2">
        <f>+'70MW-220kV Miraje'!O152</f>
        <v>384464.67153834831</v>
      </c>
      <c r="F88" s="2">
        <f>+'70MW-220kV Parinas'!O152</f>
        <v>384464.67153834831</v>
      </c>
      <c r="G88" s="2">
        <f>+'70MW-220kV Illapa'!O152</f>
        <v>360709.25204730796</v>
      </c>
      <c r="H88" s="2">
        <f>+'70MW-220kV Nueva Cardones'!O152</f>
        <v>360709.25204730796</v>
      </c>
      <c r="I88" s="2">
        <f>+'70MW-220kV Nueva Lagunas'!O152</f>
        <v>355223.02129114972</v>
      </c>
    </row>
    <row r="89" spans="1:9" x14ac:dyDescent="0.25">
      <c r="A89" s="1311" t="s">
        <v>495</v>
      </c>
      <c r="B89" s="524">
        <v>2</v>
      </c>
      <c r="C89" s="8">
        <f>+VLOOKUP(B89,$L$2:$M$16,2,FALSE)</f>
        <v>50</v>
      </c>
      <c r="D89" s="2">
        <f>+'70MW-220kV Kimal'!O153</f>
        <v>1972.3037649917269</v>
      </c>
      <c r="E89" s="2">
        <f>+'70MW-220kV Miraje'!O153</f>
        <v>1972.3037649917269</v>
      </c>
      <c r="F89" s="2">
        <f>+'70MW-220kV Parinas'!O153</f>
        <v>1972.3037649917269</v>
      </c>
      <c r="G89" s="2">
        <f>+'70MW-220kV Illapa'!O153</f>
        <v>1850.43846300269</v>
      </c>
      <c r="H89" s="2">
        <f>+'70MW-220kV Nueva Cardones'!O153</f>
        <v>1850.43846300269</v>
      </c>
      <c r="I89" s="2">
        <f>+'70MW-220kV Nueva Lagunas'!O153</f>
        <v>1822.2940992235983</v>
      </c>
    </row>
    <row r="90" spans="1:9" x14ac:dyDescent="0.25">
      <c r="A90" s="1301" t="s">
        <v>496</v>
      </c>
      <c r="B90" s="1301"/>
      <c r="C90" s="8"/>
      <c r="D90" s="2">
        <f>+'70MW-220kV Kimal'!O154</f>
        <v>7641.9470587408996</v>
      </c>
      <c r="E90" s="2">
        <f>+'70MW-220kV Miraje'!O154</f>
        <v>7641.9470587408996</v>
      </c>
      <c r="F90" s="2">
        <f>+'70MW-220kV Parinas'!O154</f>
        <v>21510.665794974382</v>
      </c>
      <c r="G90" s="2">
        <f>+'70MW-220kV Illapa'!O154</f>
        <v>20181.558266195316</v>
      </c>
      <c r="H90" s="2">
        <f>+'70MW-220kV Nueva Cardones'!O154</f>
        <v>20181.558266195316</v>
      </c>
      <c r="I90" s="2">
        <f>+'70MW-220kV Nueva Lagunas'!O154</f>
        <v>7060.7151286257822</v>
      </c>
    </row>
    <row r="91" spans="1:9" x14ac:dyDescent="0.25">
      <c r="A91" s="1301" t="s">
        <v>583</v>
      </c>
      <c r="B91" s="1301"/>
      <c r="C91" s="1300"/>
      <c r="D91" s="2">
        <f>+'70MW-220kV Kimal'!O155</f>
        <v>9710.4791325685692</v>
      </c>
      <c r="E91" s="2">
        <f>+'70MW-220kV Miraje'!O155</f>
        <v>9710.4791325685692</v>
      </c>
      <c r="F91" s="2">
        <f>+'70MW-220kV Parinas'!O155</f>
        <v>9710.4791325685692</v>
      </c>
      <c r="G91" s="2">
        <f>+'70MW-220kV Illapa'!O155</f>
        <v>22776.212772130017</v>
      </c>
      <c r="H91" s="2">
        <f>+'70MW-220kV Nueva Cardones'!O155</f>
        <v>22776.212772130017</v>
      </c>
      <c r="I91" s="2">
        <f>+'70MW-220kV Nueva Lagunas'!O155</f>
        <v>44859.592974482337</v>
      </c>
    </row>
    <row r="92" spans="1:9" x14ac:dyDescent="0.25">
      <c r="A92" s="1301" t="s">
        <v>513</v>
      </c>
      <c r="B92" s="1301"/>
      <c r="C92" s="1300"/>
      <c r="D92" s="2">
        <f>+'70MW-220kV Kimal'!O156</f>
        <v>0</v>
      </c>
      <c r="E92" s="2">
        <f>+'70MW-220kV Miraje'!O156</f>
        <v>0</v>
      </c>
      <c r="F92" s="2">
        <f>+'70MW-220kV Parinas'!O156</f>
        <v>0</v>
      </c>
      <c r="G92" s="2">
        <f>+'70MW-220kV Illapa'!O156</f>
        <v>0</v>
      </c>
      <c r="H92" s="2">
        <f>+'70MW-220kV Nueva Cardones'!O156</f>
        <v>0</v>
      </c>
      <c r="I92" s="2">
        <f>+'70MW-220kV Nueva Lagunas'!O156</f>
        <v>0</v>
      </c>
    </row>
    <row r="93" spans="1:9" x14ac:dyDescent="0.25">
      <c r="A93" s="1311" t="s">
        <v>584</v>
      </c>
      <c r="B93" s="1311"/>
      <c r="C93" s="1300"/>
      <c r="D93" s="2">
        <f>+'70MW-220kV Kimal'!O157</f>
        <v>0</v>
      </c>
      <c r="E93" s="2">
        <f>+'70MW-220kV Miraje'!O157</f>
        <v>0</v>
      </c>
      <c r="F93" s="2">
        <f>+'70MW-220kV Parinas'!O157</f>
        <v>0</v>
      </c>
      <c r="G93" s="2">
        <f>+'70MW-220kV Illapa'!O157</f>
        <v>0</v>
      </c>
      <c r="H93" s="2">
        <f>+'70MW-220kV Nueva Cardones'!O157</f>
        <v>0</v>
      </c>
      <c r="I93" s="2">
        <f>+'70MW-220kV Nueva Lagunas'!O157</f>
        <v>0</v>
      </c>
    </row>
    <row r="94" spans="1:9" x14ac:dyDescent="0.25">
      <c r="A94" s="1310" t="s">
        <v>499</v>
      </c>
      <c r="B94" s="1310"/>
      <c r="C94" s="1328"/>
      <c r="D94" s="2">
        <f>+'70MW-220kV Kimal'!O158</f>
        <v>403789.40149464953</v>
      </c>
      <c r="E94" s="2">
        <f>+'70MW-220kV Miraje'!O158</f>
        <v>403789.40149464953</v>
      </c>
      <c r="F94" s="2">
        <f>+'70MW-220kV Parinas'!O158</f>
        <v>417658.12023088301</v>
      </c>
      <c r="G94" s="2">
        <f>+'70MW-220kV Illapa'!O158</f>
        <v>405517.46154863597</v>
      </c>
      <c r="H94" s="2">
        <f>+'70MW-220kV Nueva Cardones'!O158</f>
        <v>405517.46154863597</v>
      </c>
      <c r="I94" s="2">
        <f>+'70MW-220kV Nueva Lagunas'!O158</f>
        <v>408965.62349348149</v>
      </c>
    </row>
    <row r="95" spans="1:9" x14ac:dyDescent="0.25">
      <c r="A95" s="1312"/>
      <c r="B95" s="1312"/>
      <c r="C95" s="1329"/>
      <c r="D95" s="2">
        <f>+'70MW-220kV Kimal'!O159</f>
        <v>0</v>
      </c>
      <c r="E95" s="2">
        <f>+'70MW-220kV Miraje'!O159</f>
        <v>0</v>
      </c>
      <c r="F95" s="2">
        <f>+'70MW-220kV Parinas'!O159</f>
        <v>0</v>
      </c>
      <c r="G95" s="2">
        <f>+'70MW-220kV Illapa'!O159</f>
        <v>0</v>
      </c>
      <c r="H95" s="2">
        <f>+'70MW-220kV Nueva Cardones'!O159</f>
        <v>0</v>
      </c>
      <c r="I95" s="2">
        <f>+'70MW-220kV Nueva Lagunas'!O159</f>
        <v>0</v>
      </c>
    </row>
    <row r="96" spans="1:9" x14ac:dyDescent="0.25">
      <c r="A96" s="1313" t="s">
        <v>300</v>
      </c>
      <c r="B96" s="1313"/>
      <c r="C96" s="1300"/>
      <c r="D96" s="2">
        <f>+'70MW-220kV Kimal'!O160</f>
        <v>0</v>
      </c>
      <c r="E96" s="2">
        <f>+'70MW-220kV Miraje'!O160</f>
        <v>0</v>
      </c>
      <c r="F96" s="2">
        <f>+'70MW-220kV Parinas'!O160</f>
        <v>0</v>
      </c>
      <c r="G96" s="2">
        <f>+'70MW-220kV Illapa'!O160</f>
        <v>0</v>
      </c>
      <c r="H96" s="2">
        <f>+'70MW-220kV Nueva Cardones'!O160</f>
        <v>0</v>
      </c>
      <c r="I96" s="2">
        <f>+'70MW-220kV Nueva Lagunas'!O160</f>
        <v>0</v>
      </c>
    </row>
    <row r="97" spans="1:9" x14ac:dyDescent="0.25">
      <c r="A97" s="1301" t="s">
        <v>566</v>
      </c>
      <c r="B97" s="1301">
        <v>3</v>
      </c>
      <c r="C97" s="8">
        <f t="shared" ref="C97:C110" si="5">+VLOOKUP(B97,$L$2:$M$16,2,FALSE)</f>
        <v>50</v>
      </c>
      <c r="D97" s="2">
        <f>+'70MW-220kV Kimal'!O161</f>
        <v>31951.050769125406</v>
      </c>
      <c r="E97" s="2">
        <f>+'70MW-220kV Miraje'!O161</f>
        <v>31951.050769125406</v>
      </c>
      <c r="F97" s="2">
        <f>+'70MW-220kV Parinas'!O161</f>
        <v>31951.050769125406</v>
      </c>
      <c r="G97" s="2">
        <f>+'70MW-220kV Illapa'!O161</f>
        <v>29976.849573569281</v>
      </c>
      <c r="H97" s="2">
        <f>+'70MW-220kV Nueva Cardones'!O161</f>
        <v>29976.849573569281</v>
      </c>
      <c r="I97" s="2">
        <f>+'70MW-220kV Nueva Lagunas'!O161</f>
        <v>29520.914736384468</v>
      </c>
    </row>
    <row r="98" spans="1:9" x14ac:dyDescent="0.25">
      <c r="A98" s="1301" t="s">
        <v>585</v>
      </c>
      <c r="B98" s="1301">
        <v>6</v>
      </c>
      <c r="C98" s="8">
        <f t="shared" si="5"/>
        <v>50</v>
      </c>
      <c r="D98" s="2">
        <f>+'70MW-220kV Kimal'!O162</f>
        <v>4362.0263162250894</v>
      </c>
      <c r="E98" s="2">
        <f>+'70MW-220kV Miraje'!O162</f>
        <v>4362.0263162250894</v>
      </c>
      <c r="F98" s="2">
        <f>+'70MW-220kV Parinas'!O162</f>
        <v>4362.0263162250894</v>
      </c>
      <c r="G98" s="2">
        <f>+'70MW-220kV Illapa'!O162</f>
        <v>4092.5041139424575</v>
      </c>
      <c r="H98" s="2">
        <f>+'70MW-220kV Nueva Cardones'!O162</f>
        <v>4092.5041139424575</v>
      </c>
      <c r="I98" s="2">
        <f>+'70MW-220kV Nueva Lagunas'!O162</f>
        <v>4030.2589072775872</v>
      </c>
    </row>
    <row r="99" spans="1:9" x14ac:dyDescent="0.25">
      <c r="A99" s="1301" t="s">
        <v>586</v>
      </c>
      <c r="B99" s="1301">
        <v>6</v>
      </c>
      <c r="C99" s="8">
        <f t="shared" si="5"/>
        <v>50</v>
      </c>
      <c r="D99" s="2">
        <f>+'70MW-220kV Kimal'!O163</f>
        <v>2356.2192012850205</v>
      </c>
      <c r="E99" s="2">
        <f>+'70MW-220kV Miraje'!O163</f>
        <v>2356.2192012850205</v>
      </c>
      <c r="F99" s="2">
        <f>+'70MW-220kV Parinas'!O163</f>
        <v>2356.2192012850205</v>
      </c>
      <c r="G99" s="2">
        <f>+'70MW-220kV Illapa'!O163</f>
        <v>2210.6324161185021</v>
      </c>
      <c r="H99" s="2">
        <f>+'70MW-220kV Nueva Cardones'!O163</f>
        <v>2210.6324161185021</v>
      </c>
      <c r="I99" s="2">
        <f>+'70MW-220kV Nueva Lagunas'!O163</f>
        <v>2177.0096590557605</v>
      </c>
    </row>
    <row r="100" spans="1:9" x14ac:dyDescent="0.25">
      <c r="A100" s="1301" t="s">
        <v>503</v>
      </c>
      <c r="B100" s="1301">
        <v>4</v>
      </c>
      <c r="C100" s="8">
        <f t="shared" si="5"/>
        <v>30</v>
      </c>
      <c r="D100" s="2">
        <f>+'70MW-220kV Kimal'!O164</f>
        <v>0</v>
      </c>
      <c r="E100" s="2">
        <f>+'70MW-220kV Miraje'!O164</f>
        <v>0</v>
      </c>
      <c r="F100" s="2">
        <f>+'70MW-220kV Parinas'!O164</f>
        <v>0</v>
      </c>
      <c r="G100" s="2">
        <f>+'70MW-220kV Illapa'!O164</f>
        <v>0</v>
      </c>
      <c r="H100" s="2">
        <f>+'70MW-220kV Nueva Cardones'!O164</f>
        <v>0</v>
      </c>
      <c r="I100" s="2">
        <f>+'70MW-220kV Nueva Lagunas'!O164</f>
        <v>0</v>
      </c>
    </row>
    <row r="101" spans="1:9" x14ac:dyDescent="0.25">
      <c r="A101" s="1301" t="s">
        <v>504</v>
      </c>
      <c r="B101" s="1301">
        <v>4</v>
      </c>
      <c r="C101" s="8">
        <f t="shared" si="5"/>
        <v>30</v>
      </c>
      <c r="D101" s="2">
        <f>+'70MW-220kV Kimal'!O165</f>
        <v>5532.3367763878214</v>
      </c>
      <c r="E101" s="2">
        <f>+'70MW-220kV Miraje'!O165</f>
        <v>5532.3367763878214</v>
      </c>
      <c r="F101" s="2">
        <f>+'70MW-220kV Parinas'!O165</f>
        <v>5532.3367763878214</v>
      </c>
      <c r="G101" s="2">
        <f>+'70MW-220kV Illapa'!O165</f>
        <v>5190.5030771744632</v>
      </c>
      <c r="H101" s="2">
        <f>+'70MW-220kV Nueva Cardones'!O165</f>
        <v>5190.5030771744632</v>
      </c>
      <c r="I101" s="2">
        <f>+'70MW-220kV Nueva Lagunas'!O165</f>
        <v>5111.5577840878477</v>
      </c>
    </row>
    <row r="102" spans="1:9" x14ac:dyDescent="0.25">
      <c r="A102" s="1301" t="s">
        <v>587</v>
      </c>
      <c r="B102" s="1301">
        <v>4</v>
      </c>
      <c r="C102" s="8">
        <f t="shared" si="5"/>
        <v>30</v>
      </c>
      <c r="D102" s="2">
        <f>+'70MW-220kV Kimal'!O166</f>
        <v>1153.3940146150449</v>
      </c>
      <c r="E102" s="2">
        <f>+'70MW-220kV Miraje'!O166</f>
        <v>1153.3940146150449</v>
      </c>
      <c r="F102" s="2">
        <f>+'70MW-220kV Parinas'!O166</f>
        <v>1153.3940146150449</v>
      </c>
      <c r="G102" s="2">
        <f>+'70MW-220kV Illapa'!O166</f>
        <v>1082.127756141924</v>
      </c>
      <c r="H102" s="2">
        <f>+'70MW-220kV Nueva Cardones'!O166</f>
        <v>1082.127756141924</v>
      </c>
      <c r="I102" s="2">
        <f>+'70MW-220kV Nueva Lagunas'!O166</f>
        <v>1065.6690638734492</v>
      </c>
    </row>
    <row r="103" spans="1:9" x14ac:dyDescent="0.25">
      <c r="A103" s="1301" t="s">
        <v>588</v>
      </c>
      <c r="B103" s="1301">
        <v>2</v>
      </c>
      <c r="C103" s="8">
        <f t="shared" si="5"/>
        <v>50</v>
      </c>
      <c r="D103" s="2">
        <f>+'70MW-220kV Kimal'!O167</f>
        <v>10901.89246624115</v>
      </c>
      <c r="E103" s="2">
        <f>+'70MW-220kV Miraje'!O167</f>
        <v>10901.89246624115</v>
      </c>
      <c r="F103" s="2">
        <f>+'70MW-220kV Parinas'!O167</f>
        <v>10901.89246624115</v>
      </c>
      <c r="G103" s="2">
        <f>+'70MW-220kV Illapa'!O167</f>
        <v>10228.283034858223</v>
      </c>
      <c r="H103" s="2">
        <f>+'70MW-220kV Nueva Cardones'!O167</f>
        <v>10228.283034858223</v>
      </c>
      <c r="I103" s="2">
        <f>+'70MW-220kV Nueva Lagunas'!O167</f>
        <v>10072.715300872927</v>
      </c>
    </row>
    <row r="104" spans="1:9" x14ac:dyDescent="0.25">
      <c r="A104" s="1301" t="s">
        <v>589</v>
      </c>
      <c r="B104" s="1301">
        <v>2</v>
      </c>
      <c r="C104" s="8">
        <f t="shared" si="5"/>
        <v>50</v>
      </c>
      <c r="D104" s="2">
        <f>+'70MW-220kV Kimal'!O168</f>
        <v>9641.8763707421913</v>
      </c>
      <c r="E104" s="2">
        <f>+'70MW-220kV Miraje'!O168</f>
        <v>9641.8763707421913</v>
      </c>
      <c r="F104" s="2">
        <f>+'70MW-220kV Parinas'!O168</f>
        <v>9641.8763707421913</v>
      </c>
      <c r="G104" s="2">
        <f>+'70MW-220kV Illapa'!O168</f>
        <v>9046.121195237376</v>
      </c>
      <c r="H104" s="2">
        <f>+'70MW-220kV Nueva Cardones'!O168</f>
        <v>9046.121195237376</v>
      </c>
      <c r="I104" s="2">
        <f>+'70MW-220kV Nueva Lagunas'!O168</f>
        <v>8908.533628399091</v>
      </c>
    </row>
    <row r="105" spans="1:9" x14ac:dyDescent="0.25">
      <c r="A105" s="1301" t="s">
        <v>590</v>
      </c>
      <c r="B105" s="1301">
        <v>2</v>
      </c>
      <c r="C105" s="8">
        <f t="shared" si="5"/>
        <v>50</v>
      </c>
      <c r="D105" s="2">
        <f>+'70MW-220kV Kimal'!O169</f>
        <v>453.65811233212855</v>
      </c>
      <c r="E105" s="2">
        <f>+'70MW-220kV Miraje'!O169</f>
        <v>453.65811233212855</v>
      </c>
      <c r="F105" s="2">
        <f>+'70MW-220kV Parinas'!O169</f>
        <v>453.65811233212855</v>
      </c>
      <c r="G105" s="2">
        <f>+'70MW-220kV Illapa'!O169</f>
        <v>425.62734757852422</v>
      </c>
      <c r="H105" s="2">
        <f>+'70MW-220kV Nueva Cardones'!O169</f>
        <v>425.62734757852422</v>
      </c>
      <c r="I105" s="2">
        <f>+'70MW-220kV Nueva Lagunas'!O169</f>
        <v>419.15374083931835</v>
      </c>
    </row>
    <row r="106" spans="1:9" x14ac:dyDescent="0.25">
      <c r="A106" s="1301" t="s">
        <v>591</v>
      </c>
      <c r="B106" s="1301">
        <v>2</v>
      </c>
      <c r="C106" s="8">
        <f t="shared" si="5"/>
        <v>50</v>
      </c>
      <c r="D106" s="2">
        <f>+'70MW-220kV Kimal'!O170</f>
        <v>8522.3509186393658</v>
      </c>
      <c r="E106" s="2">
        <f>+'70MW-220kV Miraje'!O170</f>
        <v>8522.3509186393658</v>
      </c>
      <c r="F106" s="2">
        <f>+'70MW-220kV Parinas'!O170</f>
        <v>8522.3509186393658</v>
      </c>
      <c r="G106" s="2">
        <f>+'70MW-220kV Illapa'!O170</f>
        <v>7995.7693206161603</v>
      </c>
      <c r="H106" s="2">
        <f>+'70MW-220kV Nueva Cardones'!O170</f>
        <v>7995.7693206161603</v>
      </c>
      <c r="I106" s="2">
        <f>+'70MW-220kV Nueva Lagunas'!O170</f>
        <v>7874.1571487161227</v>
      </c>
    </row>
    <row r="107" spans="1:9" x14ac:dyDescent="0.25">
      <c r="A107" s="1301" t="s">
        <v>592</v>
      </c>
      <c r="B107" s="1301">
        <v>2</v>
      </c>
      <c r="C107" s="8">
        <f t="shared" si="5"/>
        <v>50</v>
      </c>
      <c r="D107" s="2">
        <f>+'70MW-220kV Kimal'!O171</f>
        <v>302.13462215334778</v>
      </c>
      <c r="E107" s="2">
        <f>+'70MW-220kV Miraje'!O171</f>
        <v>302.13462215334778</v>
      </c>
      <c r="F107" s="2">
        <f>+'70MW-220kV Parinas'!O171</f>
        <v>302.13462215334778</v>
      </c>
      <c r="G107" s="2">
        <f>+'70MW-220kV Illapa'!O171</f>
        <v>283.46623667256677</v>
      </c>
      <c r="H107" s="2">
        <f>+'70MW-220kV Nueva Cardones'!O171</f>
        <v>283.46623667256677</v>
      </c>
      <c r="I107" s="2">
        <f>+'70MW-220kV Nueva Lagunas'!O171</f>
        <v>279.15483856692151</v>
      </c>
    </row>
    <row r="108" spans="1:9" x14ac:dyDescent="0.25">
      <c r="A108" s="1301" t="s">
        <v>593</v>
      </c>
      <c r="B108" s="1301">
        <v>2</v>
      </c>
      <c r="C108" s="8">
        <f t="shared" si="5"/>
        <v>50</v>
      </c>
      <c r="D108" s="2">
        <f>+'70MW-220kV Kimal'!O172</f>
        <v>11595.27001332399</v>
      </c>
      <c r="E108" s="2">
        <f>+'70MW-220kV Miraje'!O172</f>
        <v>11595.27001332399</v>
      </c>
      <c r="F108" s="2">
        <f>+'70MW-220kV Parinas'!O172</f>
        <v>11595.27001332399</v>
      </c>
      <c r="G108" s="2">
        <f>+'70MW-220kV Illapa'!O172</f>
        <v>10878.817960197135</v>
      </c>
      <c r="H108" s="2">
        <f>+'70MW-220kV Nueva Cardones'!O172</f>
        <v>10878.817960197135</v>
      </c>
      <c r="I108" s="2">
        <f>+'70MW-220kV Nueva Lagunas'!O172</f>
        <v>10713.355873086452</v>
      </c>
    </row>
    <row r="109" spans="1:9" x14ac:dyDescent="0.25">
      <c r="A109" s="1301" t="s">
        <v>594</v>
      </c>
      <c r="B109" s="1301">
        <v>3</v>
      </c>
      <c r="C109" s="8">
        <f t="shared" si="5"/>
        <v>50</v>
      </c>
      <c r="D109" s="2">
        <f>+'70MW-220kV Kimal'!O173</f>
        <v>2350.224811378343</v>
      </c>
      <c r="E109" s="2">
        <f>+'70MW-220kV Miraje'!O173</f>
        <v>2350.224811378343</v>
      </c>
      <c r="F109" s="2">
        <f>+'70MW-220kV Parinas'!O173</f>
        <v>2350.224811378343</v>
      </c>
      <c r="G109" s="2">
        <f>+'70MW-220kV Illapa'!O173</f>
        <v>2205.0084093897021</v>
      </c>
      <c r="H109" s="2">
        <f>+'70MW-220kV Nueva Cardones'!O173</f>
        <v>2205.0084093897021</v>
      </c>
      <c r="I109" s="2">
        <f>+'70MW-220kV Nueva Lagunas'!O173</f>
        <v>2171.4711910219435</v>
      </c>
    </row>
    <row r="110" spans="1:9" x14ac:dyDescent="0.25">
      <c r="A110" s="1301" t="s">
        <v>595</v>
      </c>
      <c r="B110" s="1301">
        <v>3</v>
      </c>
      <c r="C110" s="8">
        <f t="shared" si="5"/>
        <v>50</v>
      </c>
      <c r="D110" s="2">
        <f>+'70MW-220kV Kimal'!O174</f>
        <v>1977.2468821972197</v>
      </c>
      <c r="E110" s="2">
        <f>+'70MW-220kV Miraje'!O174</f>
        <v>1977.2468821972197</v>
      </c>
      <c r="F110" s="2">
        <f>+'70MW-220kV Parinas'!O174</f>
        <v>1977.2468821972197</v>
      </c>
      <c r="G110" s="2">
        <f>+'70MW-220kV Illapa'!O174</f>
        <v>1855.0761533861555</v>
      </c>
      <c r="H110" s="2">
        <f>+'70MW-220kV Nueva Cardones'!O174</f>
        <v>1855.0761533861555</v>
      </c>
      <c r="I110" s="2">
        <f>+'70MW-220kV Nueva Lagunas'!O174</f>
        <v>1826.8612523544843</v>
      </c>
    </row>
    <row r="111" spans="1:9" x14ac:dyDescent="0.25">
      <c r="A111" s="1330" t="s">
        <v>423</v>
      </c>
      <c r="B111" s="1311"/>
      <c r="C111" s="1300"/>
      <c r="D111" s="2">
        <f>+'70MW-220kV Kimal'!O175</f>
        <v>89053.852279102706</v>
      </c>
      <c r="E111" s="2">
        <f>+'70MW-220kV Miraje'!O175</f>
        <v>89053.852279102706</v>
      </c>
      <c r="F111" s="2">
        <f>+'70MW-220kV Parinas'!O175</f>
        <v>89053.852279102706</v>
      </c>
      <c r="G111" s="2">
        <f>+'70MW-220kV Illapa'!O175</f>
        <v>83551.365900527322</v>
      </c>
      <c r="H111" s="2">
        <f>+'70MW-220kV Nueva Cardones'!O175</f>
        <v>83551.365900527322</v>
      </c>
      <c r="I111" s="2">
        <f>+'70MW-220kV Nueva Lagunas'!O175</f>
        <v>82280.585983680634</v>
      </c>
    </row>
    <row r="112" spans="1:9" x14ac:dyDescent="0.25">
      <c r="A112" s="1330" t="s">
        <v>424</v>
      </c>
      <c r="B112" s="1311"/>
      <c r="C112" s="1300"/>
      <c r="D112" s="2">
        <f>+'70MW-220kV Kimal'!O176</f>
        <v>392.11274542494971</v>
      </c>
      <c r="E112" s="2">
        <f>+'70MW-220kV Miraje'!O176</f>
        <v>439.9121710806287</v>
      </c>
      <c r="F112" s="2">
        <f>+'70MW-220kV Parinas'!O176</f>
        <v>553.46366766341055</v>
      </c>
      <c r="G112" s="2">
        <f>+'70MW-220kV Illapa'!O176</f>
        <v>1484.5240431719517</v>
      </c>
      <c r="H112" s="2">
        <f>+'70MW-220kV Nueva Cardones'!O176</f>
        <v>1260.3798786976733</v>
      </c>
      <c r="I112" s="2">
        <f>+'70MW-220kV Nueva Lagunas'!O176</f>
        <v>997.57173076179242</v>
      </c>
    </row>
    <row r="113" spans="1:9" x14ac:dyDescent="0.25">
      <c r="A113" s="1310"/>
      <c r="B113" s="1310"/>
      <c r="C113" s="1328"/>
      <c r="D113" s="2"/>
      <c r="E113" s="2"/>
      <c r="F113" s="2"/>
      <c r="G113" s="2"/>
      <c r="H113" s="2"/>
      <c r="I113" s="2"/>
    </row>
    <row r="114" spans="1:9" x14ac:dyDescent="0.25">
      <c r="A114" s="1311"/>
      <c r="B114" s="1311"/>
      <c r="C114" s="1300"/>
      <c r="D114" s="2">
        <f>+'70MW-220kV Kimal'!O178</f>
        <v>0</v>
      </c>
      <c r="E114" s="2">
        <f>+'70MW-220kV Miraje'!O178</f>
        <v>0</v>
      </c>
      <c r="F114" s="2">
        <f>+'70MW-220kV Parinas'!O178</f>
        <v>0</v>
      </c>
      <c r="G114" s="2">
        <f>+'70MW-220kV Illapa'!O178</f>
        <v>0</v>
      </c>
      <c r="H114" s="2">
        <f>+'70MW-220kV Nueva Cardones'!O178</f>
        <v>0</v>
      </c>
      <c r="I114" s="2">
        <f>+'70MW-220kV Nueva Lagunas'!O178</f>
        <v>0</v>
      </c>
    </row>
    <row r="115" spans="1:9" x14ac:dyDescent="0.25">
      <c r="A115" s="1319" t="s">
        <v>273</v>
      </c>
      <c r="B115" s="1319"/>
      <c r="C115" s="1300"/>
      <c r="D115" s="2">
        <f>+'70MW-220kV Kimal'!O179</f>
        <v>0</v>
      </c>
      <c r="E115" s="2">
        <f>+'70MW-220kV Miraje'!O179</f>
        <v>0</v>
      </c>
      <c r="F115" s="2">
        <f>+'70MW-220kV Parinas'!O179</f>
        <v>0</v>
      </c>
      <c r="G115" s="2">
        <f>+'70MW-220kV Illapa'!O179</f>
        <v>0</v>
      </c>
      <c r="H115" s="2">
        <f>+'70MW-220kV Nueva Cardones'!O179</f>
        <v>0</v>
      </c>
      <c r="I115" s="2">
        <f>+'70MW-220kV Nueva Lagunas'!O179</f>
        <v>0</v>
      </c>
    </row>
    <row r="116" spans="1:9" x14ac:dyDescent="0.25">
      <c r="A116" s="1312" t="s">
        <v>516</v>
      </c>
      <c r="B116" s="1312"/>
      <c r="C116" s="1329"/>
      <c r="D116" s="2">
        <f>+'70MW-220kV Kimal'!O180</f>
        <v>60803.080110659175</v>
      </c>
      <c r="E116" s="2">
        <f>+'70MW-220kV Miraje'!O180</f>
        <v>60803.080110659175</v>
      </c>
      <c r="F116" s="2">
        <f>+'70MW-220kV Parinas'!O180</f>
        <v>60803.080110659175</v>
      </c>
      <c r="G116" s="2">
        <f>+'70MW-220kV Illapa'!O180</f>
        <v>60803.080110659175</v>
      </c>
      <c r="H116" s="2">
        <f>+'70MW-220kV Nueva Cardones'!O180</f>
        <v>60803.080110659175</v>
      </c>
      <c r="I116" s="2">
        <f>+'70MW-220kV Nueva Lagunas'!O180</f>
        <v>60803.080110659175</v>
      </c>
    </row>
    <row r="117" spans="1:9" x14ac:dyDescent="0.25">
      <c r="A117" s="1312"/>
      <c r="B117" s="1312"/>
      <c r="C117" s="1329"/>
      <c r="D117" s="2">
        <f>+'70MW-220kV Kimal'!O181</f>
        <v>0</v>
      </c>
      <c r="E117" s="2">
        <f>+'70MW-220kV Miraje'!O181</f>
        <v>0</v>
      </c>
      <c r="F117" s="2">
        <f>+'70MW-220kV Parinas'!O181</f>
        <v>0</v>
      </c>
      <c r="G117" s="2">
        <f>+'70MW-220kV Illapa'!O181</f>
        <v>0</v>
      </c>
      <c r="H117" s="2">
        <f>+'70MW-220kV Nueva Cardones'!O181</f>
        <v>0</v>
      </c>
      <c r="I117" s="2">
        <f>+'70MW-220kV Nueva Lagunas'!O181</f>
        <v>0</v>
      </c>
    </row>
    <row r="118" spans="1:9" x14ac:dyDescent="0.25">
      <c r="A118" s="1333"/>
      <c r="B118" s="1333"/>
      <c r="C118" s="1328"/>
      <c r="D118" s="2"/>
      <c r="E118" s="2"/>
      <c r="F118" s="2"/>
      <c r="G118" s="2"/>
      <c r="H118" s="2"/>
      <c r="I118" s="2"/>
    </row>
    <row r="119" spans="1:9" x14ac:dyDescent="0.25">
      <c r="A119" s="1312"/>
      <c r="B119" s="1312"/>
      <c r="C119" s="1329"/>
      <c r="D119" s="2"/>
      <c r="E119" s="2"/>
      <c r="F119" s="2"/>
      <c r="G119" s="2"/>
      <c r="H119" s="2"/>
      <c r="I119" s="2"/>
    </row>
    <row r="120" spans="1:9" x14ac:dyDescent="0.25">
      <c r="A120" s="1310"/>
      <c r="B120" s="1310"/>
      <c r="C120" s="1328"/>
      <c r="D120" s="2"/>
      <c r="E120" s="2"/>
      <c r="F120" s="2"/>
      <c r="G120" s="2"/>
      <c r="H120" s="2"/>
      <c r="I120" s="2"/>
    </row>
    <row r="121" spans="1:9" x14ac:dyDescent="0.25">
      <c r="A121" s="8"/>
      <c r="B121" s="8"/>
      <c r="C121" s="8"/>
      <c r="D121" s="8"/>
      <c r="E121" s="8"/>
      <c r="F121" s="8"/>
      <c r="G121" s="8"/>
      <c r="H121" s="8"/>
      <c r="I121" s="8"/>
    </row>
    <row r="122" spans="1:9" x14ac:dyDescent="0.25">
      <c r="A122" s="1310" t="s">
        <v>643</v>
      </c>
      <c r="B122" s="8"/>
      <c r="C122" s="8"/>
      <c r="D122" s="462">
        <f t="shared" ref="D122:I122" si="6">+(SUMPRODUCT($C$68:$C$79,D68:D79)+SUMPRODUCT($C$89,D89)+SUMPRODUCT($C$97:$C$110,D97:D110))/SUM(D68:D79,D89,D97:D110)</f>
        <v>47.891576944341352</v>
      </c>
      <c r="E122" s="462">
        <f t="shared" si="6"/>
        <v>47.891497338827783</v>
      </c>
      <c r="F122" s="462">
        <f t="shared" si="6"/>
        <v>47.884584949622777</v>
      </c>
      <c r="G122" s="462">
        <f t="shared" si="6"/>
        <v>47.874148036466664</v>
      </c>
      <c r="H122" s="462">
        <f t="shared" si="6"/>
        <v>47.874148036466664</v>
      </c>
      <c r="I122" s="462">
        <f t="shared" si="6"/>
        <v>47.869495927644358</v>
      </c>
    </row>
    <row r="123" spans="1:9" x14ac:dyDescent="0.25">
      <c r="A123" s="1310" t="s">
        <v>644</v>
      </c>
      <c r="B123" s="479">
        <f>+AVERAGE(D122:I122)</f>
        <v>47.880908538894936</v>
      </c>
      <c r="C123" s="8"/>
      <c r="D123" s="8"/>
      <c r="E123" s="8"/>
      <c r="F123" s="8"/>
      <c r="G123" s="8"/>
      <c r="H123" s="8"/>
      <c r="I123" s="8"/>
    </row>
    <row r="127" spans="1:9" x14ac:dyDescent="0.25">
      <c r="A127" t="s">
        <v>645</v>
      </c>
    </row>
    <row r="128" spans="1:9" x14ac:dyDescent="0.25">
      <c r="A128" t="s">
        <v>646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0E4FB-81CF-4657-A04B-9D32B0DBF4F6}">
  <sheetPr codeName="Hoja46">
    <tabColor rgb="FFFFFF00"/>
  </sheetPr>
  <dimension ref="A1:M128"/>
  <sheetViews>
    <sheetView topLeftCell="C1" zoomScale="70" zoomScaleNormal="70" workbookViewId="0">
      <selection activeCell="H25" sqref="H25"/>
    </sheetView>
  </sheetViews>
  <sheetFormatPr baseColWidth="10" defaultColWidth="11.44140625" defaultRowHeight="13.2" x14ac:dyDescent="0.25"/>
  <cols>
    <col min="1" max="1" width="75.44140625" customWidth="1"/>
    <col min="2" max="2" width="9.6640625" bestFit="1" customWidth="1"/>
    <col min="3" max="3" width="8" bestFit="1" customWidth="1"/>
  </cols>
  <sheetData>
    <row r="1" spans="1:13" ht="39.6" x14ac:dyDescent="0.25">
      <c r="A1" s="8"/>
      <c r="B1" s="8" t="s">
        <v>637</v>
      </c>
      <c r="C1" s="8" t="s">
        <v>638</v>
      </c>
      <c r="D1" s="443" t="s">
        <v>178</v>
      </c>
      <c r="E1" s="443" t="s">
        <v>639</v>
      </c>
      <c r="F1" s="443" t="s">
        <v>640</v>
      </c>
      <c r="G1" s="443" t="s">
        <v>181</v>
      </c>
      <c r="H1" s="443" t="s">
        <v>223</v>
      </c>
      <c r="I1" s="443" t="s">
        <v>641</v>
      </c>
      <c r="L1" s="652" t="s">
        <v>637</v>
      </c>
      <c r="M1" s="652" t="s">
        <v>642</v>
      </c>
    </row>
    <row r="2" spans="1:13" x14ac:dyDescent="0.25">
      <c r="A2" s="1301"/>
      <c r="B2" s="1301"/>
      <c r="C2" s="8"/>
      <c r="D2" s="2">
        <f>+'70MW-220kV Kimal'!O64</f>
        <v>0</v>
      </c>
      <c r="E2" s="2">
        <f>+'70MW-220kV Miraje'!O64</f>
        <v>0</v>
      </c>
      <c r="F2" s="2">
        <f>+'70MW-220kV Parinas'!O64</f>
        <v>0</v>
      </c>
      <c r="G2" s="2">
        <f>+'70MW-220kV Illapa'!O64</f>
        <v>0</v>
      </c>
      <c r="H2" s="2">
        <f>+'70MW-220kV Nueva Cardones'!O64</f>
        <v>0</v>
      </c>
      <c r="I2" s="2">
        <f>+'70MW-220kV Nueva Lagunas'!O64</f>
        <v>0</v>
      </c>
      <c r="L2">
        <v>1</v>
      </c>
      <c r="M2" s="469">
        <v>1000</v>
      </c>
    </row>
    <row r="3" spans="1:13" x14ac:dyDescent="0.25">
      <c r="A3" s="1319" t="s">
        <v>434</v>
      </c>
      <c r="B3" s="1319"/>
      <c r="C3" s="8"/>
      <c r="D3" s="2">
        <f>+'70MW-220kV Kimal'!O65</f>
        <v>0</v>
      </c>
      <c r="E3" s="2">
        <f>+'70MW-220kV Miraje'!O65</f>
        <v>0</v>
      </c>
      <c r="F3" s="2">
        <f>+'70MW-220kV Parinas'!O65</f>
        <v>0</v>
      </c>
      <c r="G3" s="2">
        <f>+'70MW-220kV Illapa'!O65</f>
        <v>0</v>
      </c>
      <c r="H3" s="2">
        <f>+'70MW-220kV Nueva Cardones'!O65</f>
        <v>0</v>
      </c>
      <c r="I3" s="2">
        <f>+'70MW-220kV Nueva Lagunas'!O65</f>
        <v>0</v>
      </c>
      <c r="L3">
        <v>2</v>
      </c>
      <c r="M3">
        <v>50</v>
      </c>
    </row>
    <row r="4" spans="1:13" x14ac:dyDescent="0.25">
      <c r="A4" s="1319" t="s">
        <v>436</v>
      </c>
      <c r="B4" s="1319"/>
      <c r="C4" s="8"/>
      <c r="D4" s="2">
        <f>+'120MW-220kV Kimal'!O66</f>
        <v>0</v>
      </c>
      <c r="E4" s="2">
        <f>+'120MW-220kV Miraje'!O66</f>
        <v>0</v>
      </c>
      <c r="F4" s="2">
        <f>+'120MW-220kV Parinas'!O66</f>
        <v>0</v>
      </c>
      <c r="G4" s="2">
        <f>+'120MW-220kV Illapa'!O66</f>
        <v>0</v>
      </c>
      <c r="H4" s="2">
        <f>+'120MW-220kV Nueva Cardones'!O66</f>
        <v>0</v>
      </c>
      <c r="I4" s="2">
        <f>+'120MW-220kV Nueva Lagunas'!O66</f>
        <v>0</v>
      </c>
      <c r="L4">
        <v>3</v>
      </c>
      <c r="M4">
        <v>50</v>
      </c>
    </row>
    <row r="5" spans="1:13" x14ac:dyDescent="0.25">
      <c r="A5" s="1320" t="s">
        <v>557</v>
      </c>
      <c r="B5" s="1321">
        <v>5</v>
      </c>
      <c r="C5" s="8">
        <f>+VLOOKUP(B5,$L$2:$M$16,2,FALSE)</f>
        <v>40</v>
      </c>
      <c r="D5" s="2">
        <f>+'120MW-220kV Kimal'!O67</f>
        <v>173104.82903032764</v>
      </c>
      <c r="E5" s="2">
        <f>+'120MW-220kV Miraje'!O67</f>
        <v>173211.06089507093</v>
      </c>
      <c r="F5" s="2">
        <f>+'120MW-220kV Parinas'!O67</f>
        <v>182460.80739275957</v>
      </c>
      <c r="G5" s="2">
        <f>+'120MW-220kV Illapa'!O67</f>
        <v>170417.82016465868</v>
      </c>
      <c r="H5" s="2">
        <f>+'120MW-220kV Nueva Cardones'!O67</f>
        <v>170417.82016465868</v>
      </c>
      <c r="I5" s="2">
        <f>+'120MW-220kV Nueva Lagunas'!O67</f>
        <v>170417.82016465868</v>
      </c>
      <c r="L5">
        <v>4</v>
      </c>
      <c r="M5">
        <v>30</v>
      </c>
    </row>
    <row r="6" spans="1:13" x14ac:dyDescent="0.25">
      <c r="A6" s="1320" t="s">
        <v>558</v>
      </c>
      <c r="B6" s="1321">
        <v>6</v>
      </c>
      <c r="C6" s="8">
        <f>+VLOOKUP(B6,$L$2:$M$16,2,FALSE)</f>
        <v>50</v>
      </c>
      <c r="D6" s="2">
        <f>+'120MW-220kV Kimal'!O68</f>
        <v>16692.007068932209</v>
      </c>
      <c r="E6" s="2">
        <f>+'120MW-220kV Miraje'!O68</f>
        <v>16702.25070596518</v>
      </c>
      <c r="F6" s="2">
        <f>+'120MW-220kV Parinas'!O68</f>
        <v>17594.177492699706</v>
      </c>
      <c r="G6" s="2">
        <f>+'120MW-220kV Illapa'!O68</f>
        <v>16432.90643476</v>
      </c>
      <c r="H6" s="2">
        <f>+'120MW-220kV Nueva Cardones'!O68</f>
        <v>16432.90643476</v>
      </c>
      <c r="I6" s="2">
        <f>+'120MW-220kV Nueva Lagunas'!O68</f>
        <v>16432.90643476</v>
      </c>
      <c r="L6">
        <v>5</v>
      </c>
      <c r="M6">
        <v>40</v>
      </c>
    </row>
    <row r="7" spans="1:13" x14ac:dyDescent="0.25">
      <c r="A7" s="1320" t="s">
        <v>559</v>
      </c>
      <c r="B7" s="1321">
        <v>6</v>
      </c>
      <c r="C7" s="8">
        <f>+VLOOKUP(B7,$L$2:$M$16,2,FALSE)</f>
        <v>50</v>
      </c>
      <c r="D7" s="2">
        <f>+'120MW-220kV Kimal'!O69</f>
        <v>144464</v>
      </c>
      <c r="E7" s="2">
        <f>+'120MW-220kV Miraje'!O69</f>
        <v>144464</v>
      </c>
      <c r="F7" s="2">
        <f>+'120MW-220kV Parinas'!O69</f>
        <v>144464</v>
      </c>
      <c r="G7" s="2">
        <f>+'120MW-220kV Illapa'!O69</f>
        <v>144464</v>
      </c>
      <c r="H7" s="2">
        <f>+'120MW-220kV Nueva Cardones'!O69</f>
        <v>144464</v>
      </c>
      <c r="I7" s="2">
        <f>+'120MW-220kV Nueva Lagunas'!O69</f>
        <v>144464</v>
      </c>
      <c r="L7">
        <v>6</v>
      </c>
      <c r="M7">
        <v>50</v>
      </c>
    </row>
    <row r="8" spans="1:13" x14ac:dyDescent="0.25">
      <c r="A8" s="1322" t="s">
        <v>85</v>
      </c>
      <c r="B8" s="1334">
        <v>8</v>
      </c>
      <c r="C8" s="8">
        <v>40</v>
      </c>
      <c r="D8" s="2">
        <f>+'120MW-220kV Kimal'!O70</f>
        <v>119602.08501403878</v>
      </c>
      <c r="E8" s="2">
        <f>+'120MW-220kV Miraje'!O70</f>
        <v>119602.08501403878</v>
      </c>
      <c r="F8" s="2">
        <f>+'120MW-220kV Parinas'!O70</f>
        <v>119602.08501403878</v>
      </c>
      <c r="G8" s="2">
        <f>+'120MW-220kV Illapa'!O70</f>
        <v>119602.08501403878</v>
      </c>
      <c r="H8" s="2">
        <f>+'120MW-220kV Nueva Cardones'!O70</f>
        <v>119602.08501403878</v>
      </c>
      <c r="I8" s="2">
        <f>+'120MW-220kV Nueva Lagunas'!O70</f>
        <v>119602.08501403878</v>
      </c>
      <c r="L8">
        <v>7</v>
      </c>
      <c r="M8">
        <v>20</v>
      </c>
    </row>
    <row r="9" spans="1:13" x14ac:dyDescent="0.25">
      <c r="A9" s="1322" t="s">
        <v>560</v>
      </c>
      <c r="B9" s="1334">
        <v>10</v>
      </c>
      <c r="C9" s="8">
        <f t="shared" ref="C9:C14" si="0">+VLOOKUP(B9,$L$2:$M$16,2,FALSE)</f>
        <v>40</v>
      </c>
      <c r="D9" s="2">
        <f>+'120MW-220kV Kimal'!O71</f>
        <v>6050.4776436632474</v>
      </c>
      <c r="E9" s="2">
        <f>+'120MW-220kV Miraje'!O71</f>
        <v>6050.4776436632474</v>
      </c>
      <c r="F9" s="2">
        <f>+'120MW-220kV Parinas'!O71</f>
        <v>6050.4776436632474</v>
      </c>
      <c r="G9" s="2">
        <f>+'120MW-220kV Illapa'!O71</f>
        <v>6050.4776436632474</v>
      </c>
      <c r="H9" s="2">
        <f>+'120MW-220kV Nueva Cardones'!O71</f>
        <v>6050.4776436632474</v>
      </c>
      <c r="I9" s="2">
        <f>+'120MW-220kV Nueva Lagunas'!O71</f>
        <v>6050.4776436632474</v>
      </c>
      <c r="L9">
        <v>8</v>
      </c>
      <c r="M9">
        <v>15</v>
      </c>
    </row>
    <row r="10" spans="1:13" x14ac:dyDescent="0.25">
      <c r="A10" s="1322" t="s">
        <v>561</v>
      </c>
      <c r="B10" s="1334">
        <v>10</v>
      </c>
      <c r="C10" s="8">
        <f t="shared" si="0"/>
        <v>40</v>
      </c>
      <c r="D10" s="2">
        <f>+'120MW-220kV Kimal'!O72</f>
        <v>2836.7664432315137</v>
      </c>
      <c r="E10" s="2">
        <f>+'120MW-220kV Miraje'!O72</f>
        <v>2836.7664432315137</v>
      </c>
      <c r="F10" s="2">
        <f>+'120MW-220kV Parinas'!O72</f>
        <v>2836.7664432315137</v>
      </c>
      <c r="G10" s="2">
        <f>+'120MW-220kV Illapa'!O72</f>
        <v>2836.7664432315137</v>
      </c>
      <c r="H10" s="2">
        <f>+'120MW-220kV Nueva Cardones'!O72</f>
        <v>2836.7664432315137</v>
      </c>
      <c r="I10" s="2">
        <f>+'120MW-220kV Nueva Lagunas'!O72</f>
        <v>2836.7664432315137</v>
      </c>
      <c r="L10">
        <v>9</v>
      </c>
      <c r="M10">
        <v>10</v>
      </c>
    </row>
    <row r="11" spans="1:13" x14ac:dyDescent="0.25">
      <c r="A11" s="1323" t="s">
        <v>562</v>
      </c>
      <c r="B11" s="1321">
        <v>6</v>
      </c>
      <c r="C11" s="8">
        <f t="shared" si="0"/>
        <v>50</v>
      </c>
      <c r="D11" s="2">
        <f>+'120MW-220kV Kimal'!O73</f>
        <v>65042.634669379913</v>
      </c>
      <c r="E11" s="2">
        <f>+'120MW-220kV Miraje'!O73</f>
        <v>65042.634669379913</v>
      </c>
      <c r="F11" s="2">
        <f>+'120MW-220kV Parinas'!O73</f>
        <v>65042.634669379913</v>
      </c>
      <c r="G11" s="2">
        <f>+'120MW-220kV Illapa'!O73</f>
        <v>65042.634669379913</v>
      </c>
      <c r="H11" s="2">
        <f>+'120MW-220kV Nueva Cardones'!O73</f>
        <v>65042.634669379913</v>
      </c>
      <c r="I11" s="2">
        <f>+'120MW-220kV Nueva Lagunas'!O73</f>
        <v>65042.634669379913</v>
      </c>
      <c r="L11">
        <v>10</v>
      </c>
      <c r="M11">
        <v>40</v>
      </c>
    </row>
    <row r="12" spans="1:13" x14ac:dyDescent="0.25">
      <c r="A12" s="1322" t="s">
        <v>447</v>
      </c>
      <c r="B12" s="1334">
        <v>9</v>
      </c>
      <c r="C12" s="8">
        <f t="shared" si="0"/>
        <v>10</v>
      </c>
      <c r="D12" s="2">
        <f>+'120MW-220kV Kimal'!O74</f>
        <v>0</v>
      </c>
      <c r="E12" s="2">
        <f>+'120MW-220kV Miraje'!O74</f>
        <v>0</v>
      </c>
      <c r="F12" s="2">
        <f>+'120MW-220kV Parinas'!O74</f>
        <v>0</v>
      </c>
      <c r="G12" s="2">
        <f>+'120MW-220kV Illapa'!O74</f>
        <v>0</v>
      </c>
      <c r="H12" s="2">
        <f>+'120MW-220kV Nueva Cardones'!O74</f>
        <v>0</v>
      </c>
      <c r="I12" s="2">
        <f>+'120MW-220kV Nueva Lagunas'!O74</f>
        <v>0</v>
      </c>
      <c r="L12">
        <v>11</v>
      </c>
      <c r="M12">
        <v>50</v>
      </c>
    </row>
    <row r="13" spans="1:13" x14ac:dyDescent="0.25">
      <c r="A13" s="1322" t="s">
        <v>563</v>
      </c>
      <c r="B13" s="1334">
        <v>3</v>
      </c>
      <c r="C13" s="8">
        <f t="shared" si="0"/>
        <v>50</v>
      </c>
      <c r="D13" s="2">
        <f>+'120MW-220kV Kimal'!O75</f>
        <v>27275.086253571415</v>
      </c>
      <c r="E13" s="2">
        <f>+'120MW-220kV Miraje'!O75</f>
        <v>27275.086253571415</v>
      </c>
      <c r="F13" s="2">
        <f>+'120MW-220kV Parinas'!O75</f>
        <v>27275.086253571415</v>
      </c>
      <c r="G13" s="2">
        <f>+'120MW-220kV Illapa'!O75</f>
        <v>27275.086253571415</v>
      </c>
      <c r="H13" s="2">
        <f>+'120MW-220kV Nueva Cardones'!O75</f>
        <v>27275.086253571415</v>
      </c>
      <c r="I13" s="2">
        <f>+'120MW-220kV Nueva Lagunas'!O75</f>
        <v>27275.086253571415</v>
      </c>
      <c r="L13">
        <v>12</v>
      </c>
      <c r="M13">
        <v>15</v>
      </c>
    </row>
    <row r="14" spans="1:13" x14ac:dyDescent="0.25">
      <c r="A14" s="1320" t="s">
        <v>564</v>
      </c>
      <c r="B14" s="1321">
        <v>5</v>
      </c>
      <c r="C14" s="8">
        <f t="shared" si="0"/>
        <v>40</v>
      </c>
      <c r="D14" s="2">
        <f>+'120MW-220kV Kimal'!O76</f>
        <v>2396445.8023052788</v>
      </c>
      <c r="E14" s="2">
        <f>+'120MW-220kV Miraje'!O76</f>
        <v>2397916.465531494</v>
      </c>
      <c r="F14" s="2">
        <f>+'120MW-220kV Parinas'!O76</f>
        <v>2525969.0235735942</v>
      </c>
      <c r="G14" s="2">
        <f>+'120MW-220kV Illapa'!O76</f>
        <v>2359247.1224477617</v>
      </c>
      <c r="H14" s="2">
        <f>+'120MW-220kV Nueva Cardones'!O76</f>
        <v>2359247.1224477617</v>
      </c>
      <c r="I14" s="2">
        <f>+'120MW-220kV Nueva Lagunas'!O76</f>
        <v>2359247.1224477617</v>
      </c>
      <c r="L14">
        <v>13</v>
      </c>
      <c r="M14">
        <v>15</v>
      </c>
    </row>
    <row r="15" spans="1:13" hidden="1" x14ac:dyDescent="0.25">
      <c r="A15" s="1311"/>
      <c r="B15" s="1311"/>
      <c r="C15" s="8"/>
      <c r="D15" s="2">
        <f>+'120MW-220kV Kimal'!O77</f>
        <v>0</v>
      </c>
      <c r="E15" s="2">
        <f>+'120MW-220kV Miraje'!O77</f>
        <v>0</v>
      </c>
      <c r="F15" s="2">
        <f>+'120MW-220kV Parinas'!O77</f>
        <v>0</v>
      </c>
      <c r="G15" s="2">
        <f>+'120MW-220kV Illapa'!O77</f>
        <v>0</v>
      </c>
      <c r="H15" s="2">
        <f>+'120MW-220kV Nueva Cardones'!O77</f>
        <v>0</v>
      </c>
      <c r="I15" s="2">
        <f>+'120MW-220kV Nueva Lagunas'!O77</f>
        <v>0</v>
      </c>
      <c r="L15">
        <v>14</v>
      </c>
      <c r="M15">
        <v>5</v>
      </c>
    </row>
    <row r="16" spans="1:13" hidden="1" x14ac:dyDescent="0.25">
      <c r="A16" s="1324"/>
      <c r="B16" s="1324"/>
      <c r="C16" s="8"/>
      <c r="D16" s="2">
        <f>+'120MW-220kV Kimal'!O78</f>
        <v>0</v>
      </c>
      <c r="E16" s="2">
        <f>+'120MW-220kV Miraje'!O78</f>
        <v>0</v>
      </c>
      <c r="F16" s="2">
        <f>+'120MW-220kV Parinas'!O78</f>
        <v>0</v>
      </c>
      <c r="G16" s="2">
        <f>+'120MW-220kV Illapa'!O78</f>
        <v>0</v>
      </c>
      <c r="H16" s="2">
        <f>+'120MW-220kV Nueva Cardones'!O78</f>
        <v>0</v>
      </c>
      <c r="I16" s="2">
        <f>+'120MW-220kV Nueva Lagunas'!O78</f>
        <v>0</v>
      </c>
      <c r="L16">
        <v>15</v>
      </c>
      <c r="M16">
        <v>5</v>
      </c>
    </row>
    <row r="17" spans="1:9" hidden="1" x14ac:dyDescent="0.25">
      <c r="A17" s="1325"/>
      <c r="B17" s="1325"/>
      <c r="C17" s="8"/>
      <c r="D17" s="2"/>
      <c r="E17" s="2"/>
      <c r="F17" s="2"/>
      <c r="G17" s="2"/>
      <c r="H17" s="2"/>
      <c r="I17" s="2"/>
    </row>
    <row r="18" spans="1:9" hidden="1" x14ac:dyDescent="0.25">
      <c r="A18" s="1326"/>
      <c r="B18" s="1326"/>
      <c r="C18" s="8"/>
      <c r="D18" s="2">
        <f>+'120MW-220kV Kimal'!O80</f>
        <v>0</v>
      </c>
      <c r="E18" s="2">
        <f>+'120MW-220kV Miraje'!O80</f>
        <v>0</v>
      </c>
      <c r="F18" s="2">
        <f>+'120MW-220kV Parinas'!O80</f>
        <v>0</v>
      </c>
      <c r="G18" s="2">
        <f>+'120MW-220kV Illapa'!O80</f>
        <v>0</v>
      </c>
      <c r="H18" s="2">
        <f>+'120MW-220kV Nueva Cardones'!O80</f>
        <v>0</v>
      </c>
      <c r="I18" s="2">
        <f>+'120MW-220kV Nueva Lagunas'!O80</f>
        <v>0</v>
      </c>
    </row>
    <row r="19" spans="1:9" x14ac:dyDescent="0.25">
      <c r="A19" s="1320"/>
      <c r="B19" s="1320"/>
      <c r="C19" s="8"/>
      <c r="D19" s="2">
        <f>+'120MW-220kV Kimal'!O81</f>
        <v>0</v>
      </c>
      <c r="E19" s="2">
        <f>+'120MW-220kV Miraje'!O81</f>
        <v>0</v>
      </c>
      <c r="F19" s="2">
        <f>+'120MW-220kV Parinas'!O81</f>
        <v>0</v>
      </c>
      <c r="G19" s="2">
        <f>+'120MW-220kV Illapa'!O81</f>
        <v>0</v>
      </c>
      <c r="H19" s="2">
        <f>+'120MW-220kV Nueva Cardones'!O81</f>
        <v>0</v>
      </c>
      <c r="I19" s="2">
        <f>+'120MW-220kV Nueva Lagunas'!O81</f>
        <v>0</v>
      </c>
    </row>
    <row r="20" spans="1:9" x14ac:dyDescent="0.25">
      <c r="A20" s="1327" t="s">
        <v>451</v>
      </c>
      <c r="B20" s="1327"/>
      <c r="C20" s="1300"/>
      <c r="D20" s="2">
        <f>+'120MW-220kV Kimal'!O82</f>
        <v>0</v>
      </c>
      <c r="E20" s="2">
        <f>+'120MW-220kV Miraje'!O82</f>
        <v>0</v>
      </c>
      <c r="F20" s="2">
        <f>+'120MW-220kV Parinas'!O82</f>
        <v>0</v>
      </c>
      <c r="G20" s="2">
        <f>+'120MW-220kV Illapa'!O82</f>
        <v>0</v>
      </c>
      <c r="H20" s="2">
        <f>+'120MW-220kV Nueva Cardones'!O82</f>
        <v>0</v>
      </c>
      <c r="I20" s="2">
        <f>+'120MW-220kV Nueva Lagunas'!O82</f>
        <v>0</v>
      </c>
    </row>
    <row r="21" spans="1:9" x14ac:dyDescent="0.25">
      <c r="A21" s="1327"/>
      <c r="B21" s="1327"/>
      <c r="C21" s="1300"/>
      <c r="D21" s="2">
        <f>+'120MW-220kV Kimal'!O83</f>
        <v>0</v>
      </c>
      <c r="E21" s="2">
        <f>+'120MW-220kV Miraje'!O83</f>
        <v>0</v>
      </c>
      <c r="F21" s="2">
        <f>+'120MW-220kV Parinas'!O83</f>
        <v>0</v>
      </c>
      <c r="G21" s="2">
        <f>+'120MW-220kV Illapa'!O83</f>
        <v>0</v>
      </c>
      <c r="H21" s="2">
        <f>+'120MW-220kV Nueva Cardones'!O83</f>
        <v>0</v>
      </c>
      <c r="I21" s="2">
        <f>+'120MW-220kV Nueva Lagunas'!O83</f>
        <v>0</v>
      </c>
    </row>
    <row r="22" spans="1:9" x14ac:dyDescent="0.25">
      <c r="A22" s="1320" t="s">
        <v>557</v>
      </c>
      <c r="B22" s="1321">
        <v>5</v>
      </c>
      <c r="C22" s="8">
        <f t="shared" ref="C22:C30" si="1">+VLOOKUP(B22,$L$2:$M$16,2,FALSE)</f>
        <v>40</v>
      </c>
      <c r="D22" s="2">
        <f>+'120MW-220kV Kimal'!O84</f>
        <v>354623.64644827269</v>
      </c>
      <c r="E22" s="2">
        <f>+'120MW-220kV Miraje'!O84</f>
        <v>354841.27371757134</v>
      </c>
      <c r="F22" s="2">
        <f>+'120MW-220kV Parinas'!O84</f>
        <v>373790.36283372645</v>
      </c>
      <c r="G22" s="2">
        <f>+'120MW-220kV Illapa'!O84</f>
        <v>349119.0231092241</v>
      </c>
      <c r="H22" s="2">
        <f>+'120MW-220kV Nueva Cardones'!O84</f>
        <v>807351.34726303129</v>
      </c>
      <c r="I22" s="2">
        <f>+'120MW-220kV Nueva Lagunas'!O84</f>
        <v>349119.0231092241</v>
      </c>
    </row>
    <row r="23" spans="1:9" x14ac:dyDescent="0.25">
      <c r="A23" s="1320" t="s">
        <v>558</v>
      </c>
      <c r="B23" s="1321">
        <v>6</v>
      </c>
      <c r="C23" s="8">
        <f t="shared" si="1"/>
        <v>50</v>
      </c>
      <c r="D23" s="2">
        <f>+'120MW-220kV Kimal'!O85</f>
        <v>45915.745548563376</v>
      </c>
      <c r="E23" s="2">
        <f>+'120MW-220kV Miraje'!O85</f>
        <v>45943.923360228284</v>
      </c>
      <c r="F23" s="2">
        <f>+'120MW-220kV Parinas'!O85</f>
        <v>48397.40203529274</v>
      </c>
      <c r="G23" s="2">
        <f>+'120MW-220kV Illapa'!O85</f>
        <v>45203.021264359995</v>
      </c>
      <c r="H23" s="2">
        <f>+'120MW-220kV Nueva Cardones'!O85</f>
        <v>8283.3651135599994</v>
      </c>
      <c r="I23" s="2">
        <f>+'120MW-220kV Nueva Lagunas'!O85</f>
        <v>45203.021264359995</v>
      </c>
    </row>
    <row r="24" spans="1:9" x14ac:dyDescent="0.25">
      <c r="A24" s="1320" t="s">
        <v>559</v>
      </c>
      <c r="B24" s="1321">
        <v>6</v>
      </c>
      <c r="C24" s="8">
        <f t="shared" si="1"/>
        <v>50</v>
      </c>
      <c r="D24" s="2">
        <f>+'120MW-220kV Kimal'!O86</f>
        <v>30576</v>
      </c>
      <c r="E24" s="2">
        <f>+'120MW-220kV Miraje'!O86</f>
        <v>30576</v>
      </c>
      <c r="F24" s="2">
        <f>+'120MW-220kV Parinas'!O86</f>
        <v>30576</v>
      </c>
      <c r="G24" s="2">
        <f>+'120MW-220kV Illapa'!O86</f>
        <v>30576</v>
      </c>
      <c r="H24" s="2">
        <f>+'120MW-220kV Nueva Cardones'!O86</f>
        <v>37513</v>
      </c>
      <c r="I24" s="2">
        <f>+'120MW-220kV Nueva Lagunas'!O86</f>
        <v>30576</v>
      </c>
    </row>
    <row r="25" spans="1:9" x14ac:dyDescent="0.25">
      <c r="A25" s="1322" t="s">
        <v>85</v>
      </c>
      <c r="B25" s="1334">
        <v>8</v>
      </c>
      <c r="C25" s="8">
        <f t="shared" si="1"/>
        <v>15</v>
      </c>
      <c r="D25" s="2">
        <f>+'120MW-220kV Kimal'!O87</f>
        <v>176046.08501403878</v>
      </c>
      <c r="E25" s="2">
        <f>+'120MW-220kV Miraje'!O87</f>
        <v>176046.08501403878</v>
      </c>
      <c r="F25" s="2">
        <f>+'120MW-220kV Parinas'!O87</f>
        <v>176046.08501403878</v>
      </c>
      <c r="G25" s="2">
        <f>+'120MW-220kV Illapa'!O87</f>
        <v>176046.08501403878</v>
      </c>
      <c r="H25" s="2">
        <f>+'120MW-220kV Nueva Cardones'!O87</f>
        <v>176046.08501403878</v>
      </c>
      <c r="I25" s="2">
        <f>+'120MW-220kV Nueva Lagunas'!O87</f>
        <v>176046.08501403878</v>
      </c>
    </row>
    <row r="26" spans="1:9" x14ac:dyDescent="0.25">
      <c r="A26" s="1322" t="s">
        <v>560</v>
      </c>
      <c r="B26" s="1334">
        <v>10</v>
      </c>
      <c r="C26" s="8">
        <f t="shared" si="1"/>
        <v>40</v>
      </c>
      <c r="D26" s="2">
        <f>+'120MW-220kV Kimal'!O88</f>
        <v>6050.4776436632474</v>
      </c>
      <c r="E26" s="2">
        <f>+'120MW-220kV Miraje'!O88</f>
        <v>6050.4776436632474</v>
      </c>
      <c r="F26" s="2">
        <f>+'120MW-220kV Parinas'!O88</f>
        <v>6050.4776436632474</v>
      </c>
      <c r="G26" s="2">
        <f>+'120MW-220kV Illapa'!O88</f>
        <v>6050.4776436632474</v>
      </c>
      <c r="H26" s="2">
        <f>+'120MW-220kV Nueva Cardones'!O88</f>
        <v>6050.4776436632474</v>
      </c>
      <c r="I26" s="2">
        <f>+'120MW-220kV Nueva Lagunas'!O88</f>
        <v>6050.4776436632474</v>
      </c>
    </row>
    <row r="27" spans="1:9" x14ac:dyDescent="0.25">
      <c r="A27" s="1322" t="s">
        <v>561</v>
      </c>
      <c r="B27" s="1334">
        <v>10</v>
      </c>
      <c r="C27" s="8">
        <f t="shared" si="1"/>
        <v>40</v>
      </c>
      <c r="D27" s="2">
        <f>+'120MW-220kV Kimal'!O89</f>
        <v>5479.3125541014379</v>
      </c>
      <c r="E27" s="2">
        <f>+'120MW-220kV Miraje'!O89</f>
        <v>5479.3125541014379</v>
      </c>
      <c r="F27" s="2">
        <f>+'120MW-220kV Parinas'!O89</f>
        <v>5479.3125541014379</v>
      </c>
      <c r="G27" s="2">
        <f>+'120MW-220kV Illapa'!O89</f>
        <v>5479.3125541014379</v>
      </c>
      <c r="H27" s="2">
        <f>+'120MW-220kV Nueva Cardones'!O89</f>
        <v>2836.7664432315137</v>
      </c>
      <c r="I27" s="2">
        <f>+'120MW-220kV Nueva Lagunas'!O89</f>
        <v>5479.3125541014379</v>
      </c>
    </row>
    <row r="28" spans="1:9" x14ac:dyDescent="0.25">
      <c r="A28" s="1323" t="s">
        <v>562</v>
      </c>
      <c r="B28" s="1321">
        <v>6</v>
      </c>
      <c r="C28" s="8">
        <f t="shared" si="1"/>
        <v>50</v>
      </c>
      <c r="D28" s="2">
        <f>+'120MW-220kV Kimal'!O90</f>
        <v>130085.26933875983</v>
      </c>
      <c r="E28" s="2">
        <f>+'120MW-220kV Miraje'!O90</f>
        <v>130085.26933875983</v>
      </c>
      <c r="F28" s="2">
        <f>+'120MW-220kV Parinas'!O90</f>
        <v>130085.26933875983</v>
      </c>
      <c r="G28" s="2">
        <f>+'120MW-220kV Illapa'!O90</f>
        <v>130085.26933875983</v>
      </c>
      <c r="H28" s="2">
        <f>+'120MW-220kV Nueva Cardones'!O90</f>
        <v>48781.976002034935</v>
      </c>
      <c r="I28" s="2">
        <f>+'120MW-220kV Nueva Lagunas'!O90</f>
        <v>130085.26933875983</v>
      </c>
    </row>
    <row r="29" spans="1:9" x14ac:dyDescent="0.25">
      <c r="A29" s="1322" t="s">
        <v>447</v>
      </c>
      <c r="B29" s="1334">
        <v>9</v>
      </c>
      <c r="C29" s="8">
        <f t="shared" si="1"/>
        <v>10</v>
      </c>
      <c r="D29" s="2">
        <f>+'120MW-220kV Kimal'!O91</f>
        <v>0</v>
      </c>
      <c r="E29" s="2">
        <f>+'120MW-220kV Miraje'!O91</f>
        <v>0</v>
      </c>
      <c r="F29" s="2">
        <f>+'120MW-220kV Parinas'!O91</f>
        <v>0</v>
      </c>
      <c r="G29" s="2">
        <f>+'120MW-220kV Illapa'!O91</f>
        <v>0</v>
      </c>
      <c r="H29" s="2">
        <f>+'120MW-220kV Nueva Cardones'!O91</f>
        <v>0</v>
      </c>
      <c r="I29" s="2">
        <f>+'120MW-220kV Nueva Lagunas'!O91</f>
        <v>0</v>
      </c>
    </row>
    <row r="30" spans="1:9" x14ac:dyDescent="0.25">
      <c r="A30" s="1322" t="s">
        <v>563</v>
      </c>
      <c r="B30" s="1334">
        <v>3</v>
      </c>
      <c r="C30" s="8">
        <f t="shared" si="1"/>
        <v>50</v>
      </c>
      <c r="D30" s="2">
        <f>+'120MW-220kV Kimal'!O92</f>
        <v>118063.50317442369</v>
      </c>
      <c r="E30" s="2">
        <f>+'120MW-220kV Miraje'!O92</f>
        <v>118063.50317442369</v>
      </c>
      <c r="F30" s="2">
        <f>+'120MW-220kV Parinas'!O92</f>
        <v>118063.50317442369</v>
      </c>
      <c r="G30" s="2">
        <f>+'120MW-220kV Illapa'!O92</f>
        <v>118063.50317442369</v>
      </c>
      <c r="H30" s="2">
        <f>+'120MW-220kV Nueva Cardones'!O92</f>
        <v>26152.590300000007</v>
      </c>
      <c r="I30" s="2">
        <f>+'120MW-220kV Nueva Lagunas'!O92</f>
        <v>118063.50317442369</v>
      </c>
    </row>
    <row r="31" spans="1:9" x14ac:dyDescent="0.25">
      <c r="A31" s="1311"/>
      <c r="B31" s="1311"/>
      <c r="C31" s="1300"/>
      <c r="D31" s="2"/>
      <c r="E31" s="2"/>
      <c r="F31" s="2"/>
      <c r="G31" s="2"/>
      <c r="H31" s="2"/>
      <c r="I31" s="2"/>
    </row>
    <row r="32" spans="1:9" ht="12" hidden="1" customHeight="1" x14ac:dyDescent="0.25">
      <c r="A32" s="1311"/>
      <c r="B32" s="1311"/>
      <c r="C32" s="1300"/>
      <c r="D32" s="2"/>
      <c r="E32" s="2"/>
      <c r="F32" s="2"/>
      <c r="G32" s="2"/>
      <c r="H32" s="2"/>
      <c r="I32" s="2"/>
    </row>
    <row r="33" spans="1:9" hidden="1" x14ac:dyDescent="0.25">
      <c r="A33" s="1318"/>
      <c r="B33" s="1318"/>
      <c r="C33" s="1328"/>
      <c r="D33" s="2"/>
      <c r="E33" s="2"/>
      <c r="F33" s="2"/>
      <c r="G33" s="2"/>
      <c r="H33" s="2"/>
      <c r="I33" s="2"/>
    </row>
    <row r="34" spans="1:9" hidden="1" x14ac:dyDescent="0.25">
      <c r="A34" s="1311"/>
      <c r="B34" s="1311"/>
      <c r="C34" s="1300"/>
      <c r="D34" s="2"/>
      <c r="E34" s="2"/>
      <c r="F34" s="2"/>
      <c r="G34" s="2"/>
      <c r="H34" s="2"/>
      <c r="I34" s="2"/>
    </row>
    <row r="35" spans="1:9" x14ac:dyDescent="0.25">
      <c r="A35" s="1310" t="s">
        <v>283</v>
      </c>
      <c r="B35" s="1310"/>
      <c r="C35" s="1328"/>
      <c r="D35" s="2"/>
      <c r="E35" s="2"/>
      <c r="F35" s="2"/>
      <c r="G35" s="2"/>
      <c r="H35" s="2"/>
      <c r="I35" s="2"/>
    </row>
    <row r="36" spans="1:9" x14ac:dyDescent="0.25">
      <c r="A36" s="1310"/>
      <c r="B36" s="1310"/>
      <c r="C36" s="1328"/>
      <c r="D36" s="2"/>
      <c r="E36" s="2"/>
      <c r="F36" s="2"/>
      <c r="G36" s="2"/>
      <c r="H36" s="2"/>
      <c r="I36" s="2"/>
    </row>
    <row r="37" spans="1:9" x14ac:dyDescent="0.25">
      <c r="A37" s="1299" t="s">
        <v>285</v>
      </c>
      <c r="B37" s="1299"/>
      <c r="C37" s="1329"/>
      <c r="D37" s="2">
        <f>+'120MW-220kV Kimal'!O99</f>
        <v>0</v>
      </c>
      <c r="E37" s="2">
        <f>+'120MW-220kV Miraje'!O99</f>
        <v>0</v>
      </c>
      <c r="F37" s="2">
        <f>+'120MW-220kV Parinas'!O99</f>
        <v>0</v>
      </c>
      <c r="G37" s="2">
        <f>+'120MW-220kV Illapa'!O99</f>
        <v>0</v>
      </c>
      <c r="H37" s="2">
        <f>+'120MW-220kV Nueva Cardones'!O99</f>
        <v>0</v>
      </c>
      <c r="I37" s="2">
        <f>+'120MW-220kV Nueva Lagunas'!O99</f>
        <v>0</v>
      </c>
    </row>
    <row r="38" spans="1:9" x14ac:dyDescent="0.25">
      <c r="A38" s="1311" t="s">
        <v>457</v>
      </c>
      <c r="B38" s="1301"/>
      <c r="C38" s="8"/>
      <c r="D38" s="2">
        <f>+'120MW-220kV Kimal'!O100</f>
        <v>6219.4617063548085</v>
      </c>
      <c r="E38" s="2">
        <f>+'120MW-220kV Miraje'!O100</f>
        <v>6219.4617063548085</v>
      </c>
      <c r="F38" s="2">
        <f>+'120MW-220kV Parinas'!O100</f>
        <v>4139.9042442694736</v>
      </c>
      <c r="G38" s="2">
        <f>+'120MW-220kV Illapa'!O100</f>
        <v>4139.9042442694736</v>
      </c>
      <c r="H38" s="2">
        <f>+'120MW-220kV Nueva Cardones'!O100</f>
        <v>936.52126583633299</v>
      </c>
      <c r="I38" s="2">
        <f>+'120MW-220kV Nueva Lagunas'!O100</f>
        <v>3709.6136806335694</v>
      </c>
    </row>
    <row r="39" spans="1:9" x14ac:dyDescent="0.25">
      <c r="A39" s="1311" t="s">
        <v>404</v>
      </c>
      <c r="B39" s="1311"/>
      <c r="C39" s="1300"/>
      <c r="D39" s="2">
        <f>+'120MW-220kV Kimal'!O101</f>
        <v>302157.52576183854</v>
      </c>
      <c r="E39" s="2">
        <f>+'120MW-220kV Miraje'!O101</f>
        <v>302157.52576183854</v>
      </c>
      <c r="F39" s="2">
        <f>+'120MW-220kV Parinas'!O101</f>
        <v>302157.52576183854</v>
      </c>
      <c r="G39" s="2">
        <f>+'120MW-220kV Illapa'!O101</f>
        <v>302157.52576183854</v>
      </c>
      <c r="H39" s="2">
        <f>+'120MW-220kV Nueva Cardones'!O101</f>
        <v>302157.52576183854</v>
      </c>
      <c r="I39" s="2">
        <f>+'120MW-220kV Nueva Lagunas'!O101</f>
        <v>302157.52576183854</v>
      </c>
    </row>
    <row r="40" spans="1:9" x14ac:dyDescent="0.25">
      <c r="A40" s="1311" t="s">
        <v>405</v>
      </c>
      <c r="B40" s="1335">
        <v>10</v>
      </c>
      <c r="C40" s="8">
        <f>+VLOOKUP(B40,$L$2:$M$16,2,FALSE)</f>
        <v>40</v>
      </c>
      <c r="D40" s="2">
        <f>+'120MW-220kV Kimal'!O102</f>
        <v>209365.52497054948</v>
      </c>
      <c r="E40" s="2">
        <f>+'120MW-220kV Miraje'!O102</f>
        <v>209365.52497054948</v>
      </c>
      <c r="F40" s="2">
        <f>+'120MW-220kV Parinas'!O102</f>
        <v>209365.52497054948</v>
      </c>
      <c r="G40" s="2">
        <f>+'120MW-220kV Illapa'!O102</f>
        <v>209365.52497054948</v>
      </c>
      <c r="H40" s="2">
        <f>+'120MW-220kV Nueva Cardones'!O102</f>
        <v>184352.85039164562</v>
      </c>
      <c r="I40" s="2">
        <f>+'120MW-220kV Nueva Lagunas'!O102</f>
        <v>209365.52497054948</v>
      </c>
    </row>
    <row r="41" spans="1:9" x14ac:dyDescent="0.25">
      <c r="A41" s="1311" t="s">
        <v>406</v>
      </c>
      <c r="B41" s="1335">
        <v>10</v>
      </c>
      <c r="C41" s="8">
        <f>+VLOOKUP(B41,$L$2:$M$16,2,FALSE)</f>
        <v>40</v>
      </c>
      <c r="D41" s="2">
        <f>+'120MW-220kV Kimal'!O103</f>
        <v>54937.73195669792</v>
      </c>
      <c r="E41" s="2">
        <f>+'120MW-220kV Miraje'!O103</f>
        <v>54937.73195669792</v>
      </c>
      <c r="F41" s="2">
        <f>+'120MW-220kV Parinas'!O103</f>
        <v>54937.73195669792</v>
      </c>
      <c r="G41" s="2">
        <f>+'120MW-220kV Illapa'!O103</f>
        <v>54937.73195669792</v>
      </c>
      <c r="H41" s="2">
        <f>+'120MW-220kV Nueva Cardones'!O103</f>
        <v>54937.73195669792</v>
      </c>
      <c r="I41" s="2">
        <f>+'120MW-220kV Nueva Lagunas'!O103</f>
        <v>54937.73195669792</v>
      </c>
    </row>
    <row r="42" spans="1:9" x14ac:dyDescent="0.25">
      <c r="A42" s="1312" t="s">
        <v>407</v>
      </c>
      <c r="B42" s="1329">
        <v>10</v>
      </c>
      <c r="C42" s="8">
        <f>+VLOOKUP(B42,$L$2:$M$16,2,FALSE)</f>
        <v>40</v>
      </c>
      <c r="D42" s="2">
        <f>+'120MW-220kV Kimal'!O104</f>
        <v>4126.5467625312076</v>
      </c>
      <c r="E42" s="2">
        <f>+'120MW-220kV Miraje'!O104</f>
        <v>4126.5467625312076</v>
      </c>
      <c r="F42" s="2">
        <f>+'120MW-220kV Parinas'!O104</f>
        <v>4126.5467625312076</v>
      </c>
      <c r="G42" s="2">
        <f>+'120MW-220kV Illapa'!O104</f>
        <v>4126.5467625312076</v>
      </c>
      <c r="H42" s="2">
        <f>+'120MW-220kV Nueva Cardones'!O104</f>
        <v>3328.6823766166231</v>
      </c>
      <c r="I42" s="2">
        <f>+'120MW-220kV Nueva Lagunas'!O104</f>
        <v>4126.5467625312076</v>
      </c>
    </row>
    <row r="43" spans="1:9" x14ac:dyDescent="0.25">
      <c r="A43" s="1310"/>
      <c r="B43" s="1310"/>
      <c r="C43" s="1328"/>
      <c r="D43" s="2"/>
      <c r="E43" s="2"/>
      <c r="F43" s="2"/>
      <c r="G43" s="2"/>
      <c r="H43" s="2"/>
      <c r="I43" s="2"/>
    </row>
    <row r="44" spans="1:9" x14ac:dyDescent="0.25">
      <c r="A44" s="1312"/>
      <c r="B44" s="1312"/>
      <c r="C44" s="1329"/>
      <c r="D44" s="2">
        <f>+'120MW-220kV Kimal'!O106</f>
        <v>0</v>
      </c>
      <c r="E44" s="2">
        <f>+'120MW-220kV Miraje'!O106</f>
        <v>0</v>
      </c>
      <c r="F44" s="2">
        <f>+'120MW-220kV Parinas'!O106</f>
        <v>0</v>
      </c>
      <c r="G44" s="2">
        <f>+'120MW-220kV Illapa'!O106</f>
        <v>0</v>
      </c>
      <c r="H44" s="2">
        <f>+'120MW-220kV Nueva Cardones'!O106</f>
        <v>0</v>
      </c>
      <c r="I44" s="2">
        <f>+'120MW-220kV Nueva Lagunas'!O106</f>
        <v>0</v>
      </c>
    </row>
    <row r="45" spans="1:9" x14ac:dyDescent="0.25">
      <c r="A45" s="1313" t="s">
        <v>287</v>
      </c>
      <c r="B45" s="1313"/>
      <c r="C45" s="1300"/>
      <c r="D45" s="2">
        <f>+'120MW-220kV Kimal'!O107</f>
        <v>0</v>
      </c>
      <c r="E45" s="2">
        <f>+'120MW-220kV Miraje'!O107</f>
        <v>0</v>
      </c>
      <c r="F45" s="2">
        <f>+'120MW-220kV Parinas'!O107</f>
        <v>0</v>
      </c>
      <c r="G45" s="2">
        <f>+'120MW-220kV Illapa'!O107</f>
        <v>0</v>
      </c>
      <c r="H45" s="2">
        <f>+'120MW-220kV Nueva Cardones'!O107</f>
        <v>0</v>
      </c>
      <c r="I45" s="2">
        <f>+'120MW-220kV Nueva Lagunas'!O107</f>
        <v>0</v>
      </c>
    </row>
    <row r="46" spans="1:9" x14ac:dyDescent="0.25">
      <c r="A46" s="1323" t="s">
        <v>565</v>
      </c>
      <c r="B46" s="1321">
        <v>5</v>
      </c>
      <c r="C46" s="8">
        <f t="shared" ref="C46:C54" si="2">+VLOOKUP(B46,$L$2:$M$16,2,FALSE)</f>
        <v>40</v>
      </c>
      <c r="D46" s="2">
        <f>+'120MW-220kV Kimal'!O108</f>
        <v>0</v>
      </c>
      <c r="E46" s="2">
        <f>+'120MW-220kV Miraje'!O108</f>
        <v>0</v>
      </c>
      <c r="F46" s="2">
        <f>+'120MW-220kV Parinas'!O108</f>
        <v>0</v>
      </c>
      <c r="G46" s="2">
        <f>+'120MW-220kV Illapa'!O108</f>
        <v>0</v>
      </c>
      <c r="H46" s="2">
        <f>+'120MW-220kV Nueva Cardones'!O108</f>
        <v>0</v>
      </c>
      <c r="I46" s="2">
        <f>+'120MW-220kV Nueva Lagunas'!O108</f>
        <v>0</v>
      </c>
    </row>
    <row r="47" spans="1:9" x14ac:dyDescent="0.25">
      <c r="A47" s="1320" t="s">
        <v>566</v>
      </c>
      <c r="B47" s="1321">
        <v>3</v>
      </c>
      <c r="C47" s="8">
        <f t="shared" si="2"/>
        <v>50</v>
      </c>
      <c r="D47" s="2">
        <f>+'120MW-220kV Kimal'!O109</f>
        <v>104714.93096326863</v>
      </c>
      <c r="E47" s="2">
        <f>+'120MW-220kV Miraje'!O109</f>
        <v>104714.93096326863</v>
      </c>
      <c r="F47" s="2">
        <f>+'120MW-220kV Parinas'!O109</f>
        <v>104714.93096326863</v>
      </c>
      <c r="G47" s="2">
        <f>+'120MW-220kV Illapa'!O109</f>
        <v>104714.93096326863</v>
      </c>
      <c r="H47" s="2">
        <f>+'120MW-220kV Nueva Cardones'!O109</f>
        <v>40431.840511678558</v>
      </c>
      <c r="I47" s="2">
        <f>+'120MW-220kV Nueva Lagunas'!O109</f>
        <v>104714.93096326863</v>
      </c>
    </row>
    <row r="48" spans="1:9" x14ac:dyDescent="0.25">
      <c r="A48" s="1320" t="s">
        <v>567</v>
      </c>
      <c r="B48" s="1321">
        <v>6</v>
      </c>
      <c r="C48" s="8">
        <f t="shared" si="2"/>
        <v>50</v>
      </c>
      <c r="D48" s="2">
        <f>+'120MW-220kV Kimal'!O110</f>
        <v>74723.071931429251</v>
      </c>
      <c r="E48" s="2">
        <f>+'120MW-220kV Miraje'!O110</f>
        <v>74723.071931429251</v>
      </c>
      <c r="F48" s="2">
        <f>+'120MW-220kV Parinas'!O110</f>
        <v>74723.071931429251</v>
      </c>
      <c r="G48" s="2">
        <f>+'120MW-220kV Illapa'!O110</f>
        <v>74723.071931429251</v>
      </c>
      <c r="H48" s="2">
        <f>+'120MW-220kV Nueva Cardones'!O110</f>
        <v>39928.571268524756</v>
      </c>
      <c r="I48" s="2">
        <f>+'120MW-220kV Nueva Lagunas'!O110</f>
        <v>74723.071931429251</v>
      </c>
    </row>
    <row r="49" spans="1:9" x14ac:dyDescent="0.25">
      <c r="A49" s="1320" t="s">
        <v>469</v>
      </c>
      <c r="B49" s="1321">
        <v>2</v>
      </c>
      <c r="C49" s="8">
        <f t="shared" si="2"/>
        <v>50</v>
      </c>
      <c r="D49" s="2">
        <f>+'120MW-220kV Kimal'!O111</f>
        <v>299386.45752272435</v>
      </c>
      <c r="E49" s="2">
        <f>+'120MW-220kV Miraje'!O111</f>
        <v>299386.45752272435</v>
      </c>
      <c r="F49" s="2">
        <f>+'120MW-220kV Parinas'!O111</f>
        <v>299386.45752272435</v>
      </c>
      <c r="G49" s="2">
        <f>+'120MW-220kV Illapa'!O111</f>
        <v>299386.45752272435</v>
      </c>
      <c r="H49" s="2">
        <f>+'120MW-220kV Nueva Cardones'!O111</f>
        <v>120342.96465762304</v>
      </c>
      <c r="I49" s="2">
        <f>+'120MW-220kV Nueva Lagunas'!O111</f>
        <v>299386.45752272435</v>
      </c>
    </row>
    <row r="50" spans="1:9" x14ac:dyDescent="0.25">
      <c r="A50" s="1320" t="s">
        <v>462</v>
      </c>
      <c r="B50" s="1321">
        <v>2</v>
      </c>
      <c r="C50" s="8">
        <f t="shared" si="2"/>
        <v>50</v>
      </c>
      <c r="D50" s="2">
        <f>+'120MW-220kV Kimal'!O112</f>
        <v>16986.473965478821</v>
      </c>
      <c r="E50" s="2">
        <f>+'120MW-220kV Miraje'!O112</f>
        <v>16986.473965478821</v>
      </c>
      <c r="F50" s="2">
        <f>+'120MW-220kV Parinas'!O112</f>
        <v>16986.473965478821</v>
      </c>
      <c r="G50" s="2">
        <f>+'120MW-220kV Illapa'!O112</f>
        <v>16986.473965478821</v>
      </c>
      <c r="H50" s="2">
        <f>+'120MW-220kV Nueva Cardones'!O112</f>
        <v>14908.497923539117</v>
      </c>
      <c r="I50" s="2">
        <f>+'120MW-220kV Nueva Lagunas'!O112</f>
        <v>16986.473965478821</v>
      </c>
    </row>
    <row r="51" spans="1:9" x14ac:dyDescent="0.25">
      <c r="A51" s="1320" t="s">
        <v>568</v>
      </c>
      <c r="B51" s="1321">
        <v>6</v>
      </c>
      <c r="C51" s="8">
        <f t="shared" si="2"/>
        <v>50</v>
      </c>
      <c r="D51" s="2">
        <f>+'120MW-220kV Kimal'!O113</f>
        <v>19966.57622408872</v>
      </c>
      <c r="E51" s="2">
        <f>+'120MW-220kV Miraje'!O113</f>
        <v>19966.57622408872</v>
      </c>
      <c r="F51" s="2">
        <f>+'120MW-220kV Parinas'!O113</f>
        <v>19966.57622408872</v>
      </c>
      <c r="G51" s="2">
        <f>+'120MW-220kV Illapa'!O113</f>
        <v>19966.57622408872</v>
      </c>
      <c r="H51" s="2">
        <f>+'120MW-220kV Nueva Cardones'!O113</f>
        <v>11647.169464051753</v>
      </c>
      <c r="I51" s="2">
        <f>+'120MW-220kV Nueva Lagunas'!O113</f>
        <v>19966.57622408872</v>
      </c>
    </row>
    <row r="52" spans="1:9" x14ac:dyDescent="0.25">
      <c r="A52" s="1320" t="s">
        <v>569</v>
      </c>
      <c r="B52" s="1321">
        <v>8</v>
      </c>
      <c r="C52" s="8">
        <f t="shared" si="2"/>
        <v>15</v>
      </c>
      <c r="D52" s="2">
        <f>+'120MW-220kV Kimal'!O114</f>
        <v>66599.132144167568</v>
      </c>
      <c r="E52" s="2">
        <f>+'120MW-220kV Miraje'!O114</f>
        <v>66599.132144167568</v>
      </c>
      <c r="F52" s="2">
        <f>+'120MW-220kV Parinas'!O114</f>
        <v>66599.132144167568</v>
      </c>
      <c r="G52" s="2">
        <f>+'120MW-220kV Illapa'!O114</f>
        <v>66599.132144167568</v>
      </c>
      <c r="H52" s="2">
        <f>+'120MW-220kV Nueva Cardones'!O114</f>
        <v>66599.132144167568</v>
      </c>
      <c r="I52" s="2">
        <f>+'120MW-220kV Nueva Lagunas'!O114</f>
        <v>66599.132144167568</v>
      </c>
    </row>
    <row r="53" spans="1:9" x14ac:dyDescent="0.25">
      <c r="A53" s="1320" t="s">
        <v>570</v>
      </c>
      <c r="B53" s="1321">
        <v>10</v>
      </c>
      <c r="C53" s="8">
        <f t="shared" si="2"/>
        <v>40</v>
      </c>
      <c r="D53" s="2">
        <f>+'120MW-220kV Kimal'!O115</f>
        <v>5310.5526316643818</v>
      </c>
      <c r="E53" s="2">
        <f>+'120MW-220kV Miraje'!O115</f>
        <v>5310.5526316643818</v>
      </c>
      <c r="F53" s="2">
        <f>+'120MW-220kV Parinas'!O115</f>
        <v>5310.5526316643818</v>
      </c>
      <c r="G53" s="2">
        <f>+'120MW-220kV Illapa'!O115</f>
        <v>5310.5526316643818</v>
      </c>
      <c r="H53" s="2">
        <f>+'120MW-220kV Nueva Cardones'!O115</f>
        <v>5310.5526316643818</v>
      </c>
      <c r="I53" s="2">
        <f>+'120MW-220kV Nueva Lagunas'!O115</f>
        <v>5310.5526316643818</v>
      </c>
    </row>
    <row r="54" spans="1:9" x14ac:dyDescent="0.25">
      <c r="A54" s="1324" t="s">
        <v>571</v>
      </c>
      <c r="B54" s="1336">
        <v>6</v>
      </c>
      <c r="C54" s="8">
        <f t="shared" si="2"/>
        <v>50</v>
      </c>
      <c r="D54" s="2">
        <f>+'120MW-220kV Kimal'!O116</f>
        <v>75239.504642245593</v>
      </c>
      <c r="E54" s="2">
        <f>+'120MW-220kV Miraje'!O116</f>
        <v>75239.504642245593</v>
      </c>
      <c r="F54" s="2">
        <f>+'120MW-220kV Parinas'!O116</f>
        <v>75239.504642245593</v>
      </c>
      <c r="G54" s="2">
        <f>+'120MW-220kV Illapa'!O116</f>
        <v>75239.504642245593</v>
      </c>
      <c r="H54" s="2">
        <f>+'120MW-220kV Nueva Cardones'!O116</f>
        <v>78030.831998373193</v>
      </c>
      <c r="I54" s="2">
        <f>+'120MW-220kV Nueva Lagunas'!O116</f>
        <v>75239.504642245593</v>
      </c>
    </row>
    <row r="55" spans="1:9" x14ac:dyDescent="0.25">
      <c r="A55" s="1324" t="s">
        <v>423</v>
      </c>
      <c r="B55" s="1324"/>
      <c r="C55" s="1321"/>
      <c r="D55" s="2">
        <f>+'120MW-220kV Kimal'!O117</f>
        <v>64000</v>
      </c>
      <c r="E55" s="2">
        <f>+'120MW-220kV Miraje'!O117</f>
        <v>64000</v>
      </c>
      <c r="F55" s="2">
        <f>+'120MW-220kV Parinas'!O117</f>
        <v>64000</v>
      </c>
      <c r="G55" s="2">
        <f>+'120MW-220kV Illapa'!O117</f>
        <v>64000</v>
      </c>
      <c r="H55" s="2">
        <f>+'120MW-220kV Nueva Cardones'!O117</f>
        <v>64000</v>
      </c>
      <c r="I55" s="2">
        <f>+'120MW-220kV Nueva Lagunas'!O117</f>
        <v>64000</v>
      </c>
    </row>
    <row r="56" spans="1:9" x14ac:dyDescent="0.25">
      <c r="A56" s="1330" t="s">
        <v>424</v>
      </c>
      <c r="B56" s="1311"/>
      <c r="C56" s="1300"/>
      <c r="D56" s="2">
        <f>+'120MW-220kV Kimal'!O118</f>
        <v>7550.6778709016617</v>
      </c>
      <c r="E56" s="2">
        <f>+'120MW-220kV Miraje'!O118</f>
        <v>7675.1395940483926</v>
      </c>
      <c r="F56" s="2">
        <f>+'120MW-220kV Parinas'!O118</f>
        <v>13317.404376700184</v>
      </c>
      <c r="G56" s="2">
        <f>+'120MW-220kV Illapa'!O118</f>
        <v>35720.514543111705</v>
      </c>
      <c r="H56" s="2">
        <f>+'120MW-220kV Nueva Cardones'!O118</f>
        <v>24896.942697606799</v>
      </c>
      <c r="I56" s="2">
        <f>+'120MW-220kV Nueva Lagunas'!O118</f>
        <v>10869.65715481448</v>
      </c>
    </row>
    <row r="57" spans="1:9" x14ac:dyDescent="0.25">
      <c r="A57" s="1310"/>
      <c r="B57" s="1310"/>
      <c r="C57" s="1328"/>
      <c r="D57" s="2"/>
      <c r="E57" s="2"/>
      <c r="F57" s="2"/>
      <c r="G57" s="2"/>
      <c r="H57" s="2"/>
      <c r="I57" s="2"/>
    </row>
    <row r="58" spans="1:9" x14ac:dyDescent="0.25">
      <c r="A58" s="1313" t="s">
        <v>273</v>
      </c>
      <c r="B58" s="1313"/>
      <c r="C58" s="1300"/>
      <c r="D58" s="2">
        <f>+'120MW-220kV Kimal'!O120</f>
        <v>0</v>
      </c>
      <c r="E58" s="2">
        <f>+'120MW-220kV Miraje'!O120</f>
        <v>0</v>
      </c>
      <c r="F58" s="2">
        <f>+'120MW-220kV Parinas'!O120</f>
        <v>0</v>
      </c>
      <c r="G58" s="2">
        <f>+'120MW-220kV Illapa'!O120</f>
        <v>0</v>
      </c>
      <c r="H58" s="2">
        <f>+'120MW-220kV Nueva Cardones'!O120</f>
        <v>0</v>
      </c>
      <c r="I58" s="2">
        <f>+'120MW-220kV Nueva Lagunas'!O120</f>
        <v>0</v>
      </c>
    </row>
    <row r="59" spans="1:9" x14ac:dyDescent="0.25">
      <c r="A59" s="1312" t="s">
        <v>472</v>
      </c>
      <c r="B59" s="1312"/>
      <c r="C59" s="1329"/>
      <c r="D59" s="2">
        <f>+'120MW-220kV Kimal'!O121</f>
        <v>170248.62430984573</v>
      </c>
      <c r="E59" s="2">
        <f>+'120MW-220kV Miraje'!O121</f>
        <v>170248.62430984573</v>
      </c>
      <c r="F59" s="2">
        <f>+'120MW-220kV Parinas'!O121</f>
        <v>170248.62430984573</v>
      </c>
      <c r="G59" s="2">
        <f>+'120MW-220kV Illapa'!O121</f>
        <v>170248.62430984573</v>
      </c>
      <c r="H59" s="2">
        <f>+'120MW-220kV Nueva Cardones'!O121</f>
        <v>170248.62430984573</v>
      </c>
      <c r="I59" s="2">
        <f>+'120MW-220kV Nueva Lagunas'!O121</f>
        <v>170248.62430984573</v>
      </c>
    </row>
    <row r="60" spans="1:9" x14ac:dyDescent="0.25">
      <c r="A60" s="1312"/>
      <c r="B60" s="1312"/>
      <c r="C60" s="1329"/>
      <c r="D60" s="2">
        <f>+'120MW-220kV Kimal'!O122</f>
        <v>0</v>
      </c>
      <c r="E60" s="2">
        <f>+'120MW-220kV Miraje'!O122</f>
        <v>0</v>
      </c>
      <c r="F60" s="2">
        <f>+'120MW-220kV Parinas'!O122</f>
        <v>0</v>
      </c>
      <c r="G60" s="2">
        <f>+'120MW-220kV Illapa'!O122</f>
        <v>0</v>
      </c>
      <c r="H60" s="2">
        <f>+'120MW-220kV Nueva Cardones'!O122</f>
        <v>0</v>
      </c>
      <c r="I60" s="2">
        <f>+'120MW-220kV Nueva Lagunas'!O122</f>
        <v>0</v>
      </c>
    </row>
    <row r="61" spans="1:9" x14ac:dyDescent="0.25">
      <c r="A61" s="1310"/>
      <c r="B61" s="1310"/>
      <c r="C61" s="1328"/>
      <c r="D61" s="2"/>
      <c r="E61" s="2"/>
      <c r="F61" s="2"/>
      <c r="G61" s="2"/>
      <c r="H61" s="2"/>
      <c r="I61" s="2"/>
    </row>
    <row r="62" spans="1:9" x14ac:dyDescent="0.25">
      <c r="A62" s="1310" t="s">
        <v>643</v>
      </c>
      <c r="B62" s="1310"/>
      <c r="C62" s="1328"/>
      <c r="D62" s="1331">
        <f t="shared" ref="D62:I62" si="3">+(SUMPRODUCT($C$5:$C$14,D5:D14)+SUMPRODUCT($C$22:$C$30,D22:D30)+SUMPRODUCT($C$40:$C$42,D40:D42)+SUMPRODUCT($C$46:$C$54,D46:D54))/SUM(D5:D14,D22:D30,D40:D42,D46:D54)</f>
        <v>41.18432112896803</v>
      </c>
      <c r="E62" s="1331">
        <f t="shared" si="3"/>
        <v>41.183945129102696</v>
      </c>
      <c r="F62" s="1331">
        <f t="shared" si="3"/>
        <v>41.152282460330071</v>
      </c>
      <c r="G62" s="1331">
        <f t="shared" si="3"/>
        <v>41.193929052582199</v>
      </c>
      <c r="H62" s="1331">
        <f t="shared" si="3"/>
        <v>40.156372119193072</v>
      </c>
      <c r="I62" s="1331">
        <f t="shared" si="3"/>
        <v>41.193929052582199</v>
      </c>
    </row>
    <row r="63" spans="1:9" x14ac:dyDescent="0.25">
      <c r="A63" s="1310" t="s">
        <v>644</v>
      </c>
      <c r="B63" s="1339">
        <f>+AVERAGE(D62:I62)</f>
        <v>41.010796490459711</v>
      </c>
      <c r="C63" s="1328"/>
      <c r="D63" s="2"/>
      <c r="E63" s="2"/>
      <c r="F63" s="2"/>
      <c r="G63" s="2"/>
      <c r="H63" s="2"/>
      <c r="I63" s="2"/>
    </row>
    <row r="64" spans="1:9" x14ac:dyDescent="0.25">
      <c r="A64" s="1301"/>
      <c r="B64" s="1301"/>
      <c r="C64" s="1300"/>
      <c r="D64" s="2">
        <f>+'120MW-220kV Kimal'!O128</f>
        <v>0</v>
      </c>
      <c r="E64" s="2">
        <f>+'120MW-220kV Miraje'!O128</f>
        <v>0</v>
      </c>
      <c r="F64" s="2">
        <f>+'120MW-220kV Parinas'!O128</f>
        <v>0</v>
      </c>
      <c r="G64" s="2">
        <f>+'120MW-220kV Illapa'!O128</f>
        <v>0</v>
      </c>
      <c r="H64" s="2">
        <f>+'120MW-220kV Nueva Cardones'!O128</f>
        <v>0</v>
      </c>
      <c r="I64" s="2">
        <f>+'120MW-220kV Nueva Lagunas'!O128</f>
        <v>0</v>
      </c>
    </row>
    <row r="65" spans="1:9" x14ac:dyDescent="0.25">
      <c r="A65" s="1301"/>
      <c r="B65" s="1301"/>
      <c r="C65" s="1300"/>
      <c r="D65" s="2">
        <f>+'120MW-220kV Kimal'!O129</f>
        <v>0</v>
      </c>
      <c r="E65" s="2">
        <f>+'120MW-220kV Miraje'!O129</f>
        <v>0</v>
      </c>
      <c r="F65" s="2">
        <f>+'120MW-220kV Parinas'!O129</f>
        <v>0</v>
      </c>
      <c r="G65" s="2">
        <f>+'120MW-220kV Illapa'!O129</f>
        <v>0</v>
      </c>
      <c r="H65" s="2">
        <f>+'120MW-220kV Nueva Cardones'!O129</f>
        <v>0</v>
      </c>
      <c r="I65" s="2">
        <f>+'120MW-220kV Nueva Lagunas'!O129</f>
        <v>0</v>
      </c>
    </row>
    <row r="66" spans="1:9" x14ac:dyDescent="0.25">
      <c r="A66" s="1319" t="s">
        <v>292</v>
      </c>
      <c r="B66" s="1319"/>
      <c r="C66" s="1300"/>
      <c r="D66" s="2">
        <f>+'120MW-220kV Kimal'!O130</f>
        <v>0</v>
      </c>
      <c r="E66" s="2">
        <f>+'120MW-220kV Miraje'!O130</f>
        <v>0</v>
      </c>
      <c r="F66" s="2">
        <f>+'120MW-220kV Parinas'!O130</f>
        <v>0</v>
      </c>
      <c r="G66" s="2">
        <f>+'120MW-220kV Illapa'!O130</f>
        <v>0</v>
      </c>
      <c r="H66" s="2">
        <f>+'120MW-220kV Nueva Cardones'!O130</f>
        <v>0</v>
      </c>
      <c r="I66" s="2">
        <f>+'120MW-220kV Nueva Lagunas'!O130</f>
        <v>0</v>
      </c>
    </row>
    <row r="67" spans="1:9" x14ac:dyDescent="0.25">
      <c r="A67" s="1319" t="s">
        <v>294</v>
      </c>
      <c r="B67" s="1319"/>
      <c r="C67" s="1300"/>
      <c r="D67" s="2">
        <f>+'120MW-220kV Kimal'!O131</f>
        <v>0</v>
      </c>
      <c r="E67" s="2">
        <f>+'120MW-220kV Miraje'!O131</f>
        <v>0</v>
      </c>
      <c r="F67" s="2">
        <f>+'120MW-220kV Parinas'!O131</f>
        <v>0</v>
      </c>
      <c r="G67" s="2">
        <f>+'120MW-220kV Illapa'!O131</f>
        <v>0</v>
      </c>
      <c r="H67" s="2">
        <f>+'120MW-220kV Nueva Cardones'!O131</f>
        <v>0</v>
      </c>
      <c r="I67" s="2">
        <f>+'120MW-220kV Nueva Lagunas'!O131</f>
        <v>0</v>
      </c>
    </row>
    <row r="68" spans="1:9" x14ac:dyDescent="0.25">
      <c r="A68" s="1301" t="s">
        <v>572</v>
      </c>
      <c r="B68" s="1301">
        <v>3</v>
      </c>
      <c r="C68" s="8">
        <f t="shared" ref="C68:C79" si="4">+VLOOKUP(B68,$L$2:$M$16,2,FALSE)</f>
        <v>50</v>
      </c>
      <c r="D68" s="2">
        <f>+'120MW-220kV Kimal'!O132</f>
        <v>0</v>
      </c>
      <c r="E68" s="2">
        <f>+'120MW-220kV Miraje'!O132</f>
        <v>0</v>
      </c>
      <c r="F68" s="2">
        <f>+'120MW-220kV Parinas'!O132</f>
        <v>0</v>
      </c>
      <c r="G68" s="2">
        <f>+'120MW-220kV Illapa'!O132</f>
        <v>0</v>
      </c>
      <c r="H68" s="2">
        <f>+'120MW-220kV Nueva Cardones'!O132</f>
        <v>0</v>
      </c>
      <c r="I68" s="2">
        <f>+'120MW-220kV Nueva Lagunas'!O132</f>
        <v>0</v>
      </c>
    </row>
    <row r="69" spans="1:9" x14ac:dyDescent="0.25">
      <c r="A69" s="1332" t="s">
        <v>573</v>
      </c>
      <c r="B69" s="1301">
        <v>3</v>
      </c>
      <c r="C69" s="8">
        <f t="shared" si="4"/>
        <v>50</v>
      </c>
      <c r="D69" s="2">
        <f>+'120MW-220kV Kimal'!O133</f>
        <v>82828.141417211125</v>
      </c>
      <c r="E69" s="2">
        <f>+'120MW-220kV Miraje'!O133</f>
        <v>82828.141417211125</v>
      </c>
      <c r="F69" s="2">
        <f>+'120MW-220kV Parinas'!O133</f>
        <v>82828.141417211125</v>
      </c>
      <c r="G69" s="2">
        <f>+'120MW-220kV Illapa'!O133</f>
        <v>82828.141417211125</v>
      </c>
      <c r="H69" s="2">
        <f>+'120MW-220kV Nueva Cardones'!O133</f>
        <v>82828.141417211125</v>
      </c>
      <c r="I69" s="2">
        <f>+'120MW-220kV Nueva Lagunas'!O133</f>
        <v>82828.141417211125</v>
      </c>
    </row>
    <row r="70" spans="1:9" x14ac:dyDescent="0.25">
      <c r="A70" s="1332" t="s">
        <v>574</v>
      </c>
      <c r="B70" s="1301">
        <v>6</v>
      </c>
      <c r="C70" s="8">
        <f t="shared" si="4"/>
        <v>50</v>
      </c>
      <c r="D70" s="2">
        <f>+'120MW-220kV Kimal'!O134</f>
        <v>7940.9631023495294</v>
      </c>
      <c r="E70" s="2">
        <f>+'120MW-220kV Miraje'!O134</f>
        <v>7945.8363535635244</v>
      </c>
      <c r="F70" s="2">
        <f>+'120MW-220kV Parinas'!O134</f>
        <v>8370.1566689220508</v>
      </c>
      <c r="G70" s="2">
        <f>+'120MW-220kV Illapa'!O134</f>
        <v>7817.7000000000007</v>
      </c>
      <c r="H70" s="2">
        <f>+'120MW-220kV Nueva Cardones'!O134</f>
        <v>7817.7000000000007</v>
      </c>
      <c r="I70" s="2">
        <f>+'120MW-220kV Nueva Lagunas'!O134</f>
        <v>7817.7000000000007</v>
      </c>
    </row>
    <row r="71" spans="1:9" x14ac:dyDescent="0.25">
      <c r="A71" s="1301" t="s">
        <v>575</v>
      </c>
      <c r="B71" s="1301">
        <v>6</v>
      </c>
      <c r="C71" s="8">
        <f t="shared" si="4"/>
        <v>50</v>
      </c>
      <c r="D71" s="2">
        <f>+'120MW-220kV Kimal'!O135</f>
        <v>1297.2850000000001</v>
      </c>
      <c r="E71" s="2">
        <f>+'120MW-220kV Miraje'!O135</f>
        <v>1297.2850000000001</v>
      </c>
      <c r="F71" s="2">
        <f>+'120MW-220kV Parinas'!O135</f>
        <v>1297.2850000000001</v>
      </c>
      <c r="G71" s="2">
        <f>+'120MW-220kV Illapa'!O135</f>
        <v>1297.2850000000001</v>
      </c>
      <c r="H71" s="2">
        <f>+'120MW-220kV Nueva Cardones'!O135</f>
        <v>1297.2850000000001</v>
      </c>
      <c r="I71" s="2">
        <f>+'120MW-220kV Nueva Lagunas'!O135</f>
        <v>1297.2850000000001</v>
      </c>
    </row>
    <row r="72" spans="1:9" x14ac:dyDescent="0.25">
      <c r="A72" s="1301" t="s">
        <v>576</v>
      </c>
      <c r="B72" s="1301">
        <v>4</v>
      </c>
      <c r="C72" s="8">
        <f t="shared" si="4"/>
        <v>30</v>
      </c>
      <c r="D72" s="2">
        <f>+'120MW-220kV Kimal'!O136</f>
        <v>648.68369999999993</v>
      </c>
      <c r="E72" s="2">
        <f>+'120MW-220kV Miraje'!O136</f>
        <v>648.68369999999993</v>
      </c>
      <c r="F72" s="2">
        <f>+'120MW-220kV Parinas'!O136</f>
        <v>648.68369999999993</v>
      </c>
      <c r="G72" s="2">
        <f>+'120MW-220kV Illapa'!O136</f>
        <v>648.68369999999993</v>
      </c>
      <c r="H72" s="2">
        <f>+'120MW-220kV Nueva Cardones'!O136</f>
        <v>648.68369999999993</v>
      </c>
      <c r="I72" s="2">
        <f>+'120MW-220kV Nueva Lagunas'!O136</f>
        <v>648.68369999999993</v>
      </c>
    </row>
    <row r="73" spans="1:9" x14ac:dyDescent="0.25">
      <c r="A73" s="1301" t="s">
        <v>577</v>
      </c>
      <c r="B73" s="1301">
        <v>4</v>
      </c>
      <c r="C73" s="8">
        <f t="shared" si="4"/>
        <v>30</v>
      </c>
      <c r="D73" s="2">
        <f>+'120MW-220kV Kimal'!O137</f>
        <v>11455.124399999999</v>
      </c>
      <c r="E73" s="2">
        <f>+'120MW-220kV Miraje'!O137</f>
        <v>11455.124399999999</v>
      </c>
      <c r="F73" s="2">
        <f>+'120MW-220kV Parinas'!O137</f>
        <v>11455.124399999999</v>
      </c>
      <c r="G73" s="2">
        <f>+'120MW-220kV Illapa'!O137</f>
        <v>11455.124399999999</v>
      </c>
      <c r="H73" s="2">
        <f>+'120MW-220kV Nueva Cardones'!O137</f>
        <v>11455.124399999999</v>
      </c>
      <c r="I73" s="2">
        <f>+'120MW-220kV Nueva Lagunas'!O137</f>
        <v>11455.124399999999</v>
      </c>
    </row>
    <row r="74" spans="1:9" x14ac:dyDescent="0.25">
      <c r="A74" s="1301" t="s">
        <v>578</v>
      </c>
      <c r="B74" s="1301">
        <v>4</v>
      </c>
      <c r="C74" s="8">
        <f t="shared" si="4"/>
        <v>30</v>
      </c>
      <c r="D74" s="2">
        <f>+'120MW-220kV Kimal'!O138</f>
        <v>2414.8060760567723</v>
      </c>
      <c r="E74" s="2">
        <f>+'120MW-220kV Miraje'!O138</f>
        <v>2416.288006710527</v>
      </c>
      <c r="F74" s="2">
        <f>+'120MW-220kV Parinas'!O138</f>
        <v>2545.3216343090385</v>
      </c>
      <c r="G74" s="2">
        <f>+'120MW-220kV Illapa'!O138</f>
        <v>2377.3224</v>
      </c>
      <c r="H74" s="2">
        <f>+'120MW-220kV Nueva Cardones'!O138</f>
        <v>2377.3224</v>
      </c>
      <c r="I74" s="2">
        <f>+'120MW-220kV Nueva Lagunas'!O138</f>
        <v>2377.3224</v>
      </c>
    </row>
    <row r="75" spans="1:9" x14ac:dyDescent="0.25">
      <c r="A75" s="1301" t="s">
        <v>579</v>
      </c>
      <c r="B75" s="1301">
        <v>4</v>
      </c>
      <c r="C75" s="8">
        <f t="shared" si="4"/>
        <v>30</v>
      </c>
      <c r="D75" s="2">
        <f>+'120MW-220kV Kimal'!O139</f>
        <v>300.47159999999997</v>
      </c>
      <c r="E75" s="2">
        <f>+'120MW-220kV Miraje'!O139</f>
        <v>300.47159999999997</v>
      </c>
      <c r="F75" s="2">
        <f>+'120MW-220kV Parinas'!O139</f>
        <v>300.47159999999997</v>
      </c>
      <c r="G75" s="2">
        <f>+'120MW-220kV Illapa'!O139</f>
        <v>300.47159999999997</v>
      </c>
      <c r="H75" s="2">
        <f>+'120MW-220kV Nueva Cardones'!O139</f>
        <v>300.47159999999997</v>
      </c>
      <c r="I75" s="2">
        <f>+'120MW-220kV Nueva Lagunas'!O139</f>
        <v>300.47159999999997</v>
      </c>
    </row>
    <row r="76" spans="1:9" x14ac:dyDescent="0.25">
      <c r="A76" s="1301" t="s">
        <v>580</v>
      </c>
      <c r="B76" s="1301">
        <v>6</v>
      </c>
      <c r="C76" s="8">
        <f t="shared" si="4"/>
        <v>50</v>
      </c>
      <c r="D76" s="2">
        <f>+'120MW-220kV Kimal'!O140</f>
        <v>86.911400000000015</v>
      </c>
      <c r="E76" s="2">
        <f>+'120MW-220kV Miraje'!O140</f>
        <v>86.911400000000015</v>
      </c>
      <c r="F76" s="2">
        <f>+'120MW-220kV Parinas'!O140</f>
        <v>86.911400000000015</v>
      </c>
      <c r="G76" s="2">
        <f>+'120MW-220kV Illapa'!O140</f>
        <v>86.911400000000015</v>
      </c>
      <c r="H76" s="2">
        <f>+'120MW-220kV Nueva Cardones'!O140</f>
        <v>86.911400000000015</v>
      </c>
      <c r="I76" s="2">
        <f>+'120MW-220kV Nueva Lagunas'!O140</f>
        <v>86.911400000000015</v>
      </c>
    </row>
    <row r="77" spans="1:9" x14ac:dyDescent="0.25">
      <c r="A77" s="1301" t="s">
        <v>581</v>
      </c>
      <c r="B77" s="1301">
        <v>6</v>
      </c>
      <c r="C77" s="8">
        <f t="shared" si="4"/>
        <v>50</v>
      </c>
      <c r="D77" s="2">
        <f>+'120MW-220kV Kimal'!O141</f>
        <v>257.93260000000004</v>
      </c>
      <c r="E77" s="2">
        <f>+'120MW-220kV Miraje'!O141</f>
        <v>257.93260000000004</v>
      </c>
      <c r="F77" s="2">
        <f>+'120MW-220kV Parinas'!O141</f>
        <v>257.93260000000004</v>
      </c>
      <c r="G77" s="2">
        <f>+'120MW-220kV Illapa'!O141</f>
        <v>257.93260000000004</v>
      </c>
      <c r="H77" s="2">
        <f>+'120MW-220kV Nueva Cardones'!O141</f>
        <v>257.93260000000004</v>
      </c>
      <c r="I77" s="2">
        <f>+'120MW-220kV Nueva Lagunas'!O141</f>
        <v>257.93260000000004</v>
      </c>
    </row>
    <row r="78" spans="1:9" x14ac:dyDescent="0.25">
      <c r="A78" s="1301" t="s">
        <v>536</v>
      </c>
      <c r="B78" s="1301">
        <v>3</v>
      </c>
      <c r="C78" s="8">
        <f t="shared" si="4"/>
        <v>50</v>
      </c>
      <c r="D78" s="2">
        <f>+'120MW-220kV Kimal'!O142</f>
        <v>2187.2746000000002</v>
      </c>
      <c r="E78" s="2">
        <f>+'120MW-220kV Miraje'!O142</f>
        <v>2187.2746000000002</v>
      </c>
      <c r="F78" s="2">
        <f>+'120MW-220kV Parinas'!O142</f>
        <v>2187.2746000000002</v>
      </c>
      <c r="G78" s="2">
        <f>+'120MW-220kV Illapa'!O142</f>
        <v>2187.2746000000002</v>
      </c>
      <c r="H78" s="2">
        <f>+'120MW-220kV Nueva Cardones'!O142</f>
        <v>2187.2746000000002</v>
      </c>
      <c r="I78" s="2">
        <f>+'120MW-220kV Nueva Lagunas'!O142</f>
        <v>2187.2746000000002</v>
      </c>
    </row>
    <row r="79" spans="1:9" x14ac:dyDescent="0.25">
      <c r="A79" s="1301" t="s">
        <v>582</v>
      </c>
      <c r="B79" s="1301">
        <v>3</v>
      </c>
      <c r="C79" s="8">
        <f t="shared" si="4"/>
        <v>50</v>
      </c>
      <c r="D79" s="2">
        <f>+'120MW-220kV Kimal'!O143</f>
        <v>1500</v>
      </c>
      <c r="E79" s="2">
        <f>+'120MW-220kV Miraje'!O143</f>
        <v>1500</v>
      </c>
      <c r="F79" s="2">
        <f>+'120MW-220kV Parinas'!O143</f>
        <v>1500</v>
      </c>
      <c r="G79" s="2">
        <f>+'120MW-220kV Illapa'!O143</f>
        <v>1500</v>
      </c>
      <c r="H79" s="2">
        <f>+'120MW-220kV Nueva Cardones'!O143</f>
        <v>1500</v>
      </c>
      <c r="I79" s="2">
        <f>+'120MW-220kV Nueva Lagunas'!O143</f>
        <v>1500</v>
      </c>
    </row>
    <row r="80" spans="1:9" x14ac:dyDescent="0.25">
      <c r="A80" s="1301"/>
      <c r="B80" s="1301"/>
      <c r="C80" s="1300"/>
      <c r="D80" s="2">
        <f>+'120MW-220kV Kimal'!O144</f>
        <v>0</v>
      </c>
      <c r="E80" s="2">
        <f>+'120MW-220kV Miraje'!O144</f>
        <v>0</v>
      </c>
      <c r="F80" s="2">
        <f>+'120MW-220kV Parinas'!O144</f>
        <v>0</v>
      </c>
      <c r="G80" s="2">
        <f>+'120MW-220kV Illapa'!O144</f>
        <v>0</v>
      </c>
      <c r="H80" s="2">
        <f>+'120MW-220kV Nueva Cardones'!O144</f>
        <v>0</v>
      </c>
      <c r="I80" s="2">
        <f>+'120MW-220kV Nueva Lagunas'!O144</f>
        <v>0</v>
      </c>
    </row>
    <row r="81" spans="1:9" x14ac:dyDescent="0.25">
      <c r="A81" s="1301"/>
      <c r="B81" s="1301"/>
      <c r="C81" s="1300"/>
      <c r="D81" s="2">
        <f>+'120MW-220kV Kimal'!O145</f>
        <v>0</v>
      </c>
      <c r="E81" s="2">
        <f>+'120MW-220kV Miraje'!O145</f>
        <v>0</v>
      </c>
      <c r="F81" s="2">
        <f>+'120MW-220kV Parinas'!O145</f>
        <v>0</v>
      </c>
      <c r="G81" s="2">
        <f>+'120MW-220kV Illapa'!O145</f>
        <v>0</v>
      </c>
      <c r="H81" s="2">
        <f>+'120MW-220kV Nueva Cardones'!O145</f>
        <v>0</v>
      </c>
      <c r="I81" s="2">
        <f>+'120MW-220kV Nueva Lagunas'!O145</f>
        <v>0</v>
      </c>
    </row>
    <row r="82" spans="1:9" x14ac:dyDescent="0.25">
      <c r="A82" s="1301"/>
      <c r="B82" s="1301"/>
      <c r="C82" s="1300"/>
      <c r="D82" s="2">
        <f>+'120MW-220kV Kimal'!O146</f>
        <v>0</v>
      </c>
      <c r="E82" s="2">
        <f>+'120MW-220kV Miraje'!O146</f>
        <v>0</v>
      </c>
      <c r="F82" s="2">
        <f>+'120MW-220kV Parinas'!O146</f>
        <v>0</v>
      </c>
      <c r="G82" s="2">
        <f>+'120MW-220kV Illapa'!O146</f>
        <v>0</v>
      </c>
      <c r="H82" s="2">
        <f>+'120MW-220kV Nueva Cardones'!O146</f>
        <v>0</v>
      </c>
      <c r="I82" s="2">
        <f>+'120MW-220kV Nueva Lagunas'!O146</f>
        <v>0</v>
      </c>
    </row>
    <row r="83" spans="1:9" x14ac:dyDescent="0.25">
      <c r="A83" s="1333"/>
      <c r="B83" s="1333"/>
      <c r="C83" s="1328"/>
      <c r="D83" s="2"/>
      <c r="E83" s="2"/>
      <c r="F83" s="2"/>
      <c r="G83" s="2"/>
      <c r="H83" s="2"/>
      <c r="I83" s="2"/>
    </row>
    <row r="84" spans="1:9" x14ac:dyDescent="0.25">
      <c r="A84" s="1301"/>
      <c r="B84" s="1301"/>
      <c r="C84" s="1300"/>
      <c r="D84" s="2">
        <f>+'120MW-220kV Kimal'!O148</f>
        <v>0</v>
      </c>
      <c r="E84" s="2">
        <f>+'120MW-220kV Miraje'!O148</f>
        <v>0</v>
      </c>
      <c r="F84" s="2">
        <f>+'120MW-220kV Parinas'!O148</f>
        <v>0</v>
      </c>
      <c r="G84" s="2">
        <f>+'120MW-220kV Illapa'!O148</f>
        <v>0</v>
      </c>
      <c r="H84" s="2">
        <f>+'120MW-220kV Nueva Cardones'!O148</f>
        <v>0</v>
      </c>
      <c r="I84" s="2">
        <f>+'120MW-220kV Nueva Lagunas'!O148</f>
        <v>0</v>
      </c>
    </row>
    <row r="85" spans="1:9" x14ac:dyDescent="0.25">
      <c r="A85" s="1310" t="s">
        <v>296</v>
      </c>
      <c r="B85" s="1310"/>
      <c r="C85" s="1328"/>
      <c r="D85" s="2">
        <f>+'120MW-220kV Kimal'!O149</f>
        <v>0</v>
      </c>
      <c r="E85" s="2">
        <f>+'120MW-220kV Miraje'!O149</f>
        <v>0</v>
      </c>
      <c r="F85" s="2">
        <f>+'120MW-220kV Parinas'!O149</f>
        <v>0</v>
      </c>
      <c r="G85" s="2">
        <f>+'120MW-220kV Illapa'!O149</f>
        <v>0</v>
      </c>
      <c r="H85" s="2">
        <f>+'120MW-220kV Nueva Cardones'!O149</f>
        <v>0</v>
      </c>
      <c r="I85" s="2">
        <f>+'120MW-220kV Nueva Lagunas'!O149</f>
        <v>0</v>
      </c>
    </row>
    <row r="86" spans="1:9" x14ac:dyDescent="0.25">
      <c r="A86" s="1310"/>
      <c r="B86" s="1310"/>
      <c r="C86" s="1328"/>
      <c r="D86" s="2">
        <f>+'120MW-220kV Kimal'!O150</f>
        <v>0</v>
      </c>
      <c r="E86" s="2">
        <f>+'120MW-220kV Miraje'!O150</f>
        <v>0</v>
      </c>
      <c r="F86" s="2">
        <f>+'120MW-220kV Parinas'!O150</f>
        <v>0</v>
      </c>
      <c r="G86" s="2">
        <f>+'120MW-220kV Illapa'!O150</f>
        <v>0</v>
      </c>
      <c r="H86" s="2">
        <f>+'120MW-220kV Nueva Cardones'!O150</f>
        <v>0</v>
      </c>
      <c r="I86" s="2">
        <f>+'120MW-220kV Nueva Lagunas'!O150</f>
        <v>0</v>
      </c>
    </row>
    <row r="87" spans="1:9" x14ac:dyDescent="0.25">
      <c r="A87" s="1299" t="s">
        <v>298</v>
      </c>
      <c r="B87" s="1299"/>
      <c r="C87" s="1329"/>
      <c r="D87" s="2">
        <f>+'120MW-220kV Kimal'!O151</f>
        <v>0</v>
      </c>
      <c r="E87" s="2">
        <f>+'120MW-220kV Miraje'!O151</f>
        <v>0</v>
      </c>
      <c r="F87" s="2">
        <f>+'120MW-220kV Parinas'!O151</f>
        <v>0</v>
      </c>
      <c r="G87" s="2">
        <f>+'120MW-220kV Illapa'!O151</f>
        <v>0</v>
      </c>
      <c r="H87" s="2">
        <f>+'120MW-220kV Nueva Cardones'!O151</f>
        <v>0</v>
      </c>
      <c r="I87" s="2">
        <f>+'120MW-220kV Nueva Lagunas'!O151</f>
        <v>0</v>
      </c>
    </row>
    <row r="88" spans="1:9" x14ac:dyDescent="0.25">
      <c r="A88" s="1311" t="s">
        <v>404</v>
      </c>
      <c r="B88" s="1311"/>
      <c r="C88" s="1329"/>
      <c r="D88" s="2">
        <f>+'120MW-220kV Kimal'!O152</f>
        <v>350000</v>
      </c>
      <c r="E88" s="2">
        <f>+'120MW-220kV Miraje'!O152</f>
        <v>350000</v>
      </c>
      <c r="F88" s="2">
        <f>+'120MW-220kV Parinas'!O152</f>
        <v>350000</v>
      </c>
      <c r="G88" s="2">
        <f>+'120MW-220kV Illapa'!O152</f>
        <v>350000</v>
      </c>
      <c r="H88" s="2">
        <f>+'120MW-220kV Nueva Cardones'!O152</f>
        <v>350000</v>
      </c>
      <c r="I88" s="2">
        <f>+'120MW-220kV Nueva Lagunas'!O152</f>
        <v>350000</v>
      </c>
    </row>
    <row r="89" spans="1:9" x14ac:dyDescent="0.25">
      <c r="A89" s="1311" t="s">
        <v>495</v>
      </c>
      <c r="B89" s="524">
        <v>2</v>
      </c>
      <c r="C89" s="8">
        <f>+VLOOKUP(B89,$L$2:$M$16,2,FALSE)</f>
        <v>50</v>
      </c>
      <c r="D89" s="2">
        <f>+'120MW-220kV Kimal'!O153</f>
        <v>1795.5</v>
      </c>
      <c r="E89" s="2">
        <f>+'120MW-220kV Miraje'!O153</f>
        <v>1795.5</v>
      </c>
      <c r="F89" s="2">
        <f>+'120MW-220kV Parinas'!O153</f>
        <v>1795.5</v>
      </c>
      <c r="G89" s="2">
        <f>+'120MW-220kV Illapa'!O153</f>
        <v>1795.5</v>
      </c>
      <c r="H89" s="2">
        <f>+'120MW-220kV Nueva Cardones'!O153</f>
        <v>1795.5</v>
      </c>
      <c r="I89" s="2">
        <f>+'120MW-220kV Nueva Lagunas'!O153</f>
        <v>1795.5</v>
      </c>
    </row>
    <row r="90" spans="1:9" x14ac:dyDescent="0.25">
      <c r="A90" s="1301" t="s">
        <v>496</v>
      </c>
      <c r="B90" s="1301"/>
      <c r="C90" s="8"/>
      <c r="D90" s="2">
        <f>+'120MW-220kV Kimal'!O154</f>
        <v>6956.8979117305707</v>
      </c>
      <c r="E90" s="2">
        <f>+'120MW-220kV Miraje'!O154</f>
        <v>6956.8979117305707</v>
      </c>
      <c r="F90" s="2">
        <f>+'120MW-220kV Parinas'!O154</f>
        <v>19582.379307093455</v>
      </c>
      <c r="G90" s="2">
        <f>+'120MW-220kV Illapa'!O154</f>
        <v>19582.379307093455</v>
      </c>
      <c r="H90" s="2">
        <f>+'120MW-220kV Nueva Cardones'!O154</f>
        <v>19582.379307093455</v>
      </c>
      <c r="I90" s="2">
        <f>+'120MW-220kV Nueva Lagunas'!O154</f>
        <v>6956.8979117305707</v>
      </c>
    </row>
    <row r="91" spans="1:9" x14ac:dyDescent="0.25">
      <c r="A91" s="1301" t="s">
        <v>583</v>
      </c>
      <c r="B91" s="1301"/>
      <c r="C91" s="1300"/>
      <c r="D91" s="2">
        <f>+'120MW-220kV Kimal'!O155</f>
        <v>8840</v>
      </c>
      <c r="E91" s="2">
        <f>+'120MW-220kV Miraje'!O155</f>
        <v>8840</v>
      </c>
      <c r="F91" s="2">
        <f>+'120MW-220kV Parinas'!O155</f>
        <v>8840</v>
      </c>
      <c r="G91" s="2">
        <f>+'120MW-220kV Illapa'!O155</f>
        <v>22100</v>
      </c>
      <c r="H91" s="2">
        <f>+'120MW-220kV Nueva Cardones'!O155</f>
        <v>22100</v>
      </c>
      <c r="I91" s="2">
        <f>+'120MW-220kV Nueva Lagunas'!O155</f>
        <v>44200</v>
      </c>
    </row>
    <row r="92" spans="1:9" x14ac:dyDescent="0.25">
      <c r="A92" s="1301" t="s">
        <v>513</v>
      </c>
      <c r="B92" s="1301"/>
      <c r="C92" s="1300"/>
      <c r="D92" s="2">
        <f>+'120MW-220kV Kimal'!O156</f>
        <v>0</v>
      </c>
      <c r="E92" s="2">
        <f>+'120MW-220kV Miraje'!O156</f>
        <v>0</v>
      </c>
      <c r="F92" s="2">
        <f>+'120MW-220kV Parinas'!O156</f>
        <v>0</v>
      </c>
      <c r="G92" s="2">
        <f>+'120MW-220kV Illapa'!O156</f>
        <v>0</v>
      </c>
      <c r="H92" s="2">
        <f>+'120MW-220kV Nueva Cardones'!O156</f>
        <v>0</v>
      </c>
      <c r="I92" s="2">
        <f>+'120MW-220kV Nueva Lagunas'!O156</f>
        <v>0</v>
      </c>
    </row>
    <row r="93" spans="1:9" x14ac:dyDescent="0.25">
      <c r="A93" s="1311" t="s">
        <v>584</v>
      </c>
      <c r="B93" s="1311"/>
      <c r="C93" s="1300"/>
      <c r="D93" s="2">
        <f>+'120MW-220kV Kimal'!O157</f>
        <v>0</v>
      </c>
      <c r="E93" s="2">
        <f>+'120MW-220kV Miraje'!O157</f>
        <v>0</v>
      </c>
      <c r="F93" s="2">
        <f>+'120MW-220kV Parinas'!O157</f>
        <v>0</v>
      </c>
      <c r="G93" s="2">
        <f>+'120MW-220kV Illapa'!O157</f>
        <v>0</v>
      </c>
      <c r="H93" s="2">
        <f>+'120MW-220kV Nueva Cardones'!O157</f>
        <v>0</v>
      </c>
      <c r="I93" s="2">
        <f>+'120MW-220kV Nueva Lagunas'!O157</f>
        <v>0</v>
      </c>
    </row>
    <row r="94" spans="1:9" x14ac:dyDescent="0.25">
      <c r="A94" s="1310" t="s">
        <v>499</v>
      </c>
      <c r="B94" s="1310"/>
      <c r="C94" s="1328"/>
      <c r="D94" s="2">
        <f>+'120MW-220kV Kimal'!O158</f>
        <v>367592.39791173057</v>
      </c>
      <c r="E94" s="2">
        <f>+'120MW-220kV Miraje'!O158</f>
        <v>367592.39791173057</v>
      </c>
      <c r="F94" s="2">
        <f>+'120MW-220kV Parinas'!O158</f>
        <v>380217.87930709345</v>
      </c>
      <c r="G94" s="2">
        <f>+'120MW-220kV Illapa'!O158</f>
        <v>393477.87930709345</v>
      </c>
      <c r="H94" s="2">
        <f>+'120MW-220kV Nueva Cardones'!O158</f>
        <v>393477.87930709345</v>
      </c>
      <c r="I94" s="2">
        <f>+'120MW-220kV Nueva Lagunas'!O158</f>
        <v>402952.39791173057</v>
      </c>
    </row>
    <row r="95" spans="1:9" x14ac:dyDescent="0.25">
      <c r="A95" s="1312"/>
      <c r="B95" s="1312"/>
      <c r="C95" s="1329"/>
      <c r="D95" s="2">
        <f>+'120MW-220kV Kimal'!O159</f>
        <v>0</v>
      </c>
      <c r="E95" s="2">
        <f>+'120MW-220kV Miraje'!O159</f>
        <v>0</v>
      </c>
      <c r="F95" s="2">
        <f>+'120MW-220kV Parinas'!O159</f>
        <v>0</v>
      </c>
      <c r="G95" s="2">
        <f>+'120MW-220kV Illapa'!O159</f>
        <v>0</v>
      </c>
      <c r="H95" s="2">
        <f>+'120MW-220kV Nueva Cardones'!O159</f>
        <v>0</v>
      </c>
      <c r="I95" s="2">
        <f>+'120MW-220kV Nueva Lagunas'!O159</f>
        <v>0</v>
      </c>
    </row>
    <row r="96" spans="1:9" x14ac:dyDescent="0.25">
      <c r="A96" s="1313" t="s">
        <v>300</v>
      </c>
      <c r="B96" s="1313"/>
      <c r="C96" s="1300"/>
      <c r="D96" s="2">
        <f>+'120MW-220kV Kimal'!O160</f>
        <v>0</v>
      </c>
      <c r="E96" s="2">
        <f>+'120MW-220kV Miraje'!O160</f>
        <v>0</v>
      </c>
      <c r="F96" s="2">
        <f>+'120MW-220kV Parinas'!O160</f>
        <v>0</v>
      </c>
      <c r="G96" s="2">
        <f>+'120MW-220kV Illapa'!O160</f>
        <v>0</v>
      </c>
      <c r="H96" s="2">
        <f>+'120MW-220kV Nueva Cardones'!O160</f>
        <v>0</v>
      </c>
      <c r="I96" s="2">
        <f>+'120MW-220kV Nueva Lagunas'!O160</f>
        <v>0</v>
      </c>
    </row>
    <row r="97" spans="1:9" x14ac:dyDescent="0.25">
      <c r="A97" s="1301" t="s">
        <v>566</v>
      </c>
      <c r="B97" s="1301">
        <v>3</v>
      </c>
      <c r="C97" s="8">
        <f t="shared" ref="C97:C110" si="5">+VLOOKUP(B97,$L$2:$M$16,2,FALSE)</f>
        <v>50</v>
      </c>
      <c r="D97" s="2">
        <f>+'120MW-220kV Kimal'!O161</f>
        <v>29086.854000000003</v>
      </c>
      <c r="E97" s="2">
        <f>+'120MW-220kV Miraje'!O161</f>
        <v>29086.854000000003</v>
      </c>
      <c r="F97" s="2">
        <f>+'120MW-220kV Parinas'!O161</f>
        <v>29086.854000000003</v>
      </c>
      <c r="G97" s="2">
        <f>+'120MW-220kV Illapa'!O161</f>
        <v>29086.854000000003</v>
      </c>
      <c r="H97" s="2">
        <f>+'120MW-220kV Nueva Cardones'!O161</f>
        <v>29086.854000000003</v>
      </c>
      <c r="I97" s="2">
        <f>+'120MW-220kV Nueva Lagunas'!O161</f>
        <v>29086.854000000003</v>
      </c>
    </row>
    <row r="98" spans="1:9" x14ac:dyDescent="0.25">
      <c r="A98" s="1301" t="s">
        <v>585</v>
      </c>
      <c r="B98" s="1301">
        <v>6</v>
      </c>
      <c r="C98" s="8">
        <f t="shared" si="5"/>
        <v>50</v>
      </c>
      <c r="D98" s="2">
        <f>+'120MW-220kV Kimal'!O162</f>
        <v>3971.0000000000005</v>
      </c>
      <c r="E98" s="2">
        <f>+'120MW-220kV Miraje'!O162</f>
        <v>3971.0000000000005</v>
      </c>
      <c r="F98" s="2">
        <f>+'120MW-220kV Parinas'!O162</f>
        <v>3971.0000000000005</v>
      </c>
      <c r="G98" s="2">
        <f>+'120MW-220kV Illapa'!O162</f>
        <v>3971.0000000000005</v>
      </c>
      <c r="H98" s="2">
        <f>+'120MW-220kV Nueva Cardones'!O162</f>
        <v>3971.0000000000005</v>
      </c>
      <c r="I98" s="2">
        <f>+'120MW-220kV Nueva Lagunas'!O162</f>
        <v>3971.0000000000005</v>
      </c>
    </row>
    <row r="99" spans="1:9" x14ac:dyDescent="0.25">
      <c r="A99" s="1301" t="s">
        <v>586</v>
      </c>
      <c r="B99" s="1301">
        <v>6</v>
      </c>
      <c r="C99" s="8">
        <f t="shared" si="5"/>
        <v>50</v>
      </c>
      <c r="D99" s="2">
        <f>+'120MW-220kV Kimal'!O163</f>
        <v>2145</v>
      </c>
      <c r="E99" s="2">
        <f>+'120MW-220kV Miraje'!O163</f>
        <v>2145</v>
      </c>
      <c r="F99" s="2">
        <f>+'120MW-220kV Parinas'!O163</f>
        <v>2145</v>
      </c>
      <c r="G99" s="2">
        <f>+'120MW-220kV Illapa'!O163</f>
        <v>2145</v>
      </c>
      <c r="H99" s="2">
        <f>+'120MW-220kV Nueva Cardones'!O163</f>
        <v>2145</v>
      </c>
      <c r="I99" s="2">
        <f>+'120MW-220kV Nueva Lagunas'!O163</f>
        <v>2145</v>
      </c>
    </row>
    <row r="100" spans="1:9" x14ac:dyDescent="0.25">
      <c r="A100" s="1301" t="s">
        <v>503</v>
      </c>
      <c r="B100" s="1301">
        <v>4</v>
      </c>
      <c r="C100" s="8">
        <f t="shared" si="5"/>
        <v>30</v>
      </c>
      <c r="D100" s="2">
        <f>+'120MW-220kV Kimal'!O164</f>
        <v>0</v>
      </c>
      <c r="E100" s="2">
        <f>+'120MW-220kV Miraje'!O164</f>
        <v>0</v>
      </c>
      <c r="F100" s="2">
        <f>+'120MW-220kV Parinas'!O164</f>
        <v>0</v>
      </c>
      <c r="G100" s="2">
        <f>+'120MW-220kV Illapa'!O164</f>
        <v>0</v>
      </c>
      <c r="H100" s="2">
        <f>+'120MW-220kV Nueva Cardones'!O164</f>
        <v>0</v>
      </c>
      <c r="I100" s="2">
        <f>+'120MW-220kV Nueva Lagunas'!O164</f>
        <v>0</v>
      </c>
    </row>
    <row r="101" spans="1:9" x14ac:dyDescent="0.25">
      <c r="A101" s="1301" t="s">
        <v>504</v>
      </c>
      <c r="B101" s="1301">
        <v>4</v>
      </c>
      <c r="C101" s="8">
        <f t="shared" si="5"/>
        <v>30</v>
      </c>
      <c r="D101" s="2">
        <f>+'120MW-220kV Kimal'!O165</f>
        <v>5036.4000000000005</v>
      </c>
      <c r="E101" s="2">
        <f>+'120MW-220kV Miraje'!O165</f>
        <v>5036.4000000000005</v>
      </c>
      <c r="F101" s="2">
        <f>+'120MW-220kV Parinas'!O165</f>
        <v>5036.4000000000005</v>
      </c>
      <c r="G101" s="2">
        <f>+'120MW-220kV Illapa'!O165</f>
        <v>5036.4000000000005</v>
      </c>
      <c r="H101" s="2">
        <f>+'120MW-220kV Nueva Cardones'!O165</f>
        <v>5036.4000000000005</v>
      </c>
      <c r="I101" s="2">
        <f>+'120MW-220kV Nueva Lagunas'!O165</f>
        <v>5036.4000000000005</v>
      </c>
    </row>
    <row r="102" spans="1:9" x14ac:dyDescent="0.25">
      <c r="A102" s="1301" t="s">
        <v>587</v>
      </c>
      <c r="B102" s="1301">
        <v>4</v>
      </c>
      <c r="C102" s="8">
        <f t="shared" si="5"/>
        <v>30</v>
      </c>
      <c r="D102" s="2">
        <f>+'120MW-220kV Kimal'!O166</f>
        <v>1050</v>
      </c>
      <c r="E102" s="2">
        <f>+'120MW-220kV Miraje'!O166</f>
        <v>1050</v>
      </c>
      <c r="F102" s="2">
        <f>+'120MW-220kV Parinas'!O166</f>
        <v>1050</v>
      </c>
      <c r="G102" s="2">
        <f>+'120MW-220kV Illapa'!O166</f>
        <v>1050</v>
      </c>
      <c r="H102" s="2">
        <f>+'120MW-220kV Nueva Cardones'!O166</f>
        <v>1050</v>
      </c>
      <c r="I102" s="2">
        <f>+'120MW-220kV Nueva Lagunas'!O166</f>
        <v>1050</v>
      </c>
    </row>
    <row r="103" spans="1:9" x14ac:dyDescent="0.25">
      <c r="A103" s="1301" t="s">
        <v>588</v>
      </c>
      <c r="B103" s="1301">
        <v>2</v>
      </c>
      <c r="C103" s="8">
        <f t="shared" si="5"/>
        <v>50</v>
      </c>
      <c r="D103" s="2">
        <f>+'120MW-220kV Kimal'!O167</f>
        <v>9924.6111428571421</v>
      </c>
      <c r="E103" s="2">
        <f>+'120MW-220kV Miraje'!O167</f>
        <v>9924.6111428571421</v>
      </c>
      <c r="F103" s="2">
        <f>+'120MW-220kV Parinas'!O167</f>
        <v>9924.6111428571421</v>
      </c>
      <c r="G103" s="2">
        <f>+'120MW-220kV Illapa'!O167</f>
        <v>9924.6111428571421</v>
      </c>
      <c r="H103" s="2">
        <f>+'120MW-220kV Nueva Cardones'!O167</f>
        <v>9924.6111428571421</v>
      </c>
      <c r="I103" s="2">
        <f>+'120MW-220kV Nueva Lagunas'!O167</f>
        <v>9924.6111428571421</v>
      </c>
    </row>
    <row r="104" spans="1:9" x14ac:dyDescent="0.25">
      <c r="A104" s="1301" t="s">
        <v>589</v>
      </c>
      <c r="B104" s="1301">
        <v>2</v>
      </c>
      <c r="C104" s="8">
        <f t="shared" si="5"/>
        <v>50</v>
      </c>
      <c r="D104" s="2">
        <f>+'120MW-220kV Kimal'!O168</f>
        <v>8777.5470142857157</v>
      </c>
      <c r="E104" s="2">
        <f>+'120MW-220kV Miraje'!O168</f>
        <v>8777.5470142857157</v>
      </c>
      <c r="F104" s="2">
        <f>+'120MW-220kV Parinas'!O168</f>
        <v>8777.5470142857157</v>
      </c>
      <c r="G104" s="2">
        <f>+'120MW-220kV Illapa'!O168</f>
        <v>8777.5470142857157</v>
      </c>
      <c r="H104" s="2">
        <f>+'120MW-220kV Nueva Cardones'!O168</f>
        <v>8777.5470142857157</v>
      </c>
      <c r="I104" s="2">
        <f>+'120MW-220kV Nueva Lagunas'!O168</f>
        <v>8777.5470142857157</v>
      </c>
    </row>
    <row r="105" spans="1:9" x14ac:dyDescent="0.25">
      <c r="A105" s="1301" t="s">
        <v>590</v>
      </c>
      <c r="B105" s="1301">
        <v>2</v>
      </c>
      <c r="C105" s="8">
        <f t="shared" si="5"/>
        <v>50</v>
      </c>
      <c r="D105" s="2">
        <f>+'120MW-220kV Kimal'!O169</f>
        <v>412.99071428571432</v>
      </c>
      <c r="E105" s="2">
        <f>+'120MW-220kV Miraje'!O169</f>
        <v>412.99071428571432</v>
      </c>
      <c r="F105" s="2">
        <f>+'120MW-220kV Parinas'!O169</f>
        <v>412.99071428571432</v>
      </c>
      <c r="G105" s="2">
        <f>+'120MW-220kV Illapa'!O169</f>
        <v>412.99071428571432</v>
      </c>
      <c r="H105" s="2">
        <f>+'120MW-220kV Nueva Cardones'!O169</f>
        <v>412.99071428571432</v>
      </c>
      <c r="I105" s="2">
        <f>+'120MW-220kV Nueva Lagunas'!O169</f>
        <v>412.99071428571432</v>
      </c>
    </row>
    <row r="106" spans="1:9" x14ac:dyDescent="0.25">
      <c r="A106" s="1301" t="s">
        <v>591</v>
      </c>
      <c r="B106" s="1301">
        <v>2</v>
      </c>
      <c r="C106" s="8">
        <f t="shared" si="5"/>
        <v>50</v>
      </c>
      <c r="D106" s="2">
        <f>+'120MW-220kV Kimal'!O170</f>
        <v>7758.3794879999987</v>
      </c>
      <c r="E106" s="2">
        <f>+'120MW-220kV Miraje'!O170</f>
        <v>7758.3794879999987</v>
      </c>
      <c r="F106" s="2">
        <f>+'120MW-220kV Parinas'!O170</f>
        <v>7758.3794879999987</v>
      </c>
      <c r="G106" s="2">
        <f>+'120MW-220kV Illapa'!O170</f>
        <v>7758.3794879999987</v>
      </c>
      <c r="H106" s="2">
        <f>+'120MW-220kV Nueva Cardones'!O170</f>
        <v>7758.3794879999987</v>
      </c>
      <c r="I106" s="2">
        <f>+'120MW-220kV Nueva Lagunas'!O170</f>
        <v>7758.3794879999987</v>
      </c>
    </row>
    <row r="107" spans="1:9" x14ac:dyDescent="0.25">
      <c r="A107" s="1301" t="s">
        <v>592</v>
      </c>
      <c r="B107" s="1301">
        <v>2</v>
      </c>
      <c r="C107" s="8">
        <f t="shared" si="5"/>
        <v>50</v>
      </c>
      <c r="D107" s="2">
        <f>+'120MW-220kV Kimal'!O171</f>
        <v>275.05028571428574</v>
      </c>
      <c r="E107" s="2">
        <f>+'120MW-220kV Miraje'!O171</f>
        <v>275.05028571428574</v>
      </c>
      <c r="F107" s="2">
        <f>+'120MW-220kV Parinas'!O171</f>
        <v>275.05028571428574</v>
      </c>
      <c r="G107" s="2">
        <f>+'120MW-220kV Illapa'!O171</f>
        <v>275.05028571428574</v>
      </c>
      <c r="H107" s="2">
        <f>+'120MW-220kV Nueva Cardones'!O171</f>
        <v>275.05028571428574</v>
      </c>
      <c r="I107" s="2">
        <f>+'120MW-220kV Nueva Lagunas'!O171</f>
        <v>275.05028571428574</v>
      </c>
    </row>
    <row r="108" spans="1:9" x14ac:dyDescent="0.25">
      <c r="A108" s="1301" t="s">
        <v>593</v>
      </c>
      <c r="B108" s="1301">
        <v>2</v>
      </c>
      <c r="C108" s="8">
        <f t="shared" si="5"/>
        <v>50</v>
      </c>
      <c r="D108" s="2">
        <f>+'120MW-220kV Kimal'!O172</f>
        <v>10555.832057142859</v>
      </c>
      <c r="E108" s="2">
        <f>+'120MW-220kV Miraje'!O172</f>
        <v>10555.832057142859</v>
      </c>
      <c r="F108" s="2">
        <f>+'120MW-220kV Parinas'!O172</f>
        <v>10555.832057142859</v>
      </c>
      <c r="G108" s="2">
        <f>+'120MW-220kV Illapa'!O172</f>
        <v>10555.832057142859</v>
      </c>
      <c r="H108" s="2">
        <f>+'120MW-220kV Nueva Cardones'!O172</f>
        <v>10555.832057142859</v>
      </c>
      <c r="I108" s="2">
        <f>+'120MW-220kV Nueva Lagunas'!O172</f>
        <v>10555.832057142859</v>
      </c>
    </row>
    <row r="109" spans="1:9" x14ac:dyDescent="0.25">
      <c r="A109" s="1301" t="s">
        <v>594</v>
      </c>
      <c r="B109" s="1301">
        <v>3</v>
      </c>
      <c r="C109" s="8">
        <f t="shared" si="5"/>
        <v>50</v>
      </c>
      <c r="D109" s="2">
        <f>+'120MW-220kV Kimal'!O173</f>
        <v>2139.5429668246443</v>
      </c>
      <c r="E109" s="2">
        <f>+'120MW-220kV Miraje'!O173</f>
        <v>2139.5429668246443</v>
      </c>
      <c r="F109" s="2">
        <f>+'120MW-220kV Parinas'!O173</f>
        <v>2139.5429668246443</v>
      </c>
      <c r="G109" s="2">
        <f>+'120MW-220kV Illapa'!O173</f>
        <v>2139.5429668246443</v>
      </c>
      <c r="H109" s="2">
        <f>+'120MW-220kV Nueva Cardones'!O173</f>
        <v>2139.5429668246443</v>
      </c>
      <c r="I109" s="2">
        <f>+'120MW-220kV Nueva Lagunas'!O173</f>
        <v>2139.5429668246443</v>
      </c>
    </row>
    <row r="110" spans="1:9" x14ac:dyDescent="0.25">
      <c r="A110" s="1301" t="s">
        <v>595</v>
      </c>
      <c r="B110" s="1301">
        <v>3</v>
      </c>
      <c r="C110" s="8">
        <f t="shared" si="5"/>
        <v>50</v>
      </c>
      <c r="D110" s="2">
        <f>+'120MW-220kV Kimal'!O174</f>
        <v>1800</v>
      </c>
      <c r="E110" s="2">
        <f>+'120MW-220kV Miraje'!O174</f>
        <v>1800</v>
      </c>
      <c r="F110" s="2">
        <f>+'120MW-220kV Parinas'!O174</f>
        <v>1800</v>
      </c>
      <c r="G110" s="2">
        <f>+'120MW-220kV Illapa'!O174</f>
        <v>1800</v>
      </c>
      <c r="H110" s="2">
        <f>+'120MW-220kV Nueva Cardones'!O174</f>
        <v>1800</v>
      </c>
      <c r="I110" s="2">
        <f>+'120MW-220kV Nueva Lagunas'!O174</f>
        <v>1800</v>
      </c>
    </row>
    <row r="111" spans="1:9" x14ac:dyDescent="0.25">
      <c r="A111" s="1330" t="s">
        <v>423</v>
      </c>
      <c r="B111" s="1311"/>
      <c r="C111" s="1300"/>
      <c r="D111" s="2">
        <f>+'120MW-220kV Kimal'!O175</f>
        <v>81070.77348087891</v>
      </c>
      <c r="E111" s="2">
        <f>+'120MW-220kV Miraje'!O175</f>
        <v>81070.77348087891</v>
      </c>
      <c r="F111" s="2">
        <f>+'120MW-220kV Parinas'!O175</f>
        <v>81070.77348087891</v>
      </c>
      <c r="G111" s="2">
        <f>+'120MW-220kV Illapa'!O175</f>
        <v>81070.77348087891</v>
      </c>
      <c r="H111" s="2">
        <f>+'120MW-220kV Nueva Cardones'!O175</f>
        <v>81070.77348087891</v>
      </c>
      <c r="I111" s="2">
        <f>+'120MW-220kV Nueva Lagunas'!O175</f>
        <v>81070.77348087891</v>
      </c>
    </row>
    <row r="112" spans="1:9" x14ac:dyDescent="0.25">
      <c r="A112" s="1330" t="s">
        <v>424</v>
      </c>
      <c r="B112" s="1311"/>
      <c r="C112" s="1300"/>
      <c r="D112" s="2">
        <f>+'120MW-220kV Kimal'!O176</f>
        <v>392.11274542494971</v>
      </c>
      <c r="E112" s="2">
        <f>+'120MW-220kV Miraje'!O176</f>
        <v>439.9121710806287</v>
      </c>
      <c r="F112" s="2">
        <f>+'120MW-220kV Parinas'!O176</f>
        <v>553.46366766341055</v>
      </c>
      <c r="G112" s="2">
        <f>+'120MW-220kV Illapa'!O176</f>
        <v>1484.5240431719517</v>
      </c>
      <c r="H112" s="2">
        <f>+'120MW-220kV Nueva Cardones'!O176</f>
        <v>1260.3798786976733</v>
      </c>
      <c r="I112" s="2">
        <f>+'120MW-220kV Nueva Lagunas'!O176</f>
        <v>997.57173076179242</v>
      </c>
    </row>
    <row r="113" spans="1:9" x14ac:dyDescent="0.25">
      <c r="A113" s="1310"/>
      <c r="B113" s="1310"/>
      <c r="C113" s="1328"/>
      <c r="D113" s="2"/>
      <c r="E113" s="2"/>
      <c r="F113" s="2"/>
      <c r="G113" s="2"/>
      <c r="H113" s="2"/>
      <c r="I113" s="2"/>
    </row>
    <row r="114" spans="1:9" x14ac:dyDescent="0.25">
      <c r="A114" s="1311"/>
      <c r="B114" s="1311"/>
      <c r="C114" s="1300"/>
      <c r="D114" s="2">
        <f>+'120MW-220kV Kimal'!O178</f>
        <v>0</v>
      </c>
      <c r="E114" s="2">
        <f>+'120MW-220kV Miraje'!O178</f>
        <v>0</v>
      </c>
      <c r="F114" s="2">
        <f>+'120MW-220kV Parinas'!O178</f>
        <v>0</v>
      </c>
      <c r="G114" s="2">
        <f>+'120MW-220kV Illapa'!O178</f>
        <v>0</v>
      </c>
      <c r="H114" s="2">
        <f>+'120MW-220kV Nueva Cardones'!O178</f>
        <v>0</v>
      </c>
      <c r="I114" s="2">
        <f>+'120MW-220kV Nueva Lagunas'!O178</f>
        <v>0</v>
      </c>
    </row>
    <row r="115" spans="1:9" x14ac:dyDescent="0.25">
      <c r="A115" s="1319" t="s">
        <v>273</v>
      </c>
      <c r="B115" s="1319"/>
      <c r="C115" s="1300"/>
      <c r="D115" s="2">
        <f>+'120MW-220kV Kimal'!O179</f>
        <v>0</v>
      </c>
      <c r="E115" s="2">
        <f>+'120MW-220kV Miraje'!O179</f>
        <v>0</v>
      </c>
      <c r="F115" s="2">
        <f>+'120MW-220kV Parinas'!O179</f>
        <v>0</v>
      </c>
      <c r="G115" s="2">
        <f>+'120MW-220kV Illapa'!O179</f>
        <v>0</v>
      </c>
      <c r="H115" s="2">
        <f>+'120MW-220kV Nueva Cardones'!O179</f>
        <v>0</v>
      </c>
      <c r="I115" s="2">
        <f>+'120MW-220kV Nueva Lagunas'!O179</f>
        <v>0</v>
      </c>
    </row>
    <row r="116" spans="1:9" x14ac:dyDescent="0.25">
      <c r="A116" s="1312" t="s">
        <v>516</v>
      </c>
      <c r="B116" s="1312"/>
      <c r="C116" s="1329"/>
      <c r="D116" s="2">
        <f>+'120MW-220kV Kimal'!O180</f>
        <v>60803.080110659175</v>
      </c>
      <c r="E116" s="2">
        <f>+'120MW-220kV Miraje'!O180</f>
        <v>60803.080110659175</v>
      </c>
      <c r="F116" s="2">
        <f>+'120MW-220kV Parinas'!O180</f>
        <v>60803.080110659175</v>
      </c>
      <c r="G116" s="2">
        <f>+'120MW-220kV Illapa'!O180</f>
        <v>60803.080110659175</v>
      </c>
      <c r="H116" s="2">
        <f>+'120MW-220kV Nueva Cardones'!O180</f>
        <v>60803.080110659175</v>
      </c>
      <c r="I116" s="2">
        <f>+'120MW-220kV Nueva Lagunas'!O180</f>
        <v>60803.080110659175</v>
      </c>
    </row>
    <row r="117" spans="1:9" x14ac:dyDescent="0.25">
      <c r="A117" s="1312"/>
      <c r="B117" s="1312"/>
      <c r="C117" s="1329"/>
      <c r="D117" s="2">
        <f>+'120MW-220kV Kimal'!O181</f>
        <v>0</v>
      </c>
      <c r="E117" s="2">
        <f>+'120MW-220kV Miraje'!O181</f>
        <v>0</v>
      </c>
      <c r="F117" s="2">
        <f>+'120MW-220kV Parinas'!O181</f>
        <v>0</v>
      </c>
      <c r="G117" s="2">
        <f>+'120MW-220kV Illapa'!O181</f>
        <v>0</v>
      </c>
      <c r="H117" s="2">
        <f>+'120MW-220kV Nueva Cardones'!O181</f>
        <v>0</v>
      </c>
      <c r="I117" s="2">
        <f>+'120MW-220kV Nueva Lagunas'!O181</f>
        <v>0</v>
      </c>
    </row>
    <row r="118" spans="1:9" x14ac:dyDescent="0.25">
      <c r="A118" s="1333"/>
      <c r="B118" s="1333"/>
      <c r="C118" s="1328"/>
      <c r="D118" s="2"/>
      <c r="E118" s="2"/>
      <c r="F118" s="2"/>
      <c r="G118" s="2"/>
      <c r="H118" s="2"/>
      <c r="I118" s="2"/>
    </row>
    <row r="119" spans="1:9" x14ac:dyDescent="0.25">
      <c r="A119" s="1312"/>
      <c r="B119" s="1312"/>
      <c r="C119" s="1329"/>
      <c r="D119" s="2"/>
      <c r="E119" s="2"/>
      <c r="F119" s="2"/>
      <c r="G119" s="2"/>
      <c r="H119" s="2"/>
      <c r="I119" s="2"/>
    </row>
    <row r="120" spans="1:9" x14ac:dyDescent="0.25">
      <c r="A120" s="1310"/>
      <c r="B120" s="1310"/>
      <c r="C120" s="1328"/>
      <c r="D120" s="2"/>
      <c r="E120" s="2"/>
      <c r="F120" s="2"/>
      <c r="G120" s="2"/>
      <c r="H120" s="2"/>
      <c r="I120" s="2"/>
    </row>
    <row r="121" spans="1:9" x14ac:dyDescent="0.25">
      <c r="A121" s="8"/>
      <c r="B121" s="8"/>
      <c r="C121" s="8"/>
      <c r="D121" s="8"/>
      <c r="E121" s="8"/>
      <c r="F121" s="8"/>
      <c r="G121" s="8"/>
      <c r="H121" s="8"/>
      <c r="I121" s="8"/>
    </row>
    <row r="122" spans="1:9" x14ac:dyDescent="0.25">
      <c r="A122" s="651" t="s">
        <v>643</v>
      </c>
      <c r="D122" s="653">
        <f t="shared" ref="D122:I122" si="6">+(SUMPRODUCT($C$68:$C$79,D68:D79)+SUMPRODUCT($C$89,D89)+SUMPRODUCT($C$97:$C$110,D97:D110))/SUM(D68:D79,D89,D97:D110)</f>
        <v>47.862930644856533</v>
      </c>
      <c r="E122" s="653">
        <f t="shared" si="6"/>
        <v>47.862848575188139</v>
      </c>
      <c r="F122" s="653">
        <f t="shared" si="6"/>
        <v>47.855723047384785</v>
      </c>
      <c r="G122" s="653">
        <f t="shared" si="6"/>
        <v>47.86500827410903</v>
      </c>
      <c r="H122" s="653">
        <f t="shared" si="6"/>
        <v>47.86500827410903</v>
      </c>
      <c r="I122" s="653">
        <f t="shared" si="6"/>
        <v>47.86500827410903</v>
      </c>
    </row>
    <row r="123" spans="1:9" x14ac:dyDescent="0.25">
      <c r="A123" s="651" t="s">
        <v>644</v>
      </c>
      <c r="B123" s="1338">
        <f>+AVERAGE(D122:I122)</f>
        <v>47.86275451495942</v>
      </c>
    </row>
    <row r="127" spans="1:9" x14ac:dyDescent="0.25">
      <c r="A127" t="s">
        <v>645</v>
      </c>
    </row>
    <row r="128" spans="1:9" x14ac:dyDescent="0.25">
      <c r="A128" t="s">
        <v>646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3CAA0-5344-480B-9FC9-DB367A195C10}">
  <sheetPr codeName="Hoja48">
    <tabColor rgb="FFFFFF00"/>
  </sheetPr>
  <dimension ref="A1:M128"/>
  <sheetViews>
    <sheetView zoomScale="70" zoomScaleNormal="70" workbookViewId="0">
      <selection activeCell="F42" sqref="F42"/>
    </sheetView>
  </sheetViews>
  <sheetFormatPr baseColWidth="10" defaultColWidth="11.44140625" defaultRowHeight="13.2" x14ac:dyDescent="0.25"/>
  <cols>
    <col min="1" max="1" width="75.44140625" customWidth="1"/>
    <col min="2" max="2" width="26.88671875" customWidth="1"/>
    <col min="3" max="3" width="8" bestFit="1" customWidth="1"/>
  </cols>
  <sheetData>
    <row r="1" spans="1:13" ht="39.6" x14ac:dyDescent="0.25">
      <c r="A1" s="8"/>
      <c r="B1" s="8" t="s">
        <v>637</v>
      </c>
      <c r="C1" s="8" t="s">
        <v>638</v>
      </c>
      <c r="D1" s="443" t="s">
        <v>178</v>
      </c>
      <c r="E1" s="443" t="s">
        <v>639</v>
      </c>
      <c r="F1" s="443" t="s">
        <v>640</v>
      </c>
      <c r="G1" s="443" t="s">
        <v>181</v>
      </c>
      <c r="H1" s="443" t="s">
        <v>223</v>
      </c>
      <c r="I1" s="443" t="s">
        <v>641</v>
      </c>
      <c r="L1" s="652" t="s">
        <v>637</v>
      </c>
      <c r="M1" s="652" t="s">
        <v>642</v>
      </c>
    </row>
    <row r="2" spans="1:13" x14ac:dyDescent="0.25">
      <c r="A2" s="1301"/>
      <c r="B2" s="1301"/>
      <c r="C2" s="8"/>
      <c r="D2" s="2">
        <f>+'70MW-220kV Kimal'!O64</f>
        <v>0</v>
      </c>
      <c r="E2" s="2">
        <f>+'70MW-220kV Miraje'!O64</f>
        <v>0</v>
      </c>
      <c r="F2" s="2">
        <f>+'70MW-220kV Parinas'!O64</f>
        <v>0</v>
      </c>
      <c r="G2" s="2">
        <f>+'70MW-220kV Illapa'!O64</f>
        <v>0</v>
      </c>
      <c r="H2" s="2">
        <f>+'70MW-220kV Nueva Cardones'!O64</f>
        <v>0</v>
      </c>
      <c r="I2" s="2">
        <f>+'70MW-220kV Nueva Lagunas'!O64</f>
        <v>0</v>
      </c>
      <c r="L2">
        <v>1</v>
      </c>
      <c r="M2" s="469">
        <v>1000</v>
      </c>
    </row>
    <row r="3" spans="1:13" x14ac:dyDescent="0.25">
      <c r="A3" s="1319" t="s">
        <v>434</v>
      </c>
      <c r="B3" s="1319"/>
      <c r="C3" s="8"/>
      <c r="D3" s="2">
        <f>+'70MW-220kV Kimal'!O65</f>
        <v>0</v>
      </c>
      <c r="E3" s="2">
        <f>+'70MW-220kV Miraje'!O65</f>
        <v>0</v>
      </c>
      <c r="F3" s="2">
        <f>+'70MW-220kV Parinas'!O65</f>
        <v>0</v>
      </c>
      <c r="G3" s="2">
        <f>+'70MW-220kV Illapa'!O65</f>
        <v>0</v>
      </c>
      <c r="H3" s="2">
        <f>+'70MW-220kV Nueva Cardones'!O65</f>
        <v>0</v>
      </c>
      <c r="I3" s="2">
        <f>+'70MW-220kV Nueva Lagunas'!O65</f>
        <v>0</v>
      </c>
      <c r="L3">
        <v>2</v>
      </c>
      <c r="M3">
        <v>50</v>
      </c>
    </row>
    <row r="4" spans="1:13" x14ac:dyDescent="0.25">
      <c r="A4" s="1319" t="s">
        <v>436</v>
      </c>
      <c r="B4" s="1319"/>
      <c r="C4" s="8"/>
      <c r="D4" s="2">
        <f>+'150MW-220kV Kimal'!O66</f>
        <v>0</v>
      </c>
      <c r="E4" s="2">
        <f>+'150MW-220kV Miraje'!O66</f>
        <v>0</v>
      </c>
      <c r="F4" s="2">
        <f>+'150MW-220kV Parinas'!O66</f>
        <v>0</v>
      </c>
      <c r="G4" s="2">
        <f>+'150MW-220kV Illapa'!O66</f>
        <v>0</v>
      </c>
      <c r="H4" s="2">
        <f>+'150MW-220kV Nueva Cardones'!O66</f>
        <v>0</v>
      </c>
      <c r="I4" s="2">
        <f>+'150MW-220kV Nueva Lagunas'!O66</f>
        <v>0</v>
      </c>
      <c r="L4">
        <v>3</v>
      </c>
      <c r="M4">
        <v>50</v>
      </c>
    </row>
    <row r="5" spans="1:13" x14ac:dyDescent="0.25">
      <c r="A5" s="1320" t="s">
        <v>557</v>
      </c>
      <c r="B5" s="1321">
        <v>5</v>
      </c>
      <c r="C5" s="8">
        <f>+VLOOKUP(B5,$L$2:$M$16,2,FALSE)</f>
        <v>40</v>
      </c>
      <c r="D5" s="2">
        <f>+'150MW-220kV Kimal'!O67</f>
        <v>173104.82903032764</v>
      </c>
      <c r="E5" s="2">
        <f>+'150MW-220kV Miraje'!O67</f>
        <v>173211.06089507093</v>
      </c>
      <c r="F5" s="2">
        <f>+'150MW-220kV Parinas'!O67</f>
        <v>182460.80739275957</v>
      </c>
      <c r="G5" s="2">
        <f>+'150MW-220kV Illapa'!O67</f>
        <v>170417.82016465868</v>
      </c>
      <c r="H5" s="2">
        <f>+'150MW-220kV Nueva Cardones'!O67</f>
        <v>170417.82016465868</v>
      </c>
      <c r="I5" s="2">
        <f>+'150MW-220kV Nueva Lagunas'!O67</f>
        <v>170417.82016465868</v>
      </c>
      <c r="L5">
        <v>4</v>
      </c>
      <c r="M5">
        <v>30</v>
      </c>
    </row>
    <row r="6" spans="1:13" x14ac:dyDescent="0.25">
      <c r="A6" s="1320" t="s">
        <v>558</v>
      </c>
      <c r="B6" s="1321">
        <v>6</v>
      </c>
      <c r="C6" s="8">
        <f>+VLOOKUP(B6,$L$2:$M$16,2,FALSE)</f>
        <v>50</v>
      </c>
      <c r="D6" s="2">
        <f>+'150MW-220kV Kimal'!O68</f>
        <v>16692.007068932209</v>
      </c>
      <c r="E6" s="2">
        <f>+'150MW-220kV Miraje'!O68</f>
        <v>16702.25070596518</v>
      </c>
      <c r="F6" s="2">
        <f>+'150MW-220kV Parinas'!O68</f>
        <v>17594.177492699706</v>
      </c>
      <c r="G6" s="2">
        <f>+'150MW-220kV Illapa'!O68</f>
        <v>16432.90643476</v>
      </c>
      <c r="H6" s="2">
        <f>+'150MW-220kV Nueva Cardones'!O68</f>
        <v>16432.90643476</v>
      </c>
      <c r="I6" s="2">
        <f>+'150MW-220kV Nueva Lagunas'!O68</f>
        <v>16432.90643476</v>
      </c>
      <c r="L6">
        <v>5</v>
      </c>
      <c r="M6">
        <v>40</v>
      </c>
    </row>
    <row r="7" spans="1:13" x14ac:dyDescent="0.25">
      <c r="A7" s="1320" t="s">
        <v>559</v>
      </c>
      <c r="B7" s="1321">
        <v>6</v>
      </c>
      <c r="C7" s="8">
        <f>+VLOOKUP(B7,$L$2:$M$16,2,FALSE)</f>
        <v>50</v>
      </c>
      <c r="D7" s="2">
        <f>+'150MW-220kV Kimal'!O69</f>
        <v>146587.5</v>
      </c>
      <c r="E7" s="2">
        <f>+'150MW-220kV Miraje'!O69</f>
        <v>146587.5</v>
      </c>
      <c r="F7" s="2">
        <f>+'150MW-220kV Parinas'!O69</f>
        <v>146587.5</v>
      </c>
      <c r="G7" s="2">
        <f>+'150MW-220kV Illapa'!O69</f>
        <v>146587.5</v>
      </c>
      <c r="H7" s="2">
        <f>+'150MW-220kV Nueva Cardones'!O69</f>
        <v>146587.5</v>
      </c>
      <c r="I7" s="2">
        <f>+'150MW-220kV Nueva Lagunas'!O69</f>
        <v>146587.5</v>
      </c>
      <c r="L7">
        <v>6</v>
      </c>
      <c r="M7">
        <v>50</v>
      </c>
    </row>
    <row r="8" spans="1:13" x14ac:dyDescent="0.25">
      <c r="A8" s="1322" t="s">
        <v>85</v>
      </c>
      <c r="B8" s="1334">
        <v>8</v>
      </c>
      <c r="C8" s="8">
        <v>40</v>
      </c>
      <c r="D8" s="2">
        <f>+'150MW-220kV Kimal'!O70</f>
        <v>119602.08501403878</v>
      </c>
      <c r="E8" s="2">
        <f>+'150MW-220kV Miraje'!O70</f>
        <v>119602.08501403878</v>
      </c>
      <c r="F8" s="2">
        <f>+'150MW-220kV Parinas'!O70</f>
        <v>119602.08501403878</v>
      </c>
      <c r="G8" s="2">
        <f>+'150MW-220kV Illapa'!O70</f>
        <v>119602.08501403878</v>
      </c>
      <c r="H8" s="2">
        <f>+'150MW-220kV Nueva Cardones'!O70</f>
        <v>119602.08501403878</v>
      </c>
      <c r="I8" s="2">
        <f>+'150MW-220kV Nueva Lagunas'!O70</f>
        <v>119602.08501403878</v>
      </c>
      <c r="L8">
        <v>7</v>
      </c>
      <c r="M8">
        <v>20</v>
      </c>
    </row>
    <row r="9" spans="1:13" x14ac:dyDescent="0.25">
      <c r="A9" s="1322" t="s">
        <v>560</v>
      </c>
      <c r="B9" s="1334">
        <v>10</v>
      </c>
      <c r="C9" s="8">
        <f t="shared" ref="C9:C14" si="0">+VLOOKUP(B9,$L$2:$M$16,2,FALSE)</f>
        <v>40</v>
      </c>
      <c r="D9" s="2">
        <f>+'150MW-220kV Kimal'!O71</f>
        <v>6050.4776436632474</v>
      </c>
      <c r="E9" s="2">
        <f>+'150MW-220kV Miraje'!O71</f>
        <v>6050.4776436632474</v>
      </c>
      <c r="F9" s="2">
        <f>+'150MW-220kV Parinas'!O71</f>
        <v>6050.4776436632474</v>
      </c>
      <c r="G9" s="2">
        <f>+'150MW-220kV Illapa'!O71</f>
        <v>6050.4776436632474</v>
      </c>
      <c r="H9" s="2">
        <f>+'150MW-220kV Nueva Cardones'!O71</f>
        <v>6050.4776436632474</v>
      </c>
      <c r="I9" s="2">
        <f>+'150MW-220kV Nueva Lagunas'!O71</f>
        <v>6050.4776436632474</v>
      </c>
      <c r="L9">
        <v>8</v>
      </c>
      <c r="M9">
        <v>15</v>
      </c>
    </row>
    <row r="10" spans="1:13" x14ac:dyDescent="0.25">
      <c r="A10" s="1322" t="s">
        <v>561</v>
      </c>
      <c r="B10" s="1334">
        <v>10</v>
      </c>
      <c r="C10" s="8">
        <f t="shared" si="0"/>
        <v>40</v>
      </c>
      <c r="D10" s="2">
        <f>+'150MW-220kV Kimal'!O72</f>
        <v>2836.7664432315137</v>
      </c>
      <c r="E10" s="2">
        <f>+'150MW-220kV Miraje'!O72</f>
        <v>2836.7664432315137</v>
      </c>
      <c r="F10" s="2">
        <f>+'150MW-220kV Parinas'!O72</f>
        <v>2836.7664432315137</v>
      </c>
      <c r="G10" s="2">
        <f>+'150MW-220kV Illapa'!O72</f>
        <v>2836.7664432315137</v>
      </c>
      <c r="H10" s="2">
        <f>+'150MW-220kV Nueva Cardones'!O72</f>
        <v>2836.7664432315137</v>
      </c>
      <c r="I10" s="2">
        <f>+'150MW-220kV Nueva Lagunas'!O72</f>
        <v>2836.7664432315137</v>
      </c>
      <c r="L10">
        <v>9</v>
      </c>
      <c r="M10">
        <v>10</v>
      </c>
    </row>
    <row r="11" spans="1:13" x14ac:dyDescent="0.25">
      <c r="A11" s="1323" t="s">
        <v>562</v>
      </c>
      <c r="B11" s="1321">
        <v>6</v>
      </c>
      <c r="C11" s="8">
        <f t="shared" si="0"/>
        <v>50</v>
      </c>
      <c r="D11" s="2">
        <f>+'150MW-220kV Kimal'!O73</f>
        <v>65042.634669379913</v>
      </c>
      <c r="E11" s="2">
        <f>+'150MW-220kV Miraje'!O73</f>
        <v>65042.634669379913</v>
      </c>
      <c r="F11" s="2">
        <f>+'150MW-220kV Parinas'!O73</f>
        <v>65042.634669379913</v>
      </c>
      <c r="G11" s="2">
        <f>+'150MW-220kV Illapa'!O73</f>
        <v>65042.634669379913</v>
      </c>
      <c r="H11" s="2">
        <f>+'150MW-220kV Nueva Cardones'!O73</f>
        <v>65042.634669379913</v>
      </c>
      <c r="I11" s="2">
        <f>+'150MW-220kV Nueva Lagunas'!O73</f>
        <v>65042.634669379913</v>
      </c>
      <c r="L11">
        <v>10</v>
      </c>
      <c r="M11">
        <v>40</v>
      </c>
    </row>
    <row r="12" spans="1:13" x14ac:dyDescent="0.25">
      <c r="A12" s="1322" t="s">
        <v>447</v>
      </c>
      <c r="B12" s="1334">
        <v>9</v>
      </c>
      <c r="C12" s="8">
        <f t="shared" si="0"/>
        <v>10</v>
      </c>
      <c r="D12" s="2">
        <f>+'150MW-220kV Kimal'!O74</f>
        <v>0</v>
      </c>
      <c r="E12" s="2">
        <f>+'150MW-220kV Miraje'!O74</f>
        <v>0</v>
      </c>
      <c r="F12" s="2">
        <f>+'150MW-220kV Parinas'!O74</f>
        <v>0</v>
      </c>
      <c r="G12" s="2">
        <f>+'150MW-220kV Illapa'!O74</f>
        <v>0</v>
      </c>
      <c r="H12" s="2">
        <f>+'150MW-220kV Nueva Cardones'!O74</f>
        <v>0</v>
      </c>
      <c r="I12" s="2">
        <f>+'150MW-220kV Nueva Lagunas'!O74</f>
        <v>0</v>
      </c>
      <c r="L12">
        <v>11</v>
      </c>
      <c r="M12">
        <v>50</v>
      </c>
    </row>
    <row r="13" spans="1:13" x14ac:dyDescent="0.25">
      <c r="A13" s="1322" t="s">
        <v>563</v>
      </c>
      <c r="B13" s="1334">
        <v>3</v>
      </c>
      <c r="C13" s="8">
        <f t="shared" si="0"/>
        <v>50</v>
      </c>
      <c r="D13" s="2">
        <f>+'150MW-220kV Kimal'!O75</f>
        <v>27275.086253571415</v>
      </c>
      <c r="E13" s="2">
        <f>+'150MW-220kV Miraje'!O75</f>
        <v>27275.086253571415</v>
      </c>
      <c r="F13" s="2">
        <f>+'150MW-220kV Parinas'!O75</f>
        <v>27275.086253571415</v>
      </c>
      <c r="G13" s="2">
        <f>+'150MW-220kV Illapa'!O75</f>
        <v>27275.086253571415</v>
      </c>
      <c r="H13" s="2">
        <f>+'150MW-220kV Nueva Cardones'!O75</f>
        <v>27275.086253571415</v>
      </c>
      <c r="I13" s="2">
        <f>+'150MW-220kV Nueva Lagunas'!O75</f>
        <v>27275.086253571415</v>
      </c>
      <c r="L13">
        <v>12</v>
      </c>
      <c r="M13">
        <v>15</v>
      </c>
    </row>
    <row r="14" spans="1:13" x14ac:dyDescent="0.25">
      <c r="A14" s="1320" t="s">
        <v>564</v>
      </c>
      <c r="B14" s="1321">
        <v>5</v>
      </c>
      <c r="C14" s="8">
        <f t="shared" si="0"/>
        <v>40</v>
      </c>
      <c r="D14" s="2">
        <f>+'150MW-220kV Kimal'!O76</f>
        <v>2693522.2093087947</v>
      </c>
      <c r="E14" s="2">
        <f>+'150MW-220kV Miraje'!O76</f>
        <v>2695175.1839174475</v>
      </c>
      <c r="F14" s="2">
        <f>+'150MW-220kV Parinas'!O76</f>
        <v>2839101.8309183563</v>
      </c>
      <c r="G14" s="2">
        <f>+'150MW-220kV Illapa'!O76</f>
        <v>2651712.1795318611</v>
      </c>
      <c r="H14" s="2">
        <f>+'150MW-220kV Nueva Cardones'!O76</f>
        <v>2651712.1795318611</v>
      </c>
      <c r="I14" s="2">
        <f>+'150MW-220kV Nueva Lagunas'!O76</f>
        <v>2651712.1795318611</v>
      </c>
      <c r="L14">
        <v>13</v>
      </c>
      <c r="M14">
        <v>15</v>
      </c>
    </row>
    <row r="15" spans="1:13" hidden="1" x14ac:dyDescent="0.25">
      <c r="A15" s="1311"/>
      <c r="B15" s="1311"/>
      <c r="C15" s="8"/>
      <c r="D15" s="2">
        <f>+'150MW-220kV Kimal'!O77</f>
        <v>0</v>
      </c>
      <c r="E15" s="2">
        <f>+'150MW-220kV Miraje'!O77</f>
        <v>0</v>
      </c>
      <c r="F15" s="2">
        <f>+'150MW-220kV Parinas'!O77</f>
        <v>0</v>
      </c>
      <c r="G15" s="2">
        <f>+'150MW-220kV Illapa'!O77</f>
        <v>0</v>
      </c>
      <c r="H15" s="2">
        <f>+'150MW-220kV Nueva Cardones'!O77</f>
        <v>0</v>
      </c>
      <c r="I15" s="2">
        <f>+'150MW-220kV Nueva Lagunas'!O77</f>
        <v>0</v>
      </c>
      <c r="L15">
        <v>14</v>
      </c>
      <c r="M15">
        <v>5</v>
      </c>
    </row>
    <row r="16" spans="1:13" hidden="1" x14ac:dyDescent="0.25">
      <c r="A16" s="1324"/>
      <c r="B16" s="1324"/>
      <c r="C16" s="8"/>
      <c r="D16" s="2">
        <f>+'150MW-220kV Kimal'!O78</f>
        <v>0</v>
      </c>
      <c r="E16" s="2">
        <f>+'150MW-220kV Miraje'!O78</f>
        <v>0</v>
      </c>
      <c r="F16" s="2">
        <f>+'150MW-220kV Parinas'!O78</f>
        <v>0</v>
      </c>
      <c r="G16" s="2">
        <f>+'150MW-220kV Illapa'!O78</f>
        <v>0</v>
      </c>
      <c r="H16" s="2">
        <f>+'150MW-220kV Nueva Cardones'!O78</f>
        <v>0</v>
      </c>
      <c r="I16" s="2">
        <f>+'150MW-220kV Nueva Lagunas'!O78</f>
        <v>0</v>
      </c>
      <c r="L16">
        <v>15</v>
      </c>
      <c r="M16">
        <v>5</v>
      </c>
    </row>
    <row r="17" spans="1:9" hidden="1" x14ac:dyDescent="0.25">
      <c r="A17" s="1325"/>
      <c r="B17" s="1325"/>
      <c r="C17" s="8"/>
      <c r="D17" s="2"/>
      <c r="E17" s="2"/>
      <c r="F17" s="2"/>
      <c r="G17" s="2"/>
      <c r="H17" s="2"/>
      <c r="I17" s="2"/>
    </row>
    <row r="18" spans="1:9" hidden="1" x14ac:dyDescent="0.25">
      <c r="A18" s="1326"/>
      <c r="B18" s="1326"/>
      <c r="C18" s="8"/>
      <c r="D18" s="2">
        <f>+'150MW-220kV Kimal'!O80</f>
        <v>0</v>
      </c>
      <c r="E18" s="2">
        <f>+'150MW-220kV Miraje'!O80</f>
        <v>0</v>
      </c>
      <c r="F18" s="2">
        <f>+'150MW-220kV Parinas'!O80</f>
        <v>0</v>
      </c>
      <c r="G18" s="2">
        <f>+'150MW-220kV Illapa'!O80</f>
        <v>0</v>
      </c>
      <c r="H18" s="2">
        <f>+'150MW-220kV Nueva Cardones'!O80</f>
        <v>0</v>
      </c>
      <c r="I18" s="2">
        <f>+'150MW-220kV Nueva Lagunas'!O80</f>
        <v>0</v>
      </c>
    </row>
    <row r="19" spans="1:9" x14ac:dyDescent="0.25">
      <c r="A19" s="1320"/>
      <c r="B19" s="1320"/>
      <c r="C19" s="8"/>
      <c r="D19" s="2">
        <f>+'150MW-220kV Kimal'!O81</f>
        <v>0</v>
      </c>
      <c r="E19" s="2">
        <f>+'150MW-220kV Miraje'!O81</f>
        <v>0</v>
      </c>
      <c r="F19" s="2">
        <f>+'150MW-220kV Parinas'!O81</f>
        <v>0</v>
      </c>
      <c r="G19" s="2">
        <f>+'150MW-220kV Illapa'!O81</f>
        <v>0</v>
      </c>
      <c r="H19" s="2">
        <f>+'150MW-220kV Nueva Cardones'!O81</f>
        <v>0</v>
      </c>
      <c r="I19" s="2">
        <f>+'150MW-220kV Nueva Lagunas'!O81</f>
        <v>0</v>
      </c>
    </row>
    <row r="20" spans="1:9" x14ac:dyDescent="0.25">
      <c r="A20" s="1327" t="s">
        <v>451</v>
      </c>
      <c r="B20" s="1327"/>
      <c r="C20" s="1300"/>
      <c r="D20" s="2">
        <f>+'150MW-220kV Kimal'!O82</f>
        <v>0</v>
      </c>
      <c r="E20" s="2">
        <f>+'150MW-220kV Miraje'!O82</f>
        <v>0</v>
      </c>
      <c r="F20" s="2">
        <f>+'150MW-220kV Parinas'!O82</f>
        <v>0</v>
      </c>
      <c r="G20" s="2">
        <f>+'150MW-220kV Illapa'!O82</f>
        <v>0</v>
      </c>
      <c r="H20" s="2">
        <f>+'150MW-220kV Nueva Cardones'!O82</f>
        <v>0</v>
      </c>
      <c r="I20" s="2">
        <f>+'150MW-220kV Nueva Lagunas'!O82</f>
        <v>0</v>
      </c>
    </row>
    <row r="21" spans="1:9" x14ac:dyDescent="0.25">
      <c r="A21" s="1327"/>
      <c r="B21" s="1327"/>
      <c r="C21" s="1300"/>
      <c r="D21" s="2">
        <f>+'150MW-220kV Kimal'!O83</f>
        <v>0</v>
      </c>
      <c r="E21" s="2">
        <f>+'150MW-220kV Miraje'!O83</f>
        <v>0</v>
      </c>
      <c r="F21" s="2">
        <f>+'150MW-220kV Parinas'!O83</f>
        <v>0</v>
      </c>
      <c r="G21" s="2">
        <f>+'150MW-220kV Illapa'!O83</f>
        <v>0</v>
      </c>
      <c r="H21" s="2">
        <f>+'150MW-220kV Nueva Cardones'!O83</f>
        <v>0</v>
      </c>
      <c r="I21" s="2">
        <f>+'150MW-220kV Nueva Lagunas'!O83</f>
        <v>0</v>
      </c>
    </row>
    <row r="22" spans="1:9" x14ac:dyDescent="0.25">
      <c r="A22" s="1320" t="s">
        <v>557</v>
      </c>
      <c r="B22" s="1321">
        <v>5</v>
      </c>
      <c r="C22" s="8">
        <f t="shared" ref="C22:C30" si="1">+VLOOKUP(B22,$L$2:$M$16,2,FALSE)</f>
        <v>40</v>
      </c>
      <c r="D22" s="2">
        <f>+'150MW-220kV Kimal'!O84</f>
        <v>354623.64644827269</v>
      </c>
      <c r="E22" s="2">
        <f>+'150MW-220kV Miraje'!O84</f>
        <v>354841.27371757134</v>
      </c>
      <c r="F22" s="2">
        <f>+'150MW-220kV Parinas'!O84</f>
        <v>373790.36283372645</v>
      </c>
      <c r="G22" s="2">
        <f>+'150MW-220kV Illapa'!O84</f>
        <v>349119.0231092241</v>
      </c>
      <c r="H22" s="2">
        <f>+'150MW-220kV Nueva Cardones'!O84</f>
        <v>807351.34726303129</v>
      </c>
      <c r="I22" s="2">
        <f>+'150MW-220kV Nueva Lagunas'!O84</f>
        <v>349119.0231092241</v>
      </c>
    </row>
    <row r="23" spans="1:9" x14ac:dyDescent="0.25">
      <c r="A23" s="1320" t="s">
        <v>558</v>
      </c>
      <c r="B23" s="1321">
        <v>6</v>
      </c>
      <c r="C23" s="8">
        <f t="shared" si="1"/>
        <v>50</v>
      </c>
      <c r="D23" s="2">
        <f>+'150MW-220kV Kimal'!O85</f>
        <v>45915.745548563376</v>
      </c>
      <c r="E23" s="2">
        <f>+'150MW-220kV Miraje'!O85</f>
        <v>45943.923360228284</v>
      </c>
      <c r="F23" s="2">
        <f>+'150MW-220kV Parinas'!O85</f>
        <v>48397.40203529274</v>
      </c>
      <c r="G23" s="2">
        <f>+'150MW-220kV Illapa'!O85</f>
        <v>45203.021264359995</v>
      </c>
      <c r="H23" s="2">
        <f>+'150MW-220kV Nueva Cardones'!O85</f>
        <v>8283.3651135599994</v>
      </c>
      <c r="I23" s="2">
        <f>+'150MW-220kV Nueva Lagunas'!O85</f>
        <v>45203.021264359995</v>
      </c>
    </row>
    <row r="24" spans="1:9" x14ac:dyDescent="0.25">
      <c r="A24" s="1320" t="s">
        <v>559</v>
      </c>
      <c r="B24" s="1321">
        <v>6</v>
      </c>
      <c r="C24" s="8">
        <f t="shared" si="1"/>
        <v>50</v>
      </c>
      <c r="D24" s="2">
        <f>+'150MW-220kV Kimal'!O86</f>
        <v>30576</v>
      </c>
      <c r="E24" s="2">
        <f>+'150MW-220kV Miraje'!O86</f>
        <v>30576</v>
      </c>
      <c r="F24" s="2">
        <f>+'150MW-220kV Parinas'!O86</f>
        <v>30576</v>
      </c>
      <c r="G24" s="2">
        <f>+'150MW-220kV Illapa'!O86</f>
        <v>30576</v>
      </c>
      <c r="H24" s="2">
        <f>+'150MW-220kV Nueva Cardones'!O86</f>
        <v>37513</v>
      </c>
      <c r="I24" s="2">
        <f>+'150MW-220kV Nueva Lagunas'!O86</f>
        <v>30576</v>
      </c>
    </row>
    <row r="25" spans="1:9" x14ac:dyDescent="0.25">
      <c r="A25" s="1322" t="s">
        <v>85</v>
      </c>
      <c r="B25" s="1334">
        <v>8</v>
      </c>
      <c r="C25" s="8">
        <f t="shared" si="1"/>
        <v>15</v>
      </c>
      <c r="D25" s="2">
        <f>+'150MW-220kV Kimal'!O87</f>
        <v>176046.08501403878</v>
      </c>
      <c r="E25" s="2">
        <f>+'150MW-220kV Miraje'!O87</f>
        <v>176046.08501403878</v>
      </c>
      <c r="F25" s="2">
        <f>+'150MW-220kV Parinas'!O87</f>
        <v>176046.08501403878</v>
      </c>
      <c r="G25" s="2">
        <f>+'150MW-220kV Illapa'!O87</f>
        <v>176046.08501403878</v>
      </c>
      <c r="H25" s="2">
        <f>+'150MW-220kV Nueva Cardones'!O87</f>
        <v>176046.08501403878</v>
      </c>
      <c r="I25" s="2">
        <f>+'150MW-220kV Nueva Lagunas'!O87</f>
        <v>176046.08501403878</v>
      </c>
    </row>
    <row r="26" spans="1:9" x14ac:dyDescent="0.25">
      <c r="A26" s="1322" t="s">
        <v>560</v>
      </c>
      <c r="B26" s="1334">
        <v>10</v>
      </c>
      <c r="C26" s="8">
        <f t="shared" si="1"/>
        <v>40</v>
      </c>
      <c r="D26" s="2">
        <f>+'150MW-220kV Kimal'!O88</f>
        <v>6050.4776436632474</v>
      </c>
      <c r="E26" s="2">
        <f>+'150MW-220kV Miraje'!O88</f>
        <v>6050.4776436632474</v>
      </c>
      <c r="F26" s="2">
        <f>+'150MW-220kV Parinas'!O88</f>
        <v>6050.4776436632474</v>
      </c>
      <c r="G26" s="2">
        <f>+'150MW-220kV Illapa'!O88</f>
        <v>6050.4776436632474</v>
      </c>
      <c r="H26" s="2">
        <f>+'150MW-220kV Nueva Cardones'!O88</f>
        <v>6050.4776436632474</v>
      </c>
      <c r="I26" s="2">
        <f>+'150MW-220kV Nueva Lagunas'!O88</f>
        <v>6050.4776436632474</v>
      </c>
    </row>
    <row r="27" spans="1:9" x14ac:dyDescent="0.25">
      <c r="A27" s="1322" t="s">
        <v>561</v>
      </c>
      <c r="B27" s="1334">
        <v>10</v>
      </c>
      <c r="C27" s="8">
        <f t="shared" si="1"/>
        <v>40</v>
      </c>
      <c r="D27" s="2">
        <f>+'150MW-220kV Kimal'!O89</f>
        <v>5479.3125541014379</v>
      </c>
      <c r="E27" s="2">
        <f>+'150MW-220kV Miraje'!O89</f>
        <v>5479.3125541014379</v>
      </c>
      <c r="F27" s="2">
        <f>+'150MW-220kV Parinas'!O89</f>
        <v>5479.3125541014379</v>
      </c>
      <c r="G27" s="2">
        <f>+'150MW-220kV Illapa'!O89</f>
        <v>5479.3125541014379</v>
      </c>
      <c r="H27" s="2">
        <f>+'150MW-220kV Nueva Cardones'!O89</f>
        <v>2836.7664432315137</v>
      </c>
      <c r="I27" s="2">
        <f>+'150MW-220kV Nueva Lagunas'!O89</f>
        <v>5479.3125541014379</v>
      </c>
    </row>
    <row r="28" spans="1:9" x14ac:dyDescent="0.25">
      <c r="A28" s="1323" t="s">
        <v>562</v>
      </c>
      <c r="B28" s="1321">
        <v>6</v>
      </c>
      <c r="C28" s="8">
        <f t="shared" si="1"/>
        <v>50</v>
      </c>
      <c r="D28" s="2">
        <f>+'150MW-220kV Kimal'!O90</f>
        <v>130085.26933875983</v>
      </c>
      <c r="E28" s="2">
        <f>+'150MW-220kV Miraje'!O90</f>
        <v>130085.26933875983</v>
      </c>
      <c r="F28" s="2">
        <f>+'150MW-220kV Parinas'!O90</f>
        <v>130085.26933875983</v>
      </c>
      <c r="G28" s="2">
        <f>+'150MW-220kV Illapa'!O90</f>
        <v>130085.26933875983</v>
      </c>
      <c r="H28" s="2">
        <f>+'150MW-220kV Nueva Cardones'!O90</f>
        <v>48781.976002034935</v>
      </c>
      <c r="I28" s="2">
        <f>+'150MW-220kV Nueva Lagunas'!O90</f>
        <v>130085.26933875983</v>
      </c>
    </row>
    <row r="29" spans="1:9" x14ac:dyDescent="0.25">
      <c r="A29" s="1322" t="s">
        <v>447</v>
      </c>
      <c r="B29" s="1334">
        <v>9</v>
      </c>
      <c r="C29" s="8">
        <f t="shared" si="1"/>
        <v>10</v>
      </c>
      <c r="D29" s="2">
        <f>+'150MW-220kV Kimal'!O91</f>
        <v>0</v>
      </c>
      <c r="E29" s="2">
        <f>+'150MW-220kV Miraje'!O91</f>
        <v>0</v>
      </c>
      <c r="F29" s="2">
        <f>+'150MW-220kV Parinas'!O91</f>
        <v>0</v>
      </c>
      <c r="G29" s="2">
        <f>+'150MW-220kV Illapa'!O91</f>
        <v>0</v>
      </c>
      <c r="H29" s="2">
        <f>+'150MW-220kV Nueva Cardones'!O91</f>
        <v>0</v>
      </c>
      <c r="I29" s="2">
        <f>+'150MW-220kV Nueva Lagunas'!O91</f>
        <v>0</v>
      </c>
    </row>
    <row r="30" spans="1:9" x14ac:dyDescent="0.25">
      <c r="A30" s="1322" t="s">
        <v>563</v>
      </c>
      <c r="B30" s="1334">
        <v>3</v>
      </c>
      <c r="C30" s="8">
        <f t="shared" si="1"/>
        <v>50</v>
      </c>
      <c r="D30" s="2">
        <f>+'150MW-220kV Kimal'!O92</f>
        <v>118063.50317442369</v>
      </c>
      <c r="E30" s="2">
        <f>+'150MW-220kV Miraje'!O92</f>
        <v>118063.50317442369</v>
      </c>
      <c r="F30" s="2">
        <f>+'150MW-220kV Parinas'!O92</f>
        <v>118063.50317442369</v>
      </c>
      <c r="G30" s="2">
        <f>+'150MW-220kV Illapa'!O92</f>
        <v>118063.50317442369</v>
      </c>
      <c r="H30" s="2">
        <f>+'150MW-220kV Nueva Cardones'!O92</f>
        <v>26152.590300000007</v>
      </c>
      <c r="I30" s="2">
        <f>+'150MW-220kV Nueva Lagunas'!O92</f>
        <v>118063.50317442369</v>
      </c>
    </row>
    <row r="31" spans="1:9" x14ac:dyDescent="0.25">
      <c r="A31" s="1311"/>
      <c r="B31" s="1311"/>
      <c r="C31" s="1300"/>
      <c r="D31" s="2"/>
      <c r="E31" s="2"/>
      <c r="F31" s="2"/>
      <c r="G31" s="2"/>
      <c r="H31" s="2"/>
      <c r="I31" s="2"/>
    </row>
    <row r="32" spans="1:9" ht="12" hidden="1" customHeight="1" x14ac:dyDescent="0.25">
      <c r="A32" s="1311"/>
      <c r="B32" s="1311"/>
      <c r="C32" s="1300"/>
      <c r="D32" s="2"/>
      <c r="E32" s="2"/>
      <c r="F32" s="2"/>
      <c r="G32" s="2"/>
      <c r="H32" s="2"/>
      <c r="I32" s="2"/>
    </row>
    <row r="33" spans="1:9" hidden="1" x14ac:dyDescent="0.25">
      <c r="A33" s="1318"/>
      <c r="B33" s="1318"/>
      <c r="C33" s="1328"/>
      <c r="D33" s="2"/>
      <c r="E33" s="2"/>
      <c r="F33" s="2"/>
      <c r="G33" s="2"/>
      <c r="H33" s="2"/>
      <c r="I33" s="2"/>
    </row>
    <row r="34" spans="1:9" hidden="1" x14ac:dyDescent="0.25">
      <c r="A34" s="1311"/>
      <c r="B34" s="1311"/>
      <c r="C34" s="1300"/>
      <c r="D34" s="2"/>
      <c r="E34" s="2"/>
      <c r="F34" s="2"/>
      <c r="G34" s="2"/>
      <c r="H34" s="2"/>
      <c r="I34" s="2"/>
    </row>
    <row r="35" spans="1:9" x14ac:dyDescent="0.25">
      <c r="A35" s="1310" t="s">
        <v>283</v>
      </c>
      <c r="B35" s="1310"/>
      <c r="C35" s="1328"/>
      <c r="D35" s="2"/>
      <c r="E35" s="2"/>
      <c r="F35" s="2"/>
      <c r="G35" s="2"/>
      <c r="H35" s="2"/>
      <c r="I35" s="2"/>
    </row>
    <row r="36" spans="1:9" x14ac:dyDescent="0.25">
      <c r="A36" s="1310"/>
      <c r="B36" s="1310"/>
      <c r="C36" s="1328"/>
      <c r="D36" s="2"/>
      <c r="E36" s="2"/>
      <c r="F36" s="2"/>
      <c r="G36" s="2"/>
      <c r="H36" s="2"/>
      <c r="I36" s="2"/>
    </row>
    <row r="37" spans="1:9" x14ac:dyDescent="0.25">
      <c r="A37" s="1299" t="s">
        <v>285</v>
      </c>
      <c r="B37" s="1299"/>
      <c r="C37" s="1329"/>
      <c r="D37" s="2">
        <f>+'150MW-220kV Kimal'!O99</f>
        <v>0</v>
      </c>
      <c r="E37" s="2">
        <f>+'150MW-220kV Miraje'!O99</f>
        <v>0</v>
      </c>
      <c r="F37" s="2">
        <f>+'150MW-220kV Parinas'!O99</f>
        <v>0</v>
      </c>
      <c r="G37" s="2">
        <f>+'150MW-220kV Illapa'!O99</f>
        <v>0</v>
      </c>
      <c r="H37" s="2">
        <f>+'150MW-220kV Nueva Cardones'!O99</f>
        <v>0</v>
      </c>
      <c r="I37" s="2">
        <f>+'150MW-220kV Nueva Lagunas'!O99</f>
        <v>0</v>
      </c>
    </row>
    <row r="38" spans="1:9" x14ac:dyDescent="0.25">
      <c r="A38" s="1311" t="s">
        <v>457</v>
      </c>
      <c r="B38" s="1301"/>
      <c r="C38" s="8"/>
      <c r="D38" s="2">
        <f>+'150MW-220kV Kimal'!O100</f>
        <v>6219.4617063548085</v>
      </c>
      <c r="E38" s="2">
        <f>+'150MW-220kV Miraje'!O100</f>
        <v>6219.4617063548085</v>
      </c>
      <c r="F38" s="2">
        <f>+'150MW-220kV Parinas'!O100</f>
        <v>4139.9042442694736</v>
      </c>
      <c r="G38" s="2">
        <f>+'150MW-220kV Illapa'!O100</f>
        <v>4139.9042442694736</v>
      </c>
      <c r="H38" s="2">
        <f>+'150MW-220kV Nueva Cardones'!O100</f>
        <v>936.52126583633299</v>
      </c>
      <c r="I38" s="2">
        <f>+'150MW-220kV Nueva Lagunas'!O100</f>
        <v>3709.6136806335694</v>
      </c>
    </row>
    <row r="39" spans="1:9" x14ac:dyDescent="0.25">
      <c r="A39" s="1311" t="s">
        <v>404</v>
      </c>
      <c r="B39" s="1311"/>
      <c r="C39" s="1300"/>
      <c r="D39" s="2">
        <f>+'150MW-220kV Kimal'!O101</f>
        <v>302157.52576183854</v>
      </c>
      <c r="E39" s="2">
        <f>+'150MW-220kV Miraje'!O101</f>
        <v>302157.52576183854</v>
      </c>
      <c r="F39" s="2">
        <f>+'150MW-220kV Parinas'!O101</f>
        <v>302157.52576183854</v>
      </c>
      <c r="G39" s="2">
        <f>+'150MW-220kV Illapa'!O101</f>
        <v>302157.52576183854</v>
      </c>
      <c r="H39" s="2">
        <f>+'150MW-220kV Nueva Cardones'!O101</f>
        <v>302157.52576183854</v>
      </c>
      <c r="I39" s="2">
        <f>+'150MW-220kV Nueva Lagunas'!O101</f>
        <v>302157.52576183854</v>
      </c>
    </row>
    <row r="40" spans="1:9" x14ac:dyDescent="0.25">
      <c r="A40" s="1311" t="s">
        <v>405</v>
      </c>
      <c r="B40" s="1335">
        <v>10</v>
      </c>
      <c r="C40" s="8">
        <f>+VLOOKUP(B40,$L$2:$M$16,2,FALSE)</f>
        <v>40</v>
      </c>
      <c r="D40" s="2">
        <f>+'150MW-220kV Kimal'!O102</f>
        <v>209365.52497054948</v>
      </c>
      <c r="E40" s="2">
        <f>+'150MW-220kV Miraje'!O102</f>
        <v>209365.52497054948</v>
      </c>
      <c r="F40" s="2">
        <f>+'150MW-220kV Parinas'!O102</f>
        <v>209365.52497054948</v>
      </c>
      <c r="G40" s="2">
        <f>+'150MW-220kV Illapa'!O102</f>
        <v>209365.52497054948</v>
      </c>
      <c r="H40" s="2">
        <f>+'150MW-220kV Nueva Cardones'!O102</f>
        <v>184352.85039164562</v>
      </c>
      <c r="I40" s="2">
        <f>+'150MW-220kV Nueva Lagunas'!O102</f>
        <v>209365.52497054948</v>
      </c>
    </row>
    <row r="41" spans="1:9" x14ac:dyDescent="0.25">
      <c r="A41" s="1311" t="s">
        <v>406</v>
      </c>
      <c r="B41" s="1335">
        <v>10</v>
      </c>
      <c r="C41" s="8">
        <f>+VLOOKUP(B41,$L$2:$M$16,2,FALSE)</f>
        <v>40</v>
      </c>
      <c r="D41" s="2">
        <f>+'150MW-220kV Kimal'!O103</f>
        <v>54937.73195669792</v>
      </c>
      <c r="E41" s="2">
        <f>+'150MW-220kV Miraje'!O103</f>
        <v>54937.73195669792</v>
      </c>
      <c r="F41" s="2">
        <f>+'150MW-220kV Parinas'!O103</f>
        <v>54937.73195669792</v>
      </c>
      <c r="G41" s="2">
        <f>+'150MW-220kV Illapa'!O103</f>
        <v>54937.73195669792</v>
      </c>
      <c r="H41" s="2">
        <f>+'150MW-220kV Nueva Cardones'!O103</f>
        <v>54937.73195669792</v>
      </c>
      <c r="I41" s="2">
        <f>+'150MW-220kV Nueva Lagunas'!O103</f>
        <v>54937.73195669792</v>
      </c>
    </row>
    <row r="42" spans="1:9" x14ac:dyDescent="0.25">
      <c r="A42" s="1312" t="s">
        <v>407</v>
      </c>
      <c r="B42" s="1329">
        <v>10</v>
      </c>
      <c r="C42" s="8">
        <f>+VLOOKUP(B42,$L$2:$M$16,2,FALSE)</f>
        <v>40</v>
      </c>
      <c r="D42" s="2">
        <f>+'150MW-220kV Kimal'!O104</f>
        <v>4126.5467625312076</v>
      </c>
      <c r="E42" s="2">
        <f>+'150MW-220kV Miraje'!O104</f>
        <v>4126.5467625312076</v>
      </c>
      <c r="F42" s="2">
        <f>+'150MW-220kV Parinas'!O104</f>
        <v>4126.5467625312076</v>
      </c>
      <c r="G42" s="2">
        <f>+'150MW-220kV Illapa'!O104</f>
        <v>4126.5467625312076</v>
      </c>
      <c r="H42" s="2">
        <f>+'150MW-220kV Nueva Cardones'!O104</f>
        <v>3328.6823766166231</v>
      </c>
      <c r="I42" s="2">
        <f>+'150MW-220kV Nueva Lagunas'!O104</f>
        <v>4126.5467625312076</v>
      </c>
    </row>
    <row r="43" spans="1:9" x14ac:dyDescent="0.25">
      <c r="A43" s="1310"/>
      <c r="B43" s="1310"/>
      <c r="C43" s="1328"/>
      <c r="D43" s="2"/>
      <c r="E43" s="2"/>
      <c r="F43" s="2"/>
      <c r="G43" s="2"/>
      <c r="H43" s="2"/>
      <c r="I43" s="2"/>
    </row>
    <row r="44" spans="1:9" x14ac:dyDescent="0.25">
      <c r="A44" s="1312"/>
      <c r="B44" s="1312"/>
      <c r="C44" s="1329"/>
      <c r="D44" s="2">
        <f>+'150MW-220kV Kimal'!O106</f>
        <v>0</v>
      </c>
      <c r="E44" s="2">
        <f>+'150MW-220kV Miraje'!O106</f>
        <v>0</v>
      </c>
      <c r="F44" s="2">
        <f>+'150MW-220kV Parinas'!O106</f>
        <v>0</v>
      </c>
      <c r="G44" s="2">
        <f>+'150MW-220kV Illapa'!O106</f>
        <v>0</v>
      </c>
      <c r="H44" s="2">
        <f>+'150MW-220kV Nueva Cardones'!O106</f>
        <v>0</v>
      </c>
      <c r="I44" s="2">
        <f>+'150MW-220kV Nueva Lagunas'!O106</f>
        <v>0</v>
      </c>
    </row>
    <row r="45" spans="1:9" x14ac:dyDescent="0.25">
      <c r="A45" s="1313" t="s">
        <v>287</v>
      </c>
      <c r="B45" s="1313"/>
      <c r="C45" s="1300"/>
      <c r="D45" s="2">
        <f>+'150MW-220kV Kimal'!O107</f>
        <v>0</v>
      </c>
      <c r="E45" s="2">
        <f>+'150MW-220kV Miraje'!O107</f>
        <v>0</v>
      </c>
      <c r="F45" s="2">
        <f>+'150MW-220kV Parinas'!O107</f>
        <v>0</v>
      </c>
      <c r="G45" s="2">
        <f>+'150MW-220kV Illapa'!O107</f>
        <v>0</v>
      </c>
      <c r="H45" s="2">
        <f>+'150MW-220kV Nueva Cardones'!O107</f>
        <v>0</v>
      </c>
      <c r="I45" s="2">
        <f>+'150MW-220kV Nueva Lagunas'!O107</f>
        <v>0</v>
      </c>
    </row>
    <row r="46" spans="1:9" x14ac:dyDescent="0.25">
      <c r="A46" s="1323" t="s">
        <v>565</v>
      </c>
      <c r="B46" s="1321">
        <v>5</v>
      </c>
      <c r="C46" s="8">
        <f t="shared" ref="C46:C54" si="2">+VLOOKUP(B46,$L$2:$M$16,2,FALSE)</f>
        <v>40</v>
      </c>
      <c r="D46" s="2">
        <f>+'150MW-220kV Kimal'!O108</f>
        <v>172610.24709449784</v>
      </c>
      <c r="E46" s="2">
        <f>+'150MW-220kV Miraje'!O108</f>
        <v>172610.24709449784</v>
      </c>
      <c r="F46" s="2">
        <f>+'150MW-220kV Parinas'!O108</f>
        <v>172610.24709449784</v>
      </c>
      <c r="G46" s="2">
        <f>+'150MW-220kV Illapa'!O108</f>
        <v>172610.24709449784</v>
      </c>
      <c r="H46" s="2">
        <f>+'150MW-220kV Nueva Cardones'!O108</f>
        <v>158905.09665851374</v>
      </c>
      <c r="I46" s="2">
        <f>+'150MW-220kV Nueva Lagunas'!O108</f>
        <v>172610.24709449784</v>
      </c>
    </row>
    <row r="47" spans="1:9" x14ac:dyDescent="0.25">
      <c r="A47" s="1320" t="s">
        <v>566</v>
      </c>
      <c r="B47" s="1321">
        <v>3</v>
      </c>
      <c r="C47" s="8">
        <f t="shared" si="2"/>
        <v>50</v>
      </c>
      <c r="D47" s="2">
        <f>+'150MW-220kV Kimal'!O109</f>
        <v>106163.9880662683</v>
      </c>
      <c r="E47" s="2">
        <f>+'150MW-220kV Miraje'!O109</f>
        <v>106163.9880662683</v>
      </c>
      <c r="F47" s="2">
        <f>+'150MW-220kV Parinas'!O109</f>
        <v>106163.9880662683</v>
      </c>
      <c r="G47" s="2">
        <f>+'150MW-220kV Illapa'!O109</f>
        <v>106163.9880662683</v>
      </c>
      <c r="H47" s="2">
        <f>+'150MW-220kV Nueva Cardones'!O109</f>
        <v>41880.897614678222</v>
      </c>
      <c r="I47" s="2">
        <f>+'150MW-220kV Nueva Lagunas'!O109</f>
        <v>106163.9880662683</v>
      </c>
    </row>
    <row r="48" spans="1:9" x14ac:dyDescent="0.25">
      <c r="A48" s="1320" t="s">
        <v>567</v>
      </c>
      <c r="B48" s="1321">
        <v>6</v>
      </c>
      <c r="C48" s="8">
        <f t="shared" si="2"/>
        <v>50</v>
      </c>
      <c r="D48" s="2">
        <f>+'150MW-220kV Kimal'!O110</f>
        <v>74723.071931429251</v>
      </c>
      <c r="E48" s="2">
        <f>+'150MW-220kV Miraje'!O110</f>
        <v>74723.071931429251</v>
      </c>
      <c r="F48" s="2">
        <f>+'150MW-220kV Parinas'!O110</f>
        <v>74723.071931429251</v>
      </c>
      <c r="G48" s="2">
        <f>+'150MW-220kV Illapa'!O110</f>
        <v>74723.071931429251</v>
      </c>
      <c r="H48" s="2">
        <f>+'150MW-220kV Nueva Cardones'!O110</f>
        <v>39928.571268524756</v>
      </c>
      <c r="I48" s="2">
        <f>+'150MW-220kV Nueva Lagunas'!O110</f>
        <v>74723.071931429251</v>
      </c>
    </row>
    <row r="49" spans="1:9" x14ac:dyDescent="0.25">
      <c r="A49" s="1320" t="s">
        <v>469</v>
      </c>
      <c r="B49" s="1321">
        <v>2</v>
      </c>
      <c r="C49" s="8">
        <f t="shared" si="2"/>
        <v>50</v>
      </c>
      <c r="D49" s="2">
        <f>+'150MW-220kV Kimal'!O111</f>
        <v>318852.49074352637</v>
      </c>
      <c r="E49" s="2">
        <f>+'150MW-220kV Miraje'!O111</f>
        <v>318852.49074352637</v>
      </c>
      <c r="F49" s="2">
        <f>+'150MW-220kV Parinas'!O111</f>
        <v>318852.49074352637</v>
      </c>
      <c r="G49" s="2">
        <f>+'150MW-220kV Illapa'!O111</f>
        <v>318852.49074352637</v>
      </c>
      <c r="H49" s="2">
        <f>+'150MW-220kV Nueva Cardones'!O111</f>
        <v>139808.99787842506</v>
      </c>
      <c r="I49" s="2">
        <f>+'150MW-220kV Nueva Lagunas'!O111</f>
        <v>318852.49074352637</v>
      </c>
    </row>
    <row r="50" spans="1:9" x14ac:dyDescent="0.25">
      <c r="A50" s="1320" t="s">
        <v>462</v>
      </c>
      <c r="B50" s="1321">
        <v>2</v>
      </c>
      <c r="C50" s="8">
        <f t="shared" si="2"/>
        <v>50</v>
      </c>
      <c r="D50" s="2">
        <f>+'150MW-220kV Kimal'!O112</f>
        <v>16986.473965478821</v>
      </c>
      <c r="E50" s="2">
        <f>+'150MW-220kV Miraje'!O112</f>
        <v>16986.473965478821</v>
      </c>
      <c r="F50" s="2">
        <f>+'150MW-220kV Parinas'!O112</f>
        <v>16986.473965478821</v>
      </c>
      <c r="G50" s="2">
        <f>+'150MW-220kV Illapa'!O112</f>
        <v>16986.473965478821</v>
      </c>
      <c r="H50" s="2">
        <f>+'150MW-220kV Nueva Cardones'!O112</f>
        <v>14908.497923539117</v>
      </c>
      <c r="I50" s="2">
        <f>+'150MW-220kV Nueva Lagunas'!O112</f>
        <v>16986.473965478821</v>
      </c>
    </row>
    <row r="51" spans="1:9" x14ac:dyDescent="0.25">
      <c r="A51" s="1320" t="s">
        <v>568</v>
      </c>
      <c r="B51" s="1321">
        <v>6</v>
      </c>
      <c r="C51" s="8">
        <f t="shared" si="2"/>
        <v>50</v>
      </c>
      <c r="D51" s="2">
        <f>+'150MW-220kV Kimal'!O113</f>
        <v>19966.57622408872</v>
      </c>
      <c r="E51" s="2">
        <f>+'150MW-220kV Miraje'!O113</f>
        <v>19966.57622408872</v>
      </c>
      <c r="F51" s="2">
        <f>+'150MW-220kV Parinas'!O113</f>
        <v>19966.57622408872</v>
      </c>
      <c r="G51" s="2">
        <f>+'150MW-220kV Illapa'!O113</f>
        <v>19966.57622408872</v>
      </c>
      <c r="H51" s="2">
        <f>+'150MW-220kV Nueva Cardones'!O113</f>
        <v>11647.169464051753</v>
      </c>
      <c r="I51" s="2">
        <f>+'150MW-220kV Nueva Lagunas'!O113</f>
        <v>19966.57622408872</v>
      </c>
    </row>
    <row r="52" spans="1:9" x14ac:dyDescent="0.25">
      <c r="A52" s="1320" t="s">
        <v>569</v>
      </c>
      <c r="B52" s="1321">
        <v>8</v>
      </c>
      <c r="C52" s="8">
        <f t="shared" si="2"/>
        <v>15</v>
      </c>
      <c r="D52" s="2">
        <f>+'150MW-220kV Kimal'!O114</f>
        <v>66599.132144167568</v>
      </c>
      <c r="E52" s="2">
        <f>+'150MW-220kV Miraje'!O114</f>
        <v>66599.132144167568</v>
      </c>
      <c r="F52" s="2">
        <f>+'150MW-220kV Parinas'!O114</f>
        <v>66599.132144167568</v>
      </c>
      <c r="G52" s="2">
        <f>+'150MW-220kV Illapa'!O114</f>
        <v>66599.132144167568</v>
      </c>
      <c r="H52" s="2">
        <f>+'150MW-220kV Nueva Cardones'!O114</f>
        <v>66599.132144167568</v>
      </c>
      <c r="I52" s="2">
        <f>+'150MW-220kV Nueva Lagunas'!O114</f>
        <v>66599.132144167568</v>
      </c>
    </row>
    <row r="53" spans="1:9" x14ac:dyDescent="0.25">
      <c r="A53" s="1320" t="s">
        <v>570</v>
      </c>
      <c r="B53" s="1321">
        <v>10</v>
      </c>
      <c r="C53" s="8">
        <f t="shared" si="2"/>
        <v>40</v>
      </c>
      <c r="D53" s="2">
        <f>+'150MW-220kV Kimal'!O115</f>
        <v>5310.5526316643818</v>
      </c>
      <c r="E53" s="2">
        <f>+'150MW-220kV Miraje'!O115</f>
        <v>5310.5526316643818</v>
      </c>
      <c r="F53" s="2">
        <f>+'150MW-220kV Parinas'!O115</f>
        <v>5310.5526316643818</v>
      </c>
      <c r="G53" s="2">
        <f>+'150MW-220kV Illapa'!O115</f>
        <v>5310.5526316643818</v>
      </c>
      <c r="H53" s="2">
        <f>+'150MW-220kV Nueva Cardones'!O115</f>
        <v>5310.5526316643818</v>
      </c>
      <c r="I53" s="2">
        <f>+'150MW-220kV Nueva Lagunas'!O115</f>
        <v>5310.5526316643818</v>
      </c>
    </row>
    <row r="54" spans="1:9" x14ac:dyDescent="0.25">
      <c r="A54" s="1324" t="s">
        <v>571</v>
      </c>
      <c r="B54" s="1336">
        <v>6</v>
      </c>
      <c r="C54" s="8">
        <f t="shared" si="2"/>
        <v>50</v>
      </c>
      <c r="D54" s="2">
        <f>+'150MW-220kV Kimal'!O116</f>
        <v>80017.506332670018</v>
      </c>
      <c r="E54" s="2">
        <f>+'150MW-220kV Miraje'!O116</f>
        <v>80017.506332670018</v>
      </c>
      <c r="F54" s="2">
        <f>+'150MW-220kV Parinas'!O116</f>
        <v>80017.506332670018</v>
      </c>
      <c r="G54" s="2">
        <f>+'150MW-220kV Illapa'!O116</f>
        <v>80017.506332670018</v>
      </c>
      <c r="H54" s="2">
        <f>+'150MW-220kV Nueva Cardones'!O116</f>
        <v>82808.833688797618</v>
      </c>
      <c r="I54" s="2">
        <f>+'150MW-220kV Nueva Lagunas'!O116</f>
        <v>80017.506332670018</v>
      </c>
    </row>
    <row r="55" spans="1:9" x14ac:dyDescent="0.25">
      <c r="A55" s="1324" t="s">
        <v>423</v>
      </c>
      <c r="B55" s="1324"/>
      <c r="C55" s="1321"/>
      <c r="D55" s="2">
        <f>+'150MW-220kV Kimal'!O117</f>
        <v>64000</v>
      </c>
      <c r="E55" s="2">
        <f>+'150MW-220kV Miraje'!O117</f>
        <v>64000</v>
      </c>
      <c r="F55" s="2">
        <f>+'150MW-220kV Parinas'!O117</f>
        <v>64000</v>
      </c>
      <c r="G55" s="2">
        <f>+'150MW-220kV Illapa'!O117</f>
        <v>64000</v>
      </c>
      <c r="H55" s="2">
        <f>+'150MW-220kV Nueva Cardones'!O117</f>
        <v>64000</v>
      </c>
      <c r="I55" s="2">
        <f>+'150MW-220kV Nueva Lagunas'!O117</f>
        <v>64000</v>
      </c>
    </row>
    <row r="56" spans="1:9" x14ac:dyDescent="0.25">
      <c r="A56" s="1330" t="s">
        <v>424</v>
      </c>
      <c r="B56" s="1311"/>
      <c r="C56" s="1300"/>
      <c r="D56" s="2">
        <f>+'150MW-220kV Kimal'!O118</f>
        <v>23535.98607914184</v>
      </c>
      <c r="E56" s="2">
        <f>+'150MW-220kV Miraje'!O118</f>
        <v>23923.941893633186</v>
      </c>
      <c r="F56" s="2">
        <f>+'150MW-220kV Parinas'!O118</f>
        <v>41511.272150574339</v>
      </c>
      <c r="G56" s="2">
        <f>+'150MW-220kV Illapa'!O118</f>
        <v>111343.31875901716</v>
      </c>
      <c r="H56" s="2">
        <f>+'150MW-220kV Nueva Cardones'!O118</f>
        <v>89101.669621912137</v>
      </c>
      <c r="I56" s="2">
        <f>+'150MW-220kV Nueva Lagunas'!O118</f>
        <v>33881.474465577812</v>
      </c>
    </row>
    <row r="57" spans="1:9" x14ac:dyDescent="0.25">
      <c r="A57" s="1310"/>
      <c r="B57" s="1310"/>
      <c r="C57" s="1328"/>
      <c r="D57" s="2"/>
      <c r="E57" s="2"/>
      <c r="F57" s="2"/>
      <c r="G57" s="2"/>
      <c r="H57" s="2"/>
      <c r="I57" s="2"/>
    </row>
    <row r="58" spans="1:9" x14ac:dyDescent="0.25">
      <c r="A58" s="1313" t="s">
        <v>273</v>
      </c>
      <c r="B58" s="1313"/>
      <c r="C58" s="1300"/>
      <c r="D58" s="2">
        <f>+'150MW-220kV Kimal'!O120</f>
        <v>0</v>
      </c>
      <c r="E58" s="2">
        <f>+'150MW-220kV Miraje'!O120</f>
        <v>0</v>
      </c>
      <c r="F58" s="2">
        <f>+'150MW-220kV Parinas'!O120</f>
        <v>0</v>
      </c>
      <c r="G58" s="2">
        <f>+'150MW-220kV Illapa'!O120</f>
        <v>0</v>
      </c>
      <c r="H58" s="2">
        <f>+'150MW-220kV Nueva Cardones'!O120</f>
        <v>0</v>
      </c>
      <c r="I58" s="2">
        <f>+'150MW-220kV Nueva Lagunas'!O120</f>
        <v>0</v>
      </c>
    </row>
    <row r="59" spans="1:9" x14ac:dyDescent="0.25">
      <c r="A59" s="1312" t="s">
        <v>472</v>
      </c>
      <c r="B59" s="1312"/>
      <c r="C59" s="1329"/>
      <c r="D59" s="2">
        <f>+'150MW-220kV Kimal'!O121</f>
        <v>170248.62430984573</v>
      </c>
      <c r="E59" s="2">
        <f>+'150MW-220kV Miraje'!O121</f>
        <v>170248.62430984573</v>
      </c>
      <c r="F59" s="2">
        <f>+'150MW-220kV Parinas'!O121</f>
        <v>170248.62430984573</v>
      </c>
      <c r="G59" s="2">
        <f>+'150MW-220kV Illapa'!O121</f>
        <v>170248.62430984573</v>
      </c>
      <c r="H59" s="2">
        <f>+'150MW-220kV Nueva Cardones'!O121</f>
        <v>170248.62430984573</v>
      </c>
      <c r="I59" s="2">
        <f>+'150MW-220kV Nueva Lagunas'!O121</f>
        <v>170248.62430984573</v>
      </c>
    </row>
    <row r="60" spans="1:9" x14ac:dyDescent="0.25">
      <c r="A60" s="1312"/>
      <c r="B60" s="1312"/>
      <c r="C60" s="1329"/>
      <c r="D60" s="2">
        <f>+'150MW-220kV Kimal'!O122</f>
        <v>0</v>
      </c>
      <c r="E60" s="2">
        <f>+'150MW-220kV Miraje'!O122</f>
        <v>0</v>
      </c>
      <c r="F60" s="2">
        <f>+'150MW-220kV Parinas'!O122</f>
        <v>0</v>
      </c>
      <c r="G60" s="2">
        <f>+'150MW-220kV Illapa'!O122</f>
        <v>0</v>
      </c>
      <c r="H60" s="2">
        <f>+'150MW-220kV Nueva Cardones'!O122</f>
        <v>0</v>
      </c>
      <c r="I60" s="2">
        <f>+'150MW-220kV Nueva Lagunas'!O122</f>
        <v>0</v>
      </c>
    </row>
    <row r="61" spans="1:9" x14ac:dyDescent="0.25">
      <c r="A61" s="1310"/>
      <c r="B61" s="1310"/>
      <c r="C61" s="1328"/>
      <c r="D61" s="2"/>
      <c r="E61" s="2"/>
      <c r="F61" s="2"/>
      <c r="G61" s="2"/>
      <c r="H61" s="2"/>
      <c r="I61" s="2"/>
    </row>
    <row r="62" spans="1:9" x14ac:dyDescent="0.25">
      <c r="A62" s="1310" t="s">
        <v>643</v>
      </c>
      <c r="B62" s="1310"/>
      <c r="C62" s="1328"/>
      <c r="D62" s="1331">
        <f t="shared" ref="D62:I62" si="3">+(SUMPRODUCT($C$5:$C$14,D5:D14)+SUMPRODUCT($C$22:$C$30,D22:D30)+SUMPRODUCT($C$40:$C$42,D40:D42)+SUMPRODUCT($C$46:$C$54,D46:D54))/SUM(D5:D14,D22:D30,D40:D42,D46:D54)</f>
        <v>41.125044393370345</v>
      </c>
      <c r="E62" s="1331">
        <f t="shared" si="3"/>
        <v>41.124685666943478</v>
      </c>
      <c r="F62" s="1331">
        <f t="shared" si="3"/>
        <v>41.09447283496921</v>
      </c>
      <c r="G62" s="1331">
        <f t="shared" si="3"/>
        <v>41.134210480107193</v>
      </c>
      <c r="H62" s="1331">
        <f t="shared" si="3"/>
        <v>40.196040087106446</v>
      </c>
      <c r="I62" s="1331">
        <f t="shared" si="3"/>
        <v>41.134210480107193</v>
      </c>
    </row>
    <row r="63" spans="1:9" x14ac:dyDescent="0.25">
      <c r="A63" s="1310" t="s">
        <v>644</v>
      </c>
      <c r="B63" s="1340">
        <f>+AVERAGE(D62:I62)</f>
        <v>40.968110657100645</v>
      </c>
      <c r="C63" s="1328"/>
      <c r="D63" s="2"/>
      <c r="E63" s="2"/>
      <c r="F63" s="2"/>
      <c r="G63" s="2"/>
      <c r="H63" s="2"/>
      <c r="I63" s="2"/>
    </row>
    <row r="64" spans="1:9" x14ac:dyDescent="0.25">
      <c r="A64" s="1301"/>
      <c r="B64" s="1301"/>
      <c r="C64" s="1300"/>
      <c r="D64" s="2">
        <f>+'150MW-220kV Kimal'!O128</f>
        <v>0</v>
      </c>
      <c r="E64" s="2">
        <f>+'150MW-220kV Miraje'!O128</f>
        <v>0</v>
      </c>
      <c r="F64" s="2">
        <f>+'150MW-220kV Parinas'!O128</f>
        <v>0</v>
      </c>
      <c r="G64" s="2">
        <f>+'150MW-220kV Illapa'!O128</f>
        <v>0</v>
      </c>
      <c r="H64" s="2">
        <f>+'150MW-220kV Nueva Cardones'!O128</f>
        <v>0</v>
      </c>
      <c r="I64" s="2">
        <f>+'150MW-220kV Nueva Lagunas'!O128</f>
        <v>0</v>
      </c>
    </row>
    <row r="65" spans="1:9" x14ac:dyDescent="0.25">
      <c r="A65" s="1301"/>
      <c r="B65" s="1301"/>
      <c r="C65" s="1300"/>
      <c r="D65" s="2">
        <f>+'150MW-220kV Kimal'!O129</f>
        <v>0</v>
      </c>
      <c r="E65" s="2">
        <f>+'150MW-220kV Miraje'!O129</f>
        <v>0</v>
      </c>
      <c r="F65" s="2">
        <f>+'150MW-220kV Parinas'!O129</f>
        <v>0</v>
      </c>
      <c r="G65" s="2">
        <f>+'150MW-220kV Illapa'!O129</f>
        <v>0</v>
      </c>
      <c r="H65" s="2">
        <f>+'150MW-220kV Nueva Cardones'!O129</f>
        <v>0</v>
      </c>
      <c r="I65" s="2">
        <f>+'150MW-220kV Nueva Lagunas'!O129</f>
        <v>0</v>
      </c>
    </row>
    <row r="66" spans="1:9" x14ac:dyDescent="0.25">
      <c r="A66" s="1319" t="s">
        <v>292</v>
      </c>
      <c r="B66" s="1319"/>
      <c r="C66" s="1300"/>
      <c r="D66" s="2">
        <f>+'150MW-220kV Kimal'!O130</f>
        <v>0</v>
      </c>
      <c r="E66" s="2">
        <f>+'150MW-220kV Miraje'!O130</f>
        <v>0</v>
      </c>
      <c r="F66" s="2">
        <f>+'150MW-220kV Parinas'!O130</f>
        <v>0</v>
      </c>
      <c r="G66" s="2">
        <f>+'150MW-220kV Illapa'!O130</f>
        <v>0</v>
      </c>
      <c r="H66" s="2">
        <f>+'150MW-220kV Nueva Cardones'!O130</f>
        <v>0</v>
      </c>
      <c r="I66" s="2">
        <f>+'150MW-220kV Nueva Lagunas'!O130</f>
        <v>0</v>
      </c>
    </row>
    <row r="67" spans="1:9" x14ac:dyDescent="0.25">
      <c r="A67" s="1319" t="s">
        <v>294</v>
      </c>
      <c r="B67" s="1319"/>
      <c r="C67" s="1300"/>
      <c r="D67" s="2">
        <f>+'150MW-220kV Kimal'!O131</f>
        <v>0</v>
      </c>
      <c r="E67" s="2">
        <f>+'150MW-220kV Miraje'!O131</f>
        <v>0</v>
      </c>
      <c r="F67" s="2">
        <f>+'150MW-220kV Parinas'!O131</f>
        <v>0</v>
      </c>
      <c r="G67" s="2">
        <f>+'150MW-220kV Illapa'!O131</f>
        <v>0</v>
      </c>
      <c r="H67" s="2">
        <f>+'150MW-220kV Nueva Cardones'!O131</f>
        <v>0</v>
      </c>
      <c r="I67" s="2">
        <f>+'150MW-220kV Nueva Lagunas'!O131</f>
        <v>0</v>
      </c>
    </row>
    <row r="68" spans="1:9" x14ac:dyDescent="0.25">
      <c r="A68" s="1301" t="s">
        <v>572</v>
      </c>
      <c r="B68" s="1301">
        <v>3</v>
      </c>
      <c r="C68" s="8">
        <f t="shared" ref="C68:C79" si="4">+VLOOKUP(B68,$L$2:$M$16,2,FALSE)</f>
        <v>50</v>
      </c>
      <c r="D68" s="2">
        <f>+'150MW-220kV Kimal'!O132</f>
        <v>0</v>
      </c>
      <c r="E68" s="2">
        <f>+'150MW-220kV Miraje'!O132</f>
        <v>0</v>
      </c>
      <c r="F68" s="2">
        <f>+'150MW-220kV Parinas'!O132</f>
        <v>0</v>
      </c>
      <c r="G68" s="2">
        <f>+'150MW-220kV Illapa'!O132</f>
        <v>0</v>
      </c>
      <c r="H68" s="2">
        <f>+'150MW-220kV Nueva Cardones'!O132</f>
        <v>0</v>
      </c>
      <c r="I68" s="2">
        <f>+'150MW-220kV Nueva Lagunas'!O132</f>
        <v>0</v>
      </c>
    </row>
    <row r="69" spans="1:9" x14ac:dyDescent="0.25">
      <c r="A69" s="1332" t="s">
        <v>573</v>
      </c>
      <c r="B69" s="1301">
        <v>3</v>
      </c>
      <c r="C69" s="8">
        <f t="shared" si="4"/>
        <v>50</v>
      </c>
      <c r="D69" s="2">
        <f>+'150MW-220kV Kimal'!O133</f>
        <v>91110.955558932241</v>
      </c>
      <c r="E69" s="2">
        <f>+'150MW-220kV Miraje'!O133</f>
        <v>91110.955558932241</v>
      </c>
      <c r="F69" s="2">
        <f>+'150MW-220kV Parinas'!O133</f>
        <v>91110.955558932241</v>
      </c>
      <c r="G69" s="2">
        <f>+'150MW-220kV Illapa'!O133</f>
        <v>91110.955558932241</v>
      </c>
      <c r="H69" s="2">
        <f>+'150MW-220kV Nueva Cardones'!O133</f>
        <v>91110.955558932241</v>
      </c>
      <c r="I69" s="2">
        <f>+'150MW-220kV Nueva Lagunas'!O133</f>
        <v>91110.955558932241</v>
      </c>
    </row>
    <row r="70" spans="1:9" x14ac:dyDescent="0.25">
      <c r="A70" s="1332" t="s">
        <v>574</v>
      </c>
      <c r="B70" s="1301">
        <v>6</v>
      </c>
      <c r="C70" s="8">
        <f t="shared" si="4"/>
        <v>50</v>
      </c>
      <c r="D70" s="2">
        <f>+'150MW-220kV Kimal'!O134</f>
        <v>11393.55575554498</v>
      </c>
      <c r="E70" s="2">
        <f>+'150MW-220kV Miraje'!O134</f>
        <v>11400.547811634624</v>
      </c>
      <c r="F70" s="2">
        <f>+'150MW-220kV Parinas'!O134</f>
        <v>12009.355220627291</v>
      </c>
      <c r="G70" s="2">
        <f>+'150MW-220kV Illapa'!O134</f>
        <v>11216.7</v>
      </c>
      <c r="H70" s="2">
        <f>+'150MW-220kV Nueva Cardones'!O134</f>
        <v>11216.7</v>
      </c>
      <c r="I70" s="2">
        <f>+'150MW-220kV Nueva Lagunas'!O134</f>
        <v>11216.7</v>
      </c>
    </row>
    <row r="71" spans="1:9" x14ac:dyDescent="0.25">
      <c r="A71" s="1301" t="s">
        <v>575</v>
      </c>
      <c r="B71" s="1301">
        <v>6</v>
      </c>
      <c r="C71" s="8">
        <f t="shared" si="4"/>
        <v>50</v>
      </c>
      <c r="D71" s="2">
        <f>+'150MW-220kV Kimal'!O135</f>
        <v>1297.2850000000001</v>
      </c>
      <c r="E71" s="2">
        <f>+'150MW-220kV Miraje'!O135</f>
        <v>1297.2850000000001</v>
      </c>
      <c r="F71" s="2">
        <f>+'150MW-220kV Parinas'!O135</f>
        <v>1297.2850000000001</v>
      </c>
      <c r="G71" s="2">
        <f>+'150MW-220kV Illapa'!O135</f>
        <v>1297.2850000000001</v>
      </c>
      <c r="H71" s="2">
        <f>+'150MW-220kV Nueva Cardones'!O135</f>
        <v>1297.2850000000001</v>
      </c>
      <c r="I71" s="2">
        <f>+'150MW-220kV Nueva Lagunas'!O135</f>
        <v>1297.2850000000001</v>
      </c>
    </row>
    <row r="72" spans="1:9" x14ac:dyDescent="0.25">
      <c r="A72" s="1301" t="s">
        <v>576</v>
      </c>
      <c r="B72" s="1301">
        <v>4</v>
      </c>
      <c r="C72" s="8">
        <f t="shared" si="4"/>
        <v>30</v>
      </c>
      <c r="D72" s="2">
        <f>+'150MW-220kV Kimal'!O136</f>
        <v>648.68369999999993</v>
      </c>
      <c r="E72" s="2">
        <f>+'150MW-220kV Miraje'!O136</f>
        <v>648.68369999999993</v>
      </c>
      <c r="F72" s="2">
        <f>+'150MW-220kV Parinas'!O136</f>
        <v>648.68369999999993</v>
      </c>
      <c r="G72" s="2">
        <f>+'150MW-220kV Illapa'!O136</f>
        <v>648.68369999999993</v>
      </c>
      <c r="H72" s="2">
        <f>+'150MW-220kV Nueva Cardones'!O136</f>
        <v>648.68369999999993</v>
      </c>
      <c r="I72" s="2">
        <f>+'150MW-220kV Nueva Lagunas'!O136</f>
        <v>648.68369999999993</v>
      </c>
    </row>
    <row r="73" spans="1:9" x14ac:dyDescent="0.25">
      <c r="A73" s="1301" t="s">
        <v>577</v>
      </c>
      <c r="B73" s="1301">
        <v>4</v>
      </c>
      <c r="C73" s="8">
        <f t="shared" si="4"/>
        <v>30</v>
      </c>
      <c r="D73" s="2">
        <f>+'150MW-220kV Kimal'!O137</f>
        <v>11455.124399999999</v>
      </c>
      <c r="E73" s="2">
        <f>+'150MW-220kV Miraje'!O137</f>
        <v>11455.124399999999</v>
      </c>
      <c r="F73" s="2">
        <f>+'150MW-220kV Parinas'!O137</f>
        <v>11455.124399999999</v>
      </c>
      <c r="G73" s="2">
        <f>+'150MW-220kV Illapa'!O137</f>
        <v>11455.124399999999</v>
      </c>
      <c r="H73" s="2">
        <f>+'150MW-220kV Nueva Cardones'!O137</f>
        <v>11455.124399999999</v>
      </c>
      <c r="I73" s="2">
        <f>+'150MW-220kV Nueva Lagunas'!O137</f>
        <v>11455.124399999999</v>
      </c>
    </row>
    <row r="74" spans="1:9" x14ac:dyDescent="0.25">
      <c r="A74" s="1301" t="s">
        <v>578</v>
      </c>
      <c r="B74" s="1301">
        <v>4</v>
      </c>
      <c r="C74" s="8">
        <f t="shared" si="4"/>
        <v>30</v>
      </c>
      <c r="D74" s="2">
        <f>+'150MW-220kV Kimal'!O138</f>
        <v>2414.8060760567723</v>
      </c>
      <c r="E74" s="2">
        <f>+'150MW-220kV Miraje'!O138</f>
        <v>2416.288006710527</v>
      </c>
      <c r="F74" s="2">
        <f>+'150MW-220kV Parinas'!O138</f>
        <v>2545.3216343090385</v>
      </c>
      <c r="G74" s="2">
        <f>+'150MW-220kV Illapa'!O138</f>
        <v>2377.3224</v>
      </c>
      <c r="H74" s="2">
        <f>+'150MW-220kV Nueva Cardones'!O138</f>
        <v>2377.3224</v>
      </c>
      <c r="I74" s="2">
        <f>+'150MW-220kV Nueva Lagunas'!O138</f>
        <v>2377.3224</v>
      </c>
    </row>
    <row r="75" spans="1:9" x14ac:dyDescent="0.25">
      <c r="A75" s="1301" t="s">
        <v>579</v>
      </c>
      <c r="B75" s="1301">
        <v>4</v>
      </c>
      <c r="C75" s="8">
        <f t="shared" si="4"/>
        <v>30</v>
      </c>
      <c r="D75" s="2">
        <f>+'150MW-220kV Kimal'!O139</f>
        <v>300.47159999999997</v>
      </c>
      <c r="E75" s="2">
        <f>+'150MW-220kV Miraje'!O139</f>
        <v>300.47159999999997</v>
      </c>
      <c r="F75" s="2">
        <f>+'150MW-220kV Parinas'!O139</f>
        <v>300.47159999999997</v>
      </c>
      <c r="G75" s="2">
        <f>+'150MW-220kV Illapa'!O139</f>
        <v>300.47159999999997</v>
      </c>
      <c r="H75" s="2">
        <f>+'150MW-220kV Nueva Cardones'!O139</f>
        <v>300.47159999999997</v>
      </c>
      <c r="I75" s="2">
        <f>+'150MW-220kV Nueva Lagunas'!O139</f>
        <v>300.47159999999997</v>
      </c>
    </row>
    <row r="76" spans="1:9" x14ac:dyDescent="0.25">
      <c r="A76" s="1301" t="s">
        <v>580</v>
      </c>
      <c r="B76" s="1301">
        <v>6</v>
      </c>
      <c r="C76" s="8">
        <f t="shared" si="4"/>
        <v>50</v>
      </c>
      <c r="D76" s="2">
        <f>+'150MW-220kV Kimal'!O140</f>
        <v>86.911400000000015</v>
      </c>
      <c r="E76" s="2">
        <f>+'150MW-220kV Miraje'!O140</f>
        <v>86.911400000000015</v>
      </c>
      <c r="F76" s="2">
        <f>+'150MW-220kV Parinas'!O140</f>
        <v>86.911400000000015</v>
      </c>
      <c r="G76" s="2">
        <f>+'150MW-220kV Illapa'!O140</f>
        <v>86.911400000000015</v>
      </c>
      <c r="H76" s="2">
        <f>+'150MW-220kV Nueva Cardones'!O140</f>
        <v>86.911400000000015</v>
      </c>
      <c r="I76" s="2">
        <f>+'150MW-220kV Nueva Lagunas'!O140</f>
        <v>86.911400000000015</v>
      </c>
    </row>
    <row r="77" spans="1:9" x14ac:dyDescent="0.25">
      <c r="A77" s="1301" t="s">
        <v>581</v>
      </c>
      <c r="B77" s="1301">
        <v>6</v>
      </c>
      <c r="C77" s="8">
        <f t="shared" si="4"/>
        <v>50</v>
      </c>
      <c r="D77" s="2">
        <f>+'150MW-220kV Kimal'!O141</f>
        <v>257.93260000000004</v>
      </c>
      <c r="E77" s="2">
        <f>+'150MW-220kV Miraje'!O141</f>
        <v>257.93260000000004</v>
      </c>
      <c r="F77" s="2">
        <f>+'150MW-220kV Parinas'!O141</f>
        <v>257.93260000000004</v>
      </c>
      <c r="G77" s="2">
        <f>+'150MW-220kV Illapa'!O141</f>
        <v>257.93260000000004</v>
      </c>
      <c r="H77" s="2">
        <f>+'150MW-220kV Nueva Cardones'!O141</f>
        <v>257.93260000000004</v>
      </c>
      <c r="I77" s="2">
        <f>+'150MW-220kV Nueva Lagunas'!O141</f>
        <v>257.93260000000004</v>
      </c>
    </row>
    <row r="78" spans="1:9" x14ac:dyDescent="0.25">
      <c r="A78" s="1301" t="s">
        <v>536</v>
      </c>
      <c r="B78" s="1301">
        <v>3</v>
      </c>
      <c r="C78" s="8">
        <f t="shared" si="4"/>
        <v>50</v>
      </c>
      <c r="D78" s="2">
        <f>+'150MW-220kV Kimal'!O142</f>
        <v>2187.2746000000002</v>
      </c>
      <c r="E78" s="2">
        <f>+'150MW-220kV Miraje'!O142</f>
        <v>2187.2746000000002</v>
      </c>
      <c r="F78" s="2">
        <f>+'150MW-220kV Parinas'!O142</f>
        <v>2187.2746000000002</v>
      </c>
      <c r="G78" s="2">
        <f>+'150MW-220kV Illapa'!O142</f>
        <v>2187.2746000000002</v>
      </c>
      <c r="H78" s="2">
        <f>+'150MW-220kV Nueva Cardones'!O142</f>
        <v>2187.2746000000002</v>
      </c>
      <c r="I78" s="2">
        <f>+'150MW-220kV Nueva Lagunas'!O142</f>
        <v>2187.2746000000002</v>
      </c>
    </row>
    <row r="79" spans="1:9" x14ac:dyDescent="0.25">
      <c r="A79" s="1301" t="s">
        <v>582</v>
      </c>
      <c r="B79" s="1301">
        <v>3</v>
      </c>
      <c r="C79" s="8">
        <f t="shared" si="4"/>
        <v>50</v>
      </c>
      <c r="D79" s="2">
        <f>+'150MW-220kV Kimal'!O143</f>
        <v>1500</v>
      </c>
      <c r="E79" s="2">
        <f>+'150MW-220kV Miraje'!O143</f>
        <v>1500</v>
      </c>
      <c r="F79" s="2">
        <f>+'150MW-220kV Parinas'!O143</f>
        <v>1500</v>
      </c>
      <c r="G79" s="2">
        <f>+'150MW-220kV Illapa'!O143</f>
        <v>1500</v>
      </c>
      <c r="H79" s="2">
        <f>+'150MW-220kV Nueva Cardones'!O143</f>
        <v>1500</v>
      </c>
      <c r="I79" s="2">
        <f>+'150MW-220kV Nueva Lagunas'!O143</f>
        <v>1500</v>
      </c>
    </row>
    <row r="80" spans="1:9" x14ac:dyDescent="0.25">
      <c r="A80" s="1301"/>
      <c r="B80" s="1301"/>
      <c r="C80" s="1300"/>
      <c r="D80" s="2">
        <f>+'150MW-220kV Kimal'!O144</f>
        <v>0</v>
      </c>
      <c r="E80" s="2">
        <f>+'150MW-220kV Miraje'!O144</f>
        <v>0</v>
      </c>
      <c r="F80" s="2">
        <f>+'150MW-220kV Parinas'!O144</f>
        <v>0</v>
      </c>
      <c r="G80" s="2">
        <f>+'150MW-220kV Illapa'!O144</f>
        <v>0</v>
      </c>
      <c r="H80" s="2">
        <f>+'150MW-220kV Nueva Cardones'!O144</f>
        <v>0</v>
      </c>
      <c r="I80" s="2">
        <f>+'150MW-220kV Nueva Lagunas'!O144</f>
        <v>0</v>
      </c>
    </row>
    <row r="81" spans="1:9" x14ac:dyDescent="0.25">
      <c r="A81" s="1301"/>
      <c r="B81" s="1301"/>
      <c r="C81" s="1300"/>
      <c r="D81" s="2">
        <f>+'150MW-220kV Kimal'!O145</f>
        <v>0</v>
      </c>
      <c r="E81" s="2">
        <f>+'150MW-220kV Miraje'!O145</f>
        <v>0</v>
      </c>
      <c r="F81" s="2">
        <f>+'150MW-220kV Parinas'!O145</f>
        <v>0</v>
      </c>
      <c r="G81" s="2">
        <f>+'150MW-220kV Illapa'!O145</f>
        <v>0</v>
      </c>
      <c r="H81" s="2">
        <f>+'150MW-220kV Nueva Cardones'!O145</f>
        <v>0</v>
      </c>
      <c r="I81" s="2">
        <f>+'150MW-220kV Nueva Lagunas'!O145</f>
        <v>0</v>
      </c>
    </row>
    <row r="82" spans="1:9" x14ac:dyDescent="0.25">
      <c r="A82" s="1301"/>
      <c r="B82" s="1301"/>
      <c r="C82" s="1300"/>
      <c r="D82" s="2">
        <f>+'150MW-220kV Kimal'!O146</f>
        <v>0</v>
      </c>
      <c r="E82" s="2">
        <f>+'150MW-220kV Miraje'!O146</f>
        <v>0</v>
      </c>
      <c r="F82" s="2">
        <f>+'150MW-220kV Parinas'!O146</f>
        <v>0</v>
      </c>
      <c r="G82" s="2">
        <f>+'150MW-220kV Illapa'!O146</f>
        <v>0</v>
      </c>
      <c r="H82" s="2">
        <f>+'150MW-220kV Nueva Cardones'!O146</f>
        <v>0</v>
      </c>
      <c r="I82" s="2">
        <f>+'150MW-220kV Nueva Lagunas'!O146</f>
        <v>0</v>
      </c>
    </row>
    <row r="83" spans="1:9" x14ac:dyDescent="0.25">
      <c r="A83" s="1333"/>
      <c r="B83" s="1333"/>
      <c r="C83" s="1328"/>
      <c r="D83" s="2"/>
      <c r="E83" s="2"/>
      <c r="F83" s="2"/>
      <c r="G83" s="2"/>
      <c r="H83" s="2"/>
      <c r="I83" s="2"/>
    </row>
    <row r="84" spans="1:9" x14ac:dyDescent="0.25">
      <c r="A84" s="1301"/>
      <c r="B84" s="1301"/>
      <c r="C84" s="1300"/>
      <c r="D84" s="2">
        <f>+'150MW-220kV Kimal'!O148</f>
        <v>0</v>
      </c>
      <c r="E84" s="2">
        <f>+'150MW-220kV Miraje'!O148</f>
        <v>0</v>
      </c>
      <c r="F84" s="2">
        <f>+'150MW-220kV Parinas'!O148</f>
        <v>0</v>
      </c>
      <c r="G84" s="2">
        <f>+'150MW-220kV Illapa'!O148</f>
        <v>0</v>
      </c>
      <c r="H84" s="2">
        <f>+'150MW-220kV Nueva Cardones'!O148</f>
        <v>0</v>
      </c>
      <c r="I84" s="2">
        <f>+'150MW-220kV Nueva Lagunas'!O148</f>
        <v>0</v>
      </c>
    </row>
    <row r="85" spans="1:9" x14ac:dyDescent="0.25">
      <c r="A85" s="1310" t="s">
        <v>296</v>
      </c>
      <c r="B85" s="1310"/>
      <c r="C85" s="1328"/>
      <c r="D85" s="2">
        <f>+'150MW-220kV Kimal'!O149</f>
        <v>0</v>
      </c>
      <c r="E85" s="2">
        <f>+'150MW-220kV Miraje'!O149</f>
        <v>0</v>
      </c>
      <c r="F85" s="2">
        <f>+'150MW-220kV Parinas'!O149</f>
        <v>0</v>
      </c>
      <c r="G85" s="2">
        <f>+'150MW-220kV Illapa'!O149</f>
        <v>0</v>
      </c>
      <c r="H85" s="2">
        <f>+'150MW-220kV Nueva Cardones'!O149</f>
        <v>0</v>
      </c>
      <c r="I85" s="2">
        <f>+'150MW-220kV Nueva Lagunas'!O149</f>
        <v>0</v>
      </c>
    </row>
    <row r="86" spans="1:9" x14ac:dyDescent="0.25">
      <c r="A86" s="1310"/>
      <c r="B86" s="1310"/>
      <c r="C86" s="1328"/>
      <c r="D86" s="2">
        <f>+'150MW-220kV Kimal'!O150</f>
        <v>0</v>
      </c>
      <c r="E86" s="2">
        <f>+'150MW-220kV Miraje'!O150</f>
        <v>0</v>
      </c>
      <c r="F86" s="2">
        <f>+'150MW-220kV Parinas'!O150</f>
        <v>0</v>
      </c>
      <c r="G86" s="2">
        <f>+'150MW-220kV Illapa'!O150</f>
        <v>0</v>
      </c>
      <c r="H86" s="2">
        <f>+'150MW-220kV Nueva Cardones'!O150</f>
        <v>0</v>
      </c>
      <c r="I86" s="2">
        <f>+'150MW-220kV Nueva Lagunas'!O150</f>
        <v>0</v>
      </c>
    </row>
    <row r="87" spans="1:9" x14ac:dyDescent="0.25">
      <c r="A87" s="1299" t="s">
        <v>298</v>
      </c>
      <c r="B87" s="1299"/>
      <c r="C87" s="1329"/>
      <c r="D87" s="2">
        <f>+'150MW-220kV Kimal'!O151</f>
        <v>0</v>
      </c>
      <c r="E87" s="2">
        <f>+'150MW-220kV Miraje'!O151</f>
        <v>0</v>
      </c>
      <c r="F87" s="2">
        <f>+'150MW-220kV Parinas'!O151</f>
        <v>0</v>
      </c>
      <c r="G87" s="2">
        <f>+'150MW-220kV Illapa'!O151</f>
        <v>0</v>
      </c>
      <c r="H87" s="2">
        <f>+'150MW-220kV Nueva Cardones'!O151</f>
        <v>0</v>
      </c>
      <c r="I87" s="2">
        <f>+'150MW-220kV Nueva Lagunas'!O151</f>
        <v>0</v>
      </c>
    </row>
    <row r="88" spans="1:9" x14ac:dyDescent="0.25">
      <c r="A88" s="1311" t="s">
        <v>404</v>
      </c>
      <c r="B88" s="1311"/>
      <c r="C88" s="1329"/>
      <c r="D88" s="2">
        <f>+'150MW-220kV Kimal'!O152</f>
        <v>350000</v>
      </c>
      <c r="E88" s="2">
        <f>+'150MW-220kV Miraje'!O152</f>
        <v>350000</v>
      </c>
      <c r="F88" s="2">
        <f>+'150MW-220kV Parinas'!O152</f>
        <v>350000</v>
      </c>
      <c r="G88" s="2">
        <f>+'150MW-220kV Illapa'!O152</f>
        <v>350000</v>
      </c>
      <c r="H88" s="2">
        <f>+'150MW-220kV Nueva Cardones'!O152</f>
        <v>350000</v>
      </c>
      <c r="I88" s="2">
        <f>+'150MW-220kV Nueva Lagunas'!O152</f>
        <v>350000</v>
      </c>
    </row>
    <row r="89" spans="1:9" x14ac:dyDescent="0.25">
      <c r="A89" s="1311" t="s">
        <v>495</v>
      </c>
      <c r="B89" s="524">
        <v>2</v>
      </c>
      <c r="C89" s="8">
        <f>+VLOOKUP(B89,$L$2:$M$16,2,FALSE)</f>
        <v>50</v>
      </c>
      <c r="D89" s="2">
        <f>+'150MW-220kV Kimal'!O153</f>
        <v>1795.5</v>
      </c>
      <c r="E89" s="2">
        <f>+'150MW-220kV Miraje'!O153</f>
        <v>1795.5</v>
      </c>
      <c r="F89" s="2">
        <f>+'150MW-220kV Parinas'!O153</f>
        <v>1795.5</v>
      </c>
      <c r="G89" s="2">
        <f>+'150MW-220kV Illapa'!O153</f>
        <v>1795.5</v>
      </c>
      <c r="H89" s="2">
        <f>+'150MW-220kV Nueva Cardones'!O153</f>
        <v>1795.5</v>
      </c>
      <c r="I89" s="2">
        <f>+'150MW-220kV Nueva Lagunas'!O153</f>
        <v>1795.5</v>
      </c>
    </row>
    <row r="90" spans="1:9" x14ac:dyDescent="0.25">
      <c r="A90" s="1301" t="s">
        <v>496</v>
      </c>
      <c r="B90" s="1301"/>
      <c r="C90" s="8"/>
      <c r="D90" s="2">
        <f>+'150MW-220kV Kimal'!O154</f>
        <v>6956.8979117305707</v>
      </c>
      <c r="E90" s="2">
        <f>+'150MW-220kV Miraje'!O154</f>
        <v>6956.8979117305707</v>
      </c>
      <c r="F90" s="2">
        <f>+'150MW-220kV Parinas'!O154</f>
        <v>19582.379307093455</v>
      </c>
      <c r="G90" s="2">
        <f>+'150MW-220kV Illapa'!O154</f>
        <v>19582.379307093455</v>
      </c>
      <c r="H90" s="2">
        <f>+'150MW-220kV Nueva Cardones'!O154</f>
        <v>19582.379307093455</v>
      </c>
      <c r="I90" s="2">
        <f>+'150MW-220kV Nueva Lagunas'!O154</f>
        <v>6956.8979117305707</v>
      </c>
    </row>
    <row r="91" spans="1:9" x14ac:dyDescent="0.25">
      <c r="A91" s="1301" t="s">
        <v>583</v>
      </c>
      <c r="B91" s="1301"/>
      <c r="C91" s="1300"/>
      <c r="D91" s="2">
        <f>+'150MW-220kV Kimal'!O155</f>
        <v>8840</v>
      </c>
      <c r="E91" s="2">
        <f>+'150MW-220kV Miraje'!O155</f>
        <v>8840</v>
      </c>
      <c r="F91" s="2">
        <f>+'150MW-220kV Parinas'!O155</f>
        <v>8840</v>
      </c>
      <c r="G91" s="2">
        <f>+'150MW-220kV Illapa'!O155</f>
        <v>22100</v>
      </c>
      <c r="H91" s="2">
        <f>+'150MW-220kV Nueva Cardones'!O155</f>
        <v>22100</v>
      </c>
      <c r="I91" s="2">
        <f>+'150MW-220kV Nueva Lagunas'!O155</f>
        <v>44200</v>
      </c>
    </row>
    <row r="92" spans="1:9" x14ac:dyDescent="0.25">
      <c r="A92" s="1301" t="s">
        <v>513</v>
      </c>
      <c r="B92" s="1301"/>
      <c r="C92" s="1300"/>
      <c r="D92" s="2">
        <f>+'150MW-220kV Kimal'!O156</f>
        <v>0</v>
      </c>
      <c r="E92" s="2">
        <f>+'150MW-220kV Miraje'!O156</f>
        <v>0</v>
      </c>
      <c r="F92" s="2">
        <f>+'150MW-220kV Parinas'!O156</f>
        <v>0</v>
      </c>
      <c r="G92" s="2">
        <f>+'150MW-220kV Illapa'!O156</f>
        <v>0</v>
      </c>
      <c r="H92" s="2">
        <f>+'150MW-220kV Nueva Cardones'!O156</f>
        <v>0</v>
      </c>
      <c r="I92" s="2">
        <f>+'150MW-220kV Nueva Lagunas'!O156</f>
        <v>0</v>
      </c>
    </row>
    <row r="93" spans="1:9" x14ac:dyDescent="0.25">
      <c r="A93" s="1311" t="s">
        <v>584</v>
      </c>
      <c r="B93" s="1311"/>
      <c r="C93" s="1300"/>
      <c r="D93" s="2">
        <f>+'150MW-220kV Kimal'!O157</f>
        <v>0</v>
      </c>
      <c r="E93" s="2">
        <f>+'150MW-220kV Miraje'!O157</f>
        <v>0</v>
      </c>
      <c r="F93" s="2">
        <f>+'150MW-220kV Parinas'!O157</f>
        <v>0</v>
      </c>
      <c r="G93" s="2">
        <f>+'150MW-220kV Illapa'!O157</f>
        <v>0</v>
      </c>
      <c r="H93" s="2">
        <f>+'150MW-220kV Nueva Cardones'!O157</f>
        <v>0</v>
      </c>
      <c r="I93" s="2">
        <f>+'150MW-220kV Nueva Lagunas'!O157</f>
        <v>0</v>
      </c>
    </row>
    <row r="94" spans="1:9" x14ac:dyDescent="0.25">
      <c r="A94" s="1310" t="s">
        <v>499</v>
      </c>
      <c r="B94" s="1310"/>
      <c r="C94" s="1328"/>
      <c r="D94" s="2">
        <f>+'150MW-220kV Kimal'!O158</f>
        <v>367592.39791173057</v>
      </c>
      <c r="E94" s="2">
        <f>+'150MW-220kV Miraje'!O158</f>
        <v>367592.39791173057</v>
      </c>
      <c r="F94" s="2">
        <f>+'150MW-220kV Parinas'!O158</f>
        <v>380217.87930709345</v>
      </c>
      <c r="G94" s="2">
        <f>+'150MW-220kV Illapa'!O158</f>
        <v>393477.87930709345</v>
      </c>
      <c r="H94" s="2">
        <f>+'150MW-220kV Nueva Cardones'!O158</f>
        <v>393477.87930709345</v>
      </c>
      <c r="I94" s="2">
        <f>+'150MW-220kV Nueva Lagunas'!O158</f>
        <v>402952.39791173057</v>
      </c>
    </row>
    <row r="95" spans="1:9" x14ac:dyDescent="0.25">
      <c r="A95" s="1312"/>
      <c r="B95" s="1312"/>
      <c r="C95" s="1329"/>
      <c r="D95" s="2">
        <f>+'150MW-220kV Kimal'!O159</f>
        <v>0</v>
      </c>
      <c r="E95" s="2">
        <f>+'150MW-220kV Miraje'!O159</f>
        <v>0</v>
      </c>
      <c r="F95" s="2">
        <f>+'150MW-220kV Parinas'!O159</f>
        <v>0</v>
      </c>
      <c r="G95" s="2">
        <f>+'150MW-220kV Illapa'!O159</f>
        <v>0</v>
      </c>
      <c r="H95" s="2">
        <f>+'150MW-220kV Nueva Cardones'!O159</f>
        <v>0</v>
      </c>
      <c r="I95" s="2">
        <f>+'150MW-220kV Nueva Lagunas'!O159</f>
        <v>0</v>
      </c>
    </row>
    <row r="96" spans="1:9" x14ac:dyDescent="0.25">
      <c r="A96" s="1313" t="s">
        <v>300</v>
      </c>
      <c r="B96" s="1313"/>
      <c r="C96" s="1300"/>
      <c r="D96" s="2">
        <f>+'150MW-220kV Kimal'!O160</f>
        <v>0</v>
      </c>
      <c r="E96" s="2">
        <f>+'150MW-220kV Miraje'!O160</f>
        <v>0</v>
      </c>
      <c r="F96" s="2">
        <f>+'150MW-220kV Parinas'!O160</f>
        <v>0</v>
      </c>
      <c r="G96" s="2">
        <f>+'150MW-220kV Illapa'!O160</f>
        <v>0</v>
      </c>
      <c r="H96" s="2">
        <f>+'150MW-220kV Nueva Cardones'!O160</f>
        <v>0</v>
      </c>
      <c r="I96" s="2">
        <f>+'150MW-220kV Nueva Lagunas'!O160</f>
        <v>0</v>
      </c>
    </row>
    <row r="97" spans="1:9" x14ac:dyDescent="0.25">
      <c r="A97" s="1301" t="s">
        <v>566</v>
      </c>
      <c r="B97" s="1301">
        <v>3</v>
      </c>
      <c r="C97" s="8">
        <f t="shared" ref="C97:C110" si="5">+VLOOKUP(B97,$L$2:$M$16,2,FALSE)</f>
        <v>50</v>
      </c>
      <c r="D97" s="2">
        <f>+'150MW-220kV Kimal'!O161</f>
        <v>31995.539400000005</v>
      </c>
      <c r="E97" s="2">
        <f>+'150MW-220kV Miraje'!O161</f>
        <v>31995.539400000005</v>
      </c>
      <c r="F97" s="2">
        <f>+'150MW-220kV Parinas'!O161</f>
        <v>31995.539400000005</v>
      </c>
      <c r="G97" s="2">
        <f>+'150MW-220kV Illapa'!O161</f>
        <v>31995.539400000005</v>
      </c>
      <c r="H97" s="2">
        <f>+'150MW-220kV Nueva Cardones'!O161</f>
        <v>31995.539400000005</v>
      </c>
      <c r="I97" s="2">
        <f>+'150MW-220kV Nueva Lagunas'!O161</f>
        <v>31995.539400000005</v>
      </c>
    </row>
    <row r="98" spans="1:9" x14ac:dyDescent="0.25">
      <c r="A98" s="1301" t="s">
        <v>585</v>
      </c>
      <c r="B98" s="1301">
        <v>6</v>
      </c>
      <c r="C98" s="8">
        <f t="shared" si="5"/>
        <v>50</v>
      </c>
      <c r="D98" s="2">
        <f>+'150MW-220kV Kimal'!O162</f>
        <v>3971.0000000000005</v>
      </c>
      <c r="E98" s="2">
        <f>+'150MW-220kV Miraje'!O162</f>
        <v>3971.0000000000005</v>
      </c>
      <c r="F98" s="2">
        <f>+'150MW-220kV Parinas'!O162</f>
        <v>3971.0000000000005</v>
      </c>
      <c r="G98" s="2">
        <f>+'150MW-220kV Illapa'!O162</f>
        <v>3971.0000000000005</v>
      </c>
      <c r="H98" s="2">
        <f>+'150MW-220kV Nueva Cardones'!O162</f>
        <v>3971.0000000000005</v>
      </c>
      <c r="I98" s="2">
        <f>+'150MW-220kV Nueva Lagunas'!O162</f>
        <v>3971.0000000000005</v>
      </c>
    </row>
    <row r="99" spans="1:9" x14ac:dyDescent="0.25">
      <c r="A99" s="1301" t="s">
        <v>586</v>
      </c>
      <c r="B99" s="1301">
        <v>6</v>
      </c>
      <c r="C99" s="8">
        <f t="shared" si="5"/>
        <v>50</v>
      </c>
      <c r="D99" s="2">
        <f>+'150MW-220kV Kimal'!O163</f>
        <v>2145</v>
      </c>
      <c r="E99" s="2">
        <f>+'150MW-220kV Miraje'!O163</f>
        <v>2145</v>
      </c>
      <c r="F99" s="2">
        <f>+'150MW-220kV Parinas'!O163</f>
        <v>2145</v>
      </c>
      <c r="G99" s="2">
        <f>+'150MW-220kV Illapa'!O163</f>
        <v>2145</v>
      </c>
      <c r="H99" s="2">
        <f>+'150MW-220kV Nueva Cardones'!O163</f>
        <v>2145</v>
      </c>
      <c r="I99" s="2">
        <f>+'150MW-220kV Nueva Lagunas'!O163</f>
        <v>2145</v>
      </c>
    </row>
    <row r="100" spans="1:9" x14ac:dyDescent="0.25">
      <c r="A100" s="1301" t="s">
        <v>503</v>
      </c>
      <c r="B100" s="1301">
        <v>4</v>
      </c>
      <c r="C100" s="8">
        <f t="shared" si="5"/>
        <v>30</v>
      </c>
      <c r="D100" s="2">
        <f>+'150MW-220kV Kimal'!O164</f>
        <v>0</v>
      </c>
      <c r="E100" s="2">
        <f>+'150MW-220kV Miraje'!O164</f>
        <v>0</v>
      </c>
      <c r="F100" s="2">
        <f>+'150MW-220kV Parinas'!O164</f>
        <v>0</v>
      </c>
      <c r="G100" s="2">
        <f>+'150MW-220kV Illapa'!O164</f>
        <v>0</v>
      </c>
      <c r="H100" s="2">
        <f>+'150MW-220kV Nueva Cardones'!O164</f>
        <v>0</v>
      </c>
      <c r="I100" s="2">
        <f>+'150MW-220kV Nueva Lagunas'!O164</f>
        <v>0</v>
      </c>
    </row>
    <row r="101" spans="1:9" x14ac:dyDescent="0.25">
      <c r="A101" s="1301" t="s">
        <v>504</v>
      </c>
      <c r="B101" s="1301">
        <v>4</v>
      </c>
      <c r="C101" s="8">
        <f t="shared" si="5"/>
        <v>30</v>
      </c>
      <c r="D101" s="2">
        <f>+'150MW-220kV Kimal'!O165</f>
        <v>5036.4000000000005</v>
      </c>
      <c r="E101" s="2">
        <f>+'150MW-220kV Miraje'!O165</f>
        <v>5036.4000000000005</v>
      </c>
      <c r="F101" s="2">
        <f>+'150MW-220kV Parinas'!O165</f>
        <v>5036.4000000000005</v>
      </c>
      <c r="G101" s="2">
        <f>+'150MW-220kV Illapa'!O165</f>
        <v>5036.4000000000005</v>
      </c>
      <c r="H101" s="2">
        <f>+'150MW-220kV Nueva Cardones'!O165</f>
        <v>5036.4000000000005</v>
      </c>
      <c r="I101" s="2">
        <f>+'150MW-220kV Nueva Lagunas'!O165</f>
        <v>5036.4000000000005</v>
      </c>
    </row>
    <row r="102" spans="1:9" x14ac:dyDescent="0.25">
      <c r="A102" s="1301" t="s">
        <v>587</v>
      </c>
      <c r="B102" s="1301">
        <v>4</v>
      </c>
      <c r="C102" s="8">
        <f t="shared" si="5"/>
        <v>30</v>
      </c>
      <c r="D102" s="2">
        <f>+'150MW-220kV Kimal'!O166</f>
        <v>1050</v>
      </c>
      <c r="E102" s="2">
        <f>+'150MW-220kV Miraje'!O166</f>
        <v>1050</v>
      </c>
      <c r="F102" s="2">
        <f>+'150MW-220kV Parinas'!O166</f>
        <v>1050</v>
      </c>
      <c r="G102" s="2">
        <f>+'150MW-220kV Illapa'!O166</f>
        <v>1050</v>
      </c>
      <c r="H102" s="2">
        <f>+'150MW-220kV Nueva Cardones'!O166</f>
        <v>1050</v>
      </c>
      <c r="I102" s="2">
        <f>+'150MW-220kV Nueva Lagunas'!O166</f>
        <v>1050</v>
      </c>
    </row>
    <row r="103" spans="1:9" x14ac:dyDescent="0.25">
      <c r="A103" s="1301" t="s">
        <v>588</v>
      </c>
      <c r="B103" s="1301">
        <v>2</v>
      </c>
      <c r="C103" s="8">
        <f t="shared" si="5"/>
        <v>50</v>
      </c>
      <c r="D103" s="2">
        <f>+'150MW-220kV Kimal'!O167</f>
        <v>9924.6111428571421</v>
      </c>
      <c r="E103" s="2">
        <f>+'150MW-220kV Miraje'!O167</f>
        <v>9924.6111428571421</v>
      </c>
      <c r="F103" s="2">
        <f>+'150MW-220kV Parinas'!O167</f>
        <v>9924.6111428571421</v>
      </c>
      <c r="G103" s="2">
        <f>+'150MW-220kV Illapa'!O167</f>
        <v>9924.6111428571421</v>
      </c>
      <c r="H103" s="2">
        <f>+'150MW-220kV Nueva Cardones'!O167</f>
        <v>9924.6111428571421</v>
      </c>
      <c r="I103" s="2">
        <f>+'150MW-220kV Nueva Lagunas'!O167</f>
        <v>9924.6111428571421</v>
      </c>
    </row>
    <row r="104" spans="1:9" x14ac:dyDescent="0.25">
      <c r="A104" s="1301" t="s">
        <v>589</v>
      </c>
      <c r="B104" s="1301">
        <v>2</v>
      </c>
      <c r="C104" s="8">
        <f t="shared" si="5"/>
        <v>50</v>
      </c>
      <c r="D104" s="2">
        <f>+'150MW-220kV Kimal'!O168</f>
        <v>9655.3017157142876</v>
      </c>
      <c r="E104" s="2">
        <f>+'150MW-220kV Miraje'!O168</f>
        <v>9655.3017157142876</v>
      </c>
      <c r="F104" s="2">
        <f>+'150MW-220kV Parinas'!O168</f>
        <v>9655.3017157142876</v>
      </c>
      <c r="G104" s="2">
        <f>+'150MW-220kV Illapa'!O168</f>
        <v>9655.3017157142876</v>
      </c>
      <c r="H104" s="2">
        <f>+'150MW-220kV Nueva Cardones'!O168</f>
        <v>9655.3017157142876</v>
      </c>
      <c r="I104" s="2">
        <f>+'150MW-220kV Nueva Lagunas'!O168</f>
        <v>9655.3017157142876</v>
      </c>
    </row>
    <row r="105" spans="1:9" x14ac:dyDescent="0.25">
      <c r="A105" s="1301" t="s">
        <v>590</v>
      </c>
      <c r="B105" s="1301">
        <v>2</v>
      </c>
      <c r="C105" s="8">
        <f t="shared" si="5"/>
        <v>50</v>
      </c>
      <c r="D105" s="2">
        <f>+'150MW-220kV Kimal'!O169</f>
        <v>454.28978571428581</v>
      </c>
      <c r="E105" s="2">
        <f>+'150MW-220kV Miraje'!O169</f>
        <v>454.28978571428581</v>
      </c>
      <c r="F105" s="2">
        <f>+'150MW-220kV Parinas'!O169</f>
        <v>454.28978571428581</v>
      </c>
      <c r="G105" s="2">
        <f>+'150MW-220kV Illapa'!O169</f>
        <v>454.28978571428581</v>
      </c>
      <c r="H105" s="2">
        <f>+'150MW-220kV Nueva Cardones'!O169</f>
        <v>454.28978571428581</v>
      </c>
      <c r="I105" s="2">
        <f>+'150MW-220kV Nueva Lagunas'!O169</f>
        <v>454.28978571428581</v>
      </c>
    </row>
    <row r="106" spans="1:9" x14ac:dyDescent="0.25">
      <c r="A106" s="1301" t="s">
        <v>591</v>
      </c>
      <c r="B106" s="1301">
        <v>2</v>
      </c>
      <c r="C106" s="8">
        <f t="shared" si="5"/>
        <v>50</v>
      </c>
      <c r="D106" s="2">
        <f>+'150MW-220kV Kimal'!O170</f>
        <v>8534.2174367999996</v>
      </c>
      <c r="E106" s="2">
        <f>+'150MW-220kV Miraje'!O170</f>
        <v>8534.2174367999996</v>
      </c>
      <c r="F106" s="2">
        <f>+'150MW-220kV Parinas'!O170</f>
        <v>8534.2174367999996</v>
      </c>
      <c r="G106" s="2">
        <f>+'150MW-220kV Illapa'!O170</f>
        <v>8534.2174367999996</v>
      </c>
      <c r="H106" s="2">
        <f>+'150MW-220kV Nueva Cardones'!O170</f>
        <v>8534.2174367999996</v>
      </c>
      <c r="I106" s="2">
        <f>+'150MW-220kV Nueva Lagunas'!O170</f>
        <v>8534.2174367999996</v>
      </c>
    </row>
    <row r="107" spans="1:9" x14ac:dyDescent="0.25">
      <c r="A107" s="1301" t="s">
        <v>592</v>
      </c>
      <c r="B107" s="1301">
        <v>2</v>
      </c>
      <c r="C107" s="8">
        <f t="shared" si="5"/>
        <v>50</v>
      </c>
      <c r="D107" s="2">
        <f>+'150MW-220kV Kimal'!O171</f>
        <v>302.55531428571436</v>
      </c>
      <c r="E107" s="2">
        <f>+'150MW-220kV Miraje'!O171</f>
        <v>302.55531428571436</v>
      </c>
      <c r="F107" s="2">
        <f>+'150MW-220kV Parinas'!O171</f>
        <v>302.55531428571436</v>
      </c>
      <c r="G107" s="2">
        <f>+'150MW-220kV Illapa'!O171</f>
        <v>302.55531428571436</v>
      </c>
      <c r="H107" s="2">
        <f>+'150MW-220kV Nueva Cardones'!O171</f>
        <v>302.55531428571436</v>
      </c>
      <c r="I107" s="2">
        <f>+'150MW-220kV Nueva Lagunas'!O171</f>
        <v>302.55531428571436</v>
      </c>
    </row>
    <row r="108" spans="1:9" x14ac:dyDescent="0.25">
      <c r="A108" s="1301" t="s">
        <v>593</v>
      </c>
      <c r="B108" s="1301">
        <v>2</v>
      </c>
      <c r="C108" s="8">
        <f t="shared" si="5"/>
        <v>50</v>
      </c>
      <c r="D108" s="2">
        <f>+'150MW-220kV Kimal'!O172</f>
        <v>11611.415262857145</v>
      </c>
      <c r="E108" s="2">
        <f>+'150MW-220kV Miraje'!O172</f>
        <v>11611.415262857145</v>
      </c>
      <c r="F108" s="2">
        <f>+'150MW-220kV Parinas'!O172</f>
        <v>11611.415262857145</v>
      </c>
      <c r="G108" s="2">
        <f>+'150MW-220kV Illapa'!O172</f>
        <v>11611.415262857145</v>
      </c>
      <c r="H108" s="2">
        <f>+'150MW-220kV Nueva Cardones'!O172</f>
        <v>11611.415262857145</v>
      </c>
      <c r="I108" s="2">
        <f>+'150MW-220kV Nueva Lagunas'!O172</f>
        <v>11611.415262857145</v>
      </c>
    </row>
    <row r="109" spans="1:9" x14ac:dyDescent="0.25">
      <c r="A109" s="1301" t="s">
        <v>594</v>
      </c>
      <c r="B109" s="1301">
        <v>3</v>
      </c>
      <c r="C109" s="8">
        <f t="shared" si="5"/>
        <v>50</v>
      </c>
      <c r="D109" s="2">
        <f>+'150MW-220kV Kimal'!O173</f>
        <v>2139.5429668246443</v>
      </c>
      <c r="E109" s="2">
        <f>+'150MW-220kV Miraje'!O173</f>
        <v>2139.5429668246443</v>
      </c>
      <c r="F109" s="2">
        <f>+'150MW-220kV Parinas'!O173</f>
        <v>2139.5429668246443</v>
      </c>
      <c r="G109" s="2">
        <f>+'150MW-220kV Illapa'!O173</f>
        <v>2139.5429668246443</v>
      </c>
      <c r="H109" s="2">
        <f>+'150MW-220kV Nueva Cardones'!O173</f>
        <v>2139.5429668246443</v>
      </c>
      <c r="I109" s="2">
        <f>+'150MW-220kV Nueva Lagunas'!O173</f>
        <v>2139.5429668246443</v>
      </c>
    </row>
    <row r="110" spans="1:9" x14ac:dyDescent="0.25">
      <c r="A110" s="1301" t="s">
        <v>595</v>
      </c>
      <c r="B110" s="1301">
        <v>3</v>
      </c>
      <c r="C110" s="8">
        <f t="shared" si="5"/>
        <v>50</v>
      </c>
      <c r="D110" s="2">
        <f>+'150MW-220kV Kimal'!O174</f>
        <v>1800</v>
      </c>
      <c r="E110" s="2">
        <f>+'150MW-220kV Miraje'!O174</f>
        <v>1800</v>
      </c>
      <c r="F110" s="2">
        <f>+'150MW-220kV Parinas'!O174</f>
        <v>1800</v>
      </c>
      <c r="G110" s="2">
        <f>+'150MW-220kV Illapa'!O174</f>
        <v>1800</v>
      </c>
      <c r="H110" s="2">
        <f>+'150MW-220kV Nueva Cardones'!O174</f>
        <v>1800</v>
      </c>
      <c r="I110" s="2">
        <f>+'150MW-220kV Nueva Lagunas'!O174</f>
        <v>1800</v>
      </c>
    </row>
    <row r="111" spans="1:9" x14ac:dyDescent="0.25">
      <c r="A111" s="1330" t="s">
        <v>423</v>
      </c>
      <c r="B111" s="1311"/>
      <c r="C111" s="1300"/>
      <c r="D111" s="2">
        <f>+'150MW-220kV Kimal'!O175</f>
        <v>81070.77348087891</v>
      </c>
      <c r="E111" s="2">
        <f>+'150MW-220kV Miraje'!O175</f>
        <v>81070.77348087891</v>
      </c>
      <c r="F111" s="2">
        <f>+'150MW-220kV Parinas'!O175</f>
        <v>81070.77348087891</v>
      </c>
      <c r="G111" s="2">
        <f>+'150MW-220kV Illapa'!O175</f>
        <v>81070.77348087891</v>
      </c>
      <c r="H111" s="2">
        <f>+'150MW-220kV Nueva Cardones'!O175</f>
        <v>81070.77348087891</v>
      </c>
      <c r="I111" s="2">
        <f>+'150MW-220kV Nueva Lagunas'!O175</f>
        <v>81070.77348087891</v>
      </c>
    </row>
    <row r="112" spans="1:9" x14ac:dyDescent="0.25">
      <c r="A112" s="1330" t="s">
        <v>424</v>
      </c>
      <c r="B112" s="1311"/>
      <c r="C112" s="1300"/>
      <c r="D112" s="2">
        <f>+'150MW-220kV Kimal'!O176</f>
        <v>392.11274542494971</v>
      </c>
      <c r="E112" s="2">
        <f>+'150MW-220kV Miraje'!O176</f>
        <v>439.9121710806287</v>
      </c>
      <c r="F112" s="2">
        <f>+'150MW-220kV Parinas'!O176</f>
        <v>553.46366766341055</v>
      </c>
      <c r="G112" s="2">
        <f>+'150MW-220kV Illapa'!O176</f>
        <v>1484.5240431719517</v>
      </c>
      <c r="H112" s="2">
        <f>+'150MW-220kV Nueva Cardones'!O176</f>
        <v>1260.3798786976733</v>
      </c>
      <c r="I112" s="2">
        <f>+'150MW-220kV Nueva Lagunas'!O176</f>
        <v>997.57173076179242</v>
      </c>
    </row>
    <row r="113" spans="1:9" x14ac:dyDescent="0.25">
      <c r="A113" s="1310"/>
      <c r="B113" s="1310"/>
      <c r="C113" s="1328"/>
      <c r="D113" s="2"/>
      <c r="E113" s="2"/>
      <c r="F113" s="2"/>
      <c r="G113" s="2"/>
      <c r="H113" s="2"/>
      <c r="I113" s="2"/>
    </row>
    <row r="114" spans="1:9" x14ac:dyDescent="0.25">
      <c r="A114" s="1311"/>
      <c r="B114" s="1311"/>
      <c r="C114" s="1300"/>
      <c r="D114" s="2">
        <f>+'150MW-220kV Kimal'!O178</f>
        <v>0</v>
      </c>
      <c r="E114" s="2">
        <f>+'150MW-220kV Miraje'!O178</f>
        <v>0</v>
      </c>
      <c r="F114" s="2">
        <f>+'150MW-220kV Parinas'!O178</f>
        <v>0</v>
      </c>
      <c r="G114" s="2">
        <f>+'150MW-220kV Illapa'!O178</f>
        <v>0</v>
      </c>
      <c r="H114" s="2">
        <f>+'150MW-220kV Nueva Cardones'!O178</f>
        <v>0</v>
      </c>
      <c r="I114" s="2">
        <f>+'150MW-220kV Nueva Lagunas'!O178</f>
        <v>0</v>
      </c>
    </row>
    <row r="115" spans="1:9" x14ac:dyDescent="0.25">
      <c r="A115" s="1319" t="s">
        <v>273</v>
      </c>
      <c r="B115" s="1319"/>
      <c r="C115" s="1300"/>
      <c r="D115" s="2">
        <f>+'150MW-220kV Kimal'!O179</f>
        <v>0</v>
      </c>
      <c r="E115" s="2">
        <f>+'150MW-220kV Miraje'!O179</f>
        <v>0</v>
      </c>
      <c r="F115" s="2">
        <f>+'150MW-220kV Parinas'!O179</f>
        <v>0</v>
      </c>
      <c r="G115" s="2">
        <f>+'150MW-220kV Illapa'!O179</f>
        <v>0</v>
      </c>
      <c r="H115" s="2">
        <f>+'150MW-220kV Nueva Cardones'!O179</f>
        <v>0</v>
      </c>
      <c r="I115" s="2">
        <f>+'150MW-220kV Nueva Lagunas'!O179</f>
        <v>0</v>
      </c>
    </row>
    <row r="116" spans="1:9" x14ac:dyDescent="0.25">
      <c r="A116" s="1312" t="s">
        <v>516</v>
      </c>
      <c r="B116" s="1312"/>
      <c r="C116" s="1329"/>
      <c r="D116" s="2">
        <f>+'150MW-220kV Kimal'!O180</f>
        <v>60803.080110659175</v>
      </c>
      <c r="E116" s="2">
        <f>+'150MW-220kV Miraje'!O180</f>
        <v>60803.080110659175</v>
      </c>
      <c r="F116" s="2">
        <f>+'150MW-220kV Parinas'!O180</f>
        <v>60803.080110659175</v>
      </c>
      <c r="G116" s="2">
        <f>+'150MW-220kV Illapa'!O180</f>
        <v>60803.080110659175</v>
      </c>
      <c r="H116" s="2">
        <f>+'150MW-220kV Nueva Cardones'!O180</f>
        <v>60803.080110659175</v>
      </c>
      <c r="I116" s="2">
        <f>+'150MW-220kV Nueva Lagunas'!O180</f>
        <v>60803.080110659175</v>
      </c>
    </row>
    <row r="117" spans="1:9" x14ac:dyDescent="0.25">
      <c r="A117" s="1312"/>
      <c r="B117" s="1312"/>
      <c r="C117" s="1329"/>
      <c r="D117" s="2">
        <f>+'150MW-220kV Kimal'!O181</f>
        <v>0</v>
      </c>
      <c r="E117" s="2">
        <f>+'150MW-220kV Miraje'!O181</f>
        <v>0</v>
      </c>
      <c r="F117" s="2">
        <f>+'150MW-220kV Parinas'!O181</f>
        <v>0</v>
      </c>
      <c r="G117" s="2">
        <f>+'150MW-220kV Illapa'!O181</f>
        <v>0</v>
      </c>
      <c r="H117" s="2">
        <f>+'150MW-220kV Nueva Cardones'!O181</f>
        <v>0</v>
      </c>
      <c r="I117" s="2">
        <f>+'150MW-220kV Nueva Lagunas'!O181</f>
        <v>0</v>
      </c>
    </row>
    <row r="118" spans="1:9" x14ac:dyDescent="0.25">
      <c r="A118" s="1333"/>
      <c r="B118" s="1333"/>
      <c r="C118" s="1328"/>
      <c r="D118" s="2"/>
      <c r="E118" s="2"/>
      <c r="F118" s="2"/>
      <c r="G118" s="2"/>
      <c r="H118" s="2"/>
      <c r="I118" s="2"/>
    </row>
    <row r="119" spans="1:9" x14ac:dyDescent="0.25">
      <c r="A119" s="1312"/>
      <c r="B119" s="1312"/>
      <c r="C119" s="1329"/>
      <c r="D119" s="2"/>
      <c r="E119" s="2"/>
      <c r="F119" s="2"/>
      <c r="G119" s="2"/>
      <c r="H119" s="2"/>
      <c r="I119" s="2"/>
    </row>
    <row r="120" spans="1:9" x14ac:dyDescent="0.25">
      <c r="A120" s="1310"/>
      <c r="B120" s="1310"/>
      <c r="C120" s="1328"/>
      <c r="D120" s="2"/>
      <c r="E120" s="2"/>
      <c r="F120" s="2"/>
      <c r="G120" s="2"/>
      <c r="H120" s="2"/>
      <c r="I120" s="2"/>
    </row>
    <row r="121" spans="1:9" x14ac:dyDescent="0.25">
      <c r="A121" s="8"/>
      <c r="B121" s="8"/>
      <c r="C121" s="8"/>
      <c r="D121" s="8"/>
      <c r="E121" s="8"/>
      <c r="F121" s="8"/>
      <c r="G121" s="8"/>
      <c r="H121" s="8"/>
      <c r="I121" s="8"/>
    </row>
    <row r="122" spans="1:9" x14ac:dyDescent="0.25">
      <c r="A122" s="1310" t="s">
        <v>643</v>
      </c>
      <c r="B122" s="8"/>
      <c r="C122" s="8"/>
      <c r="D122" s="462">
        <f t="shared" ref="D122:I122" si="6">+(SUMPRODUCT($C$68:$C$79,D68:D79)+SUMPRODUCT($C$89,D89)+SUMPRODUCT($C$97:$C$110,D97:D110))/SUM(D68:D79,D89,D97:D110)</f>
        <v>48.037673502500915</v>
      </c>
      <c r="E122" s="462">
        <f t="shared" si="6"/>
        <v>48.037612445260358</v>
      </c>
      <c r="F122" s="462">
        <f t="shared" si="6"/>
        <v>48.032314668521678</v>
      </c>
      <c r="G122" s="462">
        <f t="shared" si="6"/>
        <v>48.039219489525088</v>
      </c>
      <c r="H122" s="462">
        <f t="shared" si="6"/>
        <v>48.039219489525088</v>
      </c>
      <c r="I122" s="462">
        <f t="shared" si="6"/>
        <v>48.039219489525088</v>
      </c>
    </row>
    <row r="123" spans="1:9" x14ac:dyDescent="0.25">
      <c r="A123" s="651" t="s">
        <v>644</v>
      </c>
      <c r="B123" s="1338">
        <f>+AVERAGE(D122:I122)</f>
        <v>48.037543180809706</v>
      </c>
    </row>
    <row r="127" spans="1:9" x14ac:dyDescent="0.25">
      <c r="A127" t="s">
        <v>645</v>
      </c>
    </row>
    <row r="128" spans="1:9" x14ac:dyDescent="0.25">
      <c r="A128" t="s">
        <v>646</v>
      </c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3F22F-5385-4B2E-9CFE-652502C194B1}">
  <sheetPr codeName="Hoja49">
    <tabColor theme="3" tint="0.79998168889431442"/>
  </sheetPr>
  <dimension ref="A2:T64"/>
  <sheetViews>
    <sheetView topLeftCell="A20" zoomScale="85" zoomScaleNormal="85" workbookViewId="0">
      <selection activeCell="C37" sqref="C37"/>
    </sheetView>
  </sheetViews>
  <sheetFormatPr baseColWidth="10" defaultColWidth="11.5546875" defaultRowHeight="14.4" x14ac:dyDescent="0.3"/>
  <cols>
    <col min="1" max="1" width="9.33203125" style="892" customWidth="1"/>
    <col min="2" max="2" width="27.109375" style="892" customWidth="1"/>
    <col min="3" max="3" width="12.5546875" style="892" bestFit="1" customWidth="1"/>
    <col min="4" max="5" width="17.6640625" style="892" customWidth="1"/>
    <col min="6" max="16384" width="11.5546875" style="892"/>
  </cols>
  <sheetData>
    <row r="2" spans="1:13" x14ac:dyDescent="0.3">
      <c r="A2" s="1029" t="s">
        <v>647</v>
      </c>
      <c r="B2" s="1029" t="s">
        <v>648</v>
      </c>
      <c r="C2" s="1029" t="s">
        <v>649</v>
      </c>
      <c r="D2" s="1029" t="s">
        <v>650</v>
      </c>
      <c r="E2" s="1029" t="s">
        <v>651</v>
      </c>
      <c r="F2" s="997"/>
      <c r="G2" s="1029" t="s">
        <v>649</v>
      </c>
      <c r="H2" s="1029" t="s">
        <v>650</v>
      </c>
      <c r="I2" s="1029" t="s">
        <v>651</v>
      </c>
    </row>
    <row r="3" spans="1:13" x14ac:dyDescent="0.3">
      <c r="A3" s="1029">
        <v>70</v>
      </c>
      <c r="B3" s="1029">
        <v>280</v>
      </c>
      <c r="C3" s="1193">
        <v>44800000</v>
      </c>
      <c r="D3" s="1193">
        <v>43387344</v>
      </c>
      <c r="E3" s="1193">
        <f>39752673.96-I9-I10</f>
        <v>36792158.049999997</v>
      </c>
      <c r="F3" s="997"/>
      <c r="G3" s="1202">
        <f>+C3/C23</f>
        <v>158.3598444680099</v>
      </c>
      <c r="H3" s="1202">
        <f>+D3/C26</f>
        <v>147</v>
      </c>
      <c r="I3" s="1202">
        <f>+E3/C29</f>
        <v>116.45114830112836</v>
      </c>
    </row>
    <row r="4" spans="1:13" x14ac:dyDescent="0.3">
      <c r="A4" s="1029">
        <v>120</v>
      </c>
      <c r="B4" s="1029">
        <v>480</v>
      </c>
      <c r="C4" s="1193">
        <v>76800000</v>
      </c>
      <c r="D4" s="1193">
        <v>74284392</v>
      </c>
      <c r="E4" s="1193">
        <f>67419639.43-J9-J10</f>
        <v>62384936.010000005</v>
      </c>
      <c r="F4" s="997"/>
      <c r="G4" s="1202">
        <f>+C4/E23</f>
        <v>159.00621118012421</v>
      </c>
      <c r="H4" s="1202">
        <f>+D4/E26</f>
        <v>147</v>
      </c>
      <c r="I4" s="1202">
        <f>+E4/E29</f>
        <v>115.1821129389609</v>
      </c>
    </row>
    <row r="5" spans="1:13" x14ac:dyDescent="0.3">
      <c r="A5" s="1029">
        <v>150</v>
      </c>
      <c r="B5" s="1029">
        <v>600</v>
      </c>
      <c r="C5" s="1193">
        <f>+B5*G5*1000</f>
        <v>96000000</v>
      </c>
      <c r="D5" s="1193">
        <f>+B5*H5*1000</f>
        <v>88200000</v>
      </c>
      <c r="E5" s="1193">
        <f>+I5*B5*1000</f>
        <v>68785800</v>
      </c>
      <c r="F5" s="997"/>
      <c r="G5" s="1202">
        <v>160</v>
      </c>
      <c r="H5" s="1202">
        <f>+H4</f>
        <v>147</v>
      </c>
      <c r="I5" s="1202">
        <f>-0.0063*B5+118.423</f>
        <v>114.643</v>
      </c>
    </row>
    <row r="7" spans="1:13" x14ac:dyDescent="0.3">
      <c r="C7" s="1439" t="s">
        <v>652</v>
      </c>
      <c r="D7" s="1439"/>
      <c r="E7" s="1439"/>
      <c r="I7" s="1440" t="s">
        <v>653</v>
      </c>
      <c r="J7" s="1440"/>
      <c r="K7" s="1440"/>
    </row>
    <row r="8" spans="1:13" x14ac:dyDescent="0.3">
      <c r="C8" s="1193">
        <f>70*Parametros!$C$16*1000</f>
        <v>280000</v>
      </c>
      <c r="D8" s="1193">
        <f>120*Parametros!$C$16*1000</f>
        <v>480000</v>
      </c>
      <c r="E8" s="1193">
        <f>150*Parametros!$C$16*1000</f>
        <v>600000</v>
      </c>
      <c r="I8" s="892">
        <v>315945</v>
      </c>
      <c r="J8" s="892">
        <v>541620</v>
      </c>
      <c r="K8" s="892">
        <v>600000</v>
      </c>
    </row>
    <row r="9" spans="1:13" x14ac:dyDescent="0.3">
      <c r="A9" s="892" t="s">
        <v>654</v>
      </c>
      <c r="C9" s="1275">
        <f t="shared" ref="C9:D9" si="0">7.9602*C8-0.004</f>
        <v>2228855.9959999998</v>
      </c>
      <c r="D9" s="1275">
        <f t="shared" si="0"/>
        <v>3820895.9959999998</v>
      </c>
      <c r="E9" s="1275">
        <f>7.9602*E8-0.004</f>
        <v>4776119.9960000003</v>
      </c>
      <c r="G9" s="892" t="s">
        <v>655</v>
      </c>
      <c r="I9" s="1276">
        <v>2514985.91</v>
      </c>
      <c r="J9" s="1276">
        <v>4311404.42</v>
      </c>
      <c r="K9" s="1276">
        <f>7.9602*K8-0.004</f>
        <v>4776119.9960000003</v>
      </c>
      <c r="M9" s="892" t="s">
        <v>655</v>
      </c>
    </row>
    <row r="10" spans="1:13" x14ac:dyDescent="0.3">
      <c r="A10" s="892" t="s">
        <v>656</v>
      </c>
      <c r="C10" s="1193">
        <f t="shared" ref="C10:D10" si="1">1.2308*C8+56653</f>
        <v>401276.99999999994</v>
      </c>
      <c r="D10" s="1193">
        <f t="shared" si="1"/>
        <v>647437</v>
      </c>
      <c r="E10" s="1193">
        <f>1.2308*E8+56653</f>
        <v>795132.99999999988</v>
      </c>
      <c r="G10" s="892" t="s">
        <v>655</v>
      </c>
      <c r="I10" s="992">
        <v>445530</v>
      </c>
      <c r="J10" s="892">
        <v>723299</v>
      </c>
      <c r="K10" s="892">
        <f>1.2308*K8+56653</f>
        <v>795132.99999999988</v>
      </c>
      <c r="M10" s="892" t="s">
        <v>655</v>
      </c>
    </row>
    <row r="15" spans="1:13" x14ac:dyDescent="0.3">
      <c r="B15" s="892">
        <v>313.44</v>
      </c>
      <c r="C15" s="892">
        <v>539.11</v>
      </c>
      <c r="D15" s="892">
        <v>672</v>
      </c>
    </row>
    <row r="16" spans="1:13" x14ac:dyDescent="0.3">
      <c r="B16" s="892">
        <v>70</v>
      </c>
      <c r="C16" s="892">
        <v>120</v>
      </c>
      <c r="D16" s="892">
        <v>150</v>
      </c>
    </row>
    <row r="17" spans="1:8" x14ac:dyDescent="0.3">
      <c r="A17" s="892" t="s">
        <v>657</v>
      </c>
      <c r="B17" s="892">
        <f>3.68*1000</f>
        <v>3680</v>
      </c>
      <c r="C17" s="892">
        <f>3.29*1000</f>
        <v>3290</v>
      </c>
      <c r="D17" s="892">
        <f>-1.7282*D15+4221.7</f>
        <v>3060.3495999999996</v>
      </c>
    </row>
    <row r="18" spans="1:8" x14ac:dyDescent="0.3">
      <c r="B18" s="1276">
        <f>+B17*B15</f>
        <v>1153459.2</v>
      </c>
      <c r="C18" s="1276">
        <f t="shared" ref="C18:D18" si="2">+C17*C15</f>
        <v>1773671.9000000001</v>
      </c>
      <c r="D18" s="1276">
        <f t="shared" si="2"/>
        <v>2056554.9311999998</v>
      </c>
    </row>
    <row r="22" spans="1:8" x14ac:dyDescent="0.3">
      <c r="B22" s="1168"/>
      <c r="C22" s="1169" t="s">
        <v>658</v>
      </c>
      <c r="D22" s="1169" t="s">
        <v>659</v>
      </c>
      <c r="E22" s="1169" t="s">
        <v>660</v>
      </c>
      <c r="F22" s="1169" t="s">
        <v>661</v>
      </c>
      <c r="G22" s="1169" t="s">
        <v>662</v>
      </c>
      <c r="H22" s="1169" t="s">
        <v>663</v>
      </c>
    </row>
    <row r="23" spans="1:8" x14ac:dyDescent="0.3">
      <c r="A23" s="892" t="s">
        <v>664</v>
      </c>
      <c r="B23" s="1170" t="s">
        <v>665</v>
      </c>
      <c r="C23" s="1171">
        <v>282900</v>
      </c>
      <c r="D23" s="1171">
        <v>420900</v>
      </c>
      <c r="E23" s="1171">
        <v>483000</v>
      </c>
      <c r="F23" s="1171">
        <v>724500</v>
      </c>
      <c r="G23" s="1171">
        <v>600000</v>
      </c>
      <c r="H23" s="1171">
        <v>900000</v>
      </c>
    </row>
    <row r="24" spans="1:8" x14ac:dyDescent="0.3">
      <c r="B24" s="1170" t="s">
        <v>666</v>
      </c>
      <c r="C24" s="1171">
        <v>70725</v>
      </c>
      <c r="D24" s="1171">
        <v>70150</v>
      </c>
      <c r="E24" s="1171">
        <v>120750</v>
      </c>
      <c r="F24" s="1171">
        <v>120750</v>
      </c>
      <c r="G24" s="1171">
        <v>150000</v>
      </c>
      <c r="H24" s="1171">
        <v>150000</v>
      </c>
    </row>
    <row r="25" spans="1:8" x14ac:dyDescent="0.3">
      <c r="B25" s="1172"/>
      <c r="C25" s="1169" t="s">
        <v>667</v>
      </c>
      <c r="D25" s="1169" t="s">
        <v>668</v>
      </c>
      <c r="E25" s="1169" t="s">
        <v>669</v>
      </c>
      <c r="F25" s="1169" t="s">
        <v>670</v>
      </c>
      <c r="G25" s="1169" t="s">
        <v>662</v>
      </c>
      <c r="H25" s="1169" t="s">
        <v>671</v>
      </c>
    </row>
    <row r="26" spans="1:8" x14ac:dyDescent="0.3">
      <c r="A26" s="892" t="s">
        <v>672</v>
      </c>
      <c r="B26" s="1170" t="s">
        <v>665</v>
      </c>
      <c r="C26" s="1171">
        <v>295152</v>
      </c>
      <c r="D26" s="1171">
        <v>438256</v>
      </c>
      <c r="E26" s="1171">
        <v>505336</v>
      </c>
      <c r="F26" s="1171">
        <v>751296</v>
      </c>
      <c r="G26" s="1171">
        <v>600000</v>
      </c>
      <c r="H26" s="1171">
        <v>900000</v>
      </c>
    </row>
    <row r="27" spans="1:8" x14ac:dyDescent="0.3">
      <c r="B27" s="1170" t="s">
        <v>666</v>
      </c>
      <c r="C27" s="1171">
        <v>73788</v>
      </c>
      <c r="D27" s="1171">
        <v>73043</v>
      </c>
      <c r="E27" s="1171">
        <v>126334</v>
      </c>
      <c r="F27" s="1171">
        <v>125216</v>
      </c>
      <c r="G27" s="1171">
        <v>150000</v>
      </c>
      <c r="H27" s="1171">
        <v>150000</v>
      </c>
    </row>
    <row r="28" spans="1:8" x14ac:dyDescent="0.3">
      <c r="B28" s="1172"/>
      <c r="C28" s="1169" t="s">
        <v>673</v>
      </c>
      <c r="D28" s="1169" t="s">
        <v>674</v>
      </c>
      <c r="E28" s="1169" t="s">
        <v>675</v>
      </c>
      <c r="F28" s="1169" t="s">
        <v>676</v>
      </c>
      <c r="G28" s="1169" t="s">
        <v>662</v>
      </c>
      <c r="H28" s="1169" t="s">
        <v>671</v>
      </c>
    </row>
    <row r="29" spans="1:8" x14ac:dyDescent="0.3">
      <c r="A29" s="892" t="s">
        <v>677</v>
      </c>
      <c r="B29" s="1173" t="s">
        <v>665</v>
      </c>
      <c r="C29" s="1174">
        <v>315945</v>
      </c>
      <c r="D29" s="1171">
        <v>471410</v>
      </c>
      <c r="E29" s="1174">
        <v>541620</v>
      </c>
      <c r="F29" s="1171">
        <v>812430</v>
      </c>
      <c r="G29" s="1174">
        <v>600000</v>
      </c>
      <c r="H29" s="1171">
        <v>900000</v>
      </c>
    </row>
    <row r="30" spans="1:8" x14ac:dyDescent="0.3">
      <c r="B30" s="1173" t="s">
        <v>666</v>
      </c>
      <c r="C30" s="1174">
        <v>78986</v>
      </c>
      <c r="D30" s="1171">
        <v>78568</v>
      </c>
      <c r="E30" s="1174">
        <v>135405</v>
      </c>
      <c r="F30" s="1171">
        <v>135405</v>
      </c>
      <c r="G30" s="1174">
        <v>150000</v>
      </c>
      <c r="H30" s="1171">
        <v>150000</v>
      </c>
    </row>
    <row r="35" spans="2:20" x14ac:dyDescent="0.3">
      <c r="B35" s="1438" t="s">
        <v>678</v>
      </c>
      <c r="C35" s="1438"/>
      <c r="D35" s="1438"/>
      <c r="E35" s="1438"/>
    </row>
    <row r="36" spans="2:20" x14ac:dyDescent="0.3">
      <c r="B36" s="1258" t="s">
        <v>679</v>
      </c>
      <c r="C36" s="1258" t="s">
        <v>648</v>
      </c>
      <c r="D36" s="1258" t="s">
        <v>680</v>
      </c>
      <c r="E36" s="1258" t="s">
        <v>681</v>
      </c>
      <c r="F36" s="1258" t="s">
        <v>682</v>
      </c>
    </row>
    <row r="37" spans="2:20" x14ac:dyDescent="0.3">
      <c r="B37" s="1029">
        <v>70</v>
      </c>
      <c r="C37" s="1029">
        <f>+B37*Parametros!$C$16</f>
        <v>280</v>
      </c>
      <c r="D37" s="1193">
        <f>+(+S52+R52*Parametros!$C$16)*C37*1000</f>
        <v>32606321.524315942</v>
      </c>
      <c r="E37" s="1194">
        <f>+D37/(B3*1000)</f>
        <v>116.45114830112837</v>
      </c>
      <c r="F37" s="1194">
        <f>+D37/(B37*1000)</f>
        <v>465.80459320451348</v>
      </c>
    </row>
    <row r="38" spans="2:20" x14ac:dyDescent="0.3">
      <c r="B38" s="1029">
        <v>120</v>
      </c>
      <c r="C38" s="1029">
        <f>+B38*Parametros!$C$16</f>
        <v>480</v>
      </c>
      <c r="D38" s="1193">
        <f>+(+S53+R53*Parametros!$C$16)*C38*1000</f>
        <v>55287414.210701227</v>
      </c>
      <c r="E38" s="1194">
        <f>+D38/(B4*1000)</f>
        <v>115.18211293896088</v>
      </c>
      <c r="F38" s="1194">
        <f>+D38/(B38*1000)</f>
        <v>460.72845175584354</v>
      </c>
    </row>
    <row r="39" spans="2:20" x14ac:dyDescent="0.3">
      <c r="B39" s="1029">
        <v>150</v>
      </c>
      <c r="C39" s="1029">
        <f>+B39*Parametros!$C$16</f>
        <v>600</v>
      </c>
      <c r="D39" s="1193">
        <f>+(+S54+R54*Parametros!$C$16)*C39*1000</f>
        <v>68785800</v>
      </c>
      <c r="E39" s="1194">
        <f>+D39/(B5*1000)</f>
        <v>114.643</v>
      </c>
      <c r="F39" s="1194">
        <f>+D39/(B39*1000)</f>
        <v>458.572</v>
      </c>
    </row>
    <row r="40" spans="2:20" x14ac:dyDescent="0.3">
      <c r="B40" s="1259"/>
      <c r="C40" s="1259"/>
      <c r="D40" s="1259"/>
      <c r="E40" s="1259"/>
    </row>
    <row r="41" spans="2:20" x14ac:dyDescent="0.3">
      <c r="C41" s="993"/>
    </row>
    <row r="45" spans="2:20" x14ac:dyDescent="0.3">
      <c r="R45" s="892">
        <v>70</v>
      </c>
      <c r="S45" s="892">
        <v>120</v>
      </c>
      <c r="T45" s="892">
        <v>150</v>
      </c>
    </row>
    <row r="46" spans="2:20" x14ac:dyDescent="0.3">
      <c r="Q46" s="892">
        <v>4</v>
      </c>
      <c r="R46" s="1361">
        <f>+I3</f>
        <v>116.45114830112836</v>
      </c>
      <c r="S46" s="1361">
        <f>+I4</f>
        <v>115.1821129389609</v>
      </c>
      <c r="T46" s="1361">
        <f>+I5</f>
        <v>114.643</v>
      </c>
    </row>
    <row r="47" spans="2:20" x14ac:dyDescent="0.3">
      <c r="Q47" s="892">
        <v>6</v>
      </c>
      <c r="R47" s="1361">
        <f>+I50</f>
        <v>108.92555959780233</v>
      </c>
      <c r="S47" s="1361">
        <f>+I51</f>
        <v>107.30700418497595</v>
      </c>
      <c r="T47" s="1361">
        <f>+I52</f>
        <v>106.33</v>
      </c>
    </row>
    <row r="49" spans="1:19" x14ac:dyDescent="0.3">
      <c r="A49" s="1029" t="s">
        <v>647</v>
      </c>
      <c r="B49" s="1029" t="s">
        <v>648</v>
      </c>
      <c r="C49" s="1029" t="s">
        <v>649</v>
      </c>
      <c r="D49" s="1029" t="s">
        <v>650</v>
      </c>
      <c r="E49" s="1029" t="s">
        <v>651</v>
      </c>
      <c r="F49" s="997"/>
      <c r="G49" s="1029" t="s">
        <v>649</v>
      </c>
      <c r="H49" s="1029" t="s">
        <v>650</v>
      </c>
      <c r="I49" s="1029" t="s">
        <v>651</v>
      </c>
    </row>
    <row r="50" spans="1:19" x14ac:dyDescent="0.3">
      <c r="A50" s="1029">
        <v>70</v>
      </c>
      <c r="B50" s="1029">
        <f>+A50*6</f>
        <v>420</v>
      </c>
      <c r="C50" s="1193">
        <v>67200000</v>
      </c>
      <c r="D50" s="1193">
        <v>64423632</v>
      </c>
      <c r="E50" s="1193">
        <f>55698722.96-I59-I60</f>
        <v>51348598.049999997</v>
      </c>
      <c r="F50" s="997"/>
      <c r="G50" s="1202">
        <f>+C50/D23</f>
        <v>159.65787598004277</v>
      </c>
      <c r="H50" s="1202">
        <f>+D50/D26</f>
        <v>147</v>
      </c>
      <c r="I50" s="1202">
        <f>+E50/D29</f>
        <v>108.92555959780233</v>
      </c>
    </row>
    <row r="51" spans="1:19" x14ac:dyDescent="0.3">
      <c r="A51" s="1029">
        <v>120</v>
      </c>
      <c r="B51" s="1029">
        <f t="shared" ref="B51:B52" si="3">+A51*6</f>
        <v>720</v>
      </c>
      <c r="C51" s="1193">
        <v>115200000</v>
      </c>
      <c r="D51" s="1193">
        <v>110440512</v>
      </c>
      <c r="E51" s="1193">
        <f>94695621.79-J59-J60</f>
        <v>87179429.410000011</v>
      </c>
      <c r="F51" s="997"/>
      <c r="G51" s="1202">
        <f>+C51/F23</f>
        <v>159.00621118012421</v>
      </c>
      <c r="H51" s="1202">
        <f>+D51/F26</f>
        <v>147</v>
      </c>
      <c r="I51" s="1202">
        <f>+E51/F29</f>
        <v>107.30700418497595</v>
      </c>
    </row>
    <row r="52" spans="1:19" x14ac:dyDescent="0.3">
      <c r="A52" s="1029">
        <v>150</v>
      </c>
      <c r="B52" s="1029">
        <f t="shared" si="3"/>
        <v>900</v>
      </c>
      <c r="C52" s="1193">
        <f>+B52*G52*1000</f>
        <v>144000000</v>
      </c>
      <c r="D52" s="1193">
        <f>+B52*H52*1000</f>
        <v>132300000</v>
      </c>
      <c r="E52" s="1193">
        <f>+I52*B52*1000</f>
        <v>95697000</v>
      </c>
      <c r="F52" s="997"/>
      <c r="G52" s="1358">
        <v>160</v>
      </c>
      <c r="H52" s="1358">
        <f>+H51</f>
        <v>147</v>
      </c>
      <c r="I52" s="1358">
        <f>-0.0054*B52+111.19</f>
        <v>106.33</v>
      </c>
      <c r="Q52" s="1360" t="s">
        <v>1555</v>
      </c>
      <c r="R52" s="892" cm="1">
        <f t="array" ref="R52:S52">+LINEST(R46:R47,Q46:Q47)</f>
        <v>-3.7627943516630129</v>
      </c>
      <c r="S52" s="892">
        <v>131.50232570778041</v>
      </c>
    </row>
    <row r="53" spans="1:19" x14ac:dyDescent="0.3">
      <c r="Q53" s="1360" t="s">
        <v>1556</v>
      </c>
      <c r="R53" s="892" cm="1">
        <f t="array" ref="R53:S53">+LINEST(S46:S47,Q46:Q47)</f>
        <v>-3.9375543769924737</v>
      </c>
      <c r="S53" s="892">
        <v>130.93233044693079</v>
      </c>
    </row>
    <row r="54" spans="1:19" x14ac:dyDescent="0.3">
      <c r="Q54" s="1360" t="s">
        <v>1557</v>
      </c>
      <c r="R54" s="892" cm="1">
        <f t="array" ref="R54:S54">+LINEST(T46:T47,Q46:Q47)</f>
        <v>-4.1565000000000021</v>
      </c>
      <c r="S54" s="892">
        <v>131.26900000000001</v>
      </c>
    </row>
    <row r="57" spans="1:19" x14ac:dyDescent="0.3">
      <c r="I57" s="1440" t="s">
        <v>653</v>
      </c>
      <c r="J57" s="1440"/>
      <c r="K57" s="1440"/>
    </row>
    <row r="58" spans="1:19" x14ac:dyDescent="0.3">
      <c r="I58" s="1171">
        <v>471410</v>
      </c>
      <c r="J58" s="892">
        <v>541620</v>
      </c>
      <c r="K58" s="932">
        <f>+H29</f>
        <v>900000</v>
      </c>
    </row>
    <row r="59" spans="1:19" x14ac:dyDescent="0.3">
      <c r="G59" s="892" t="s">
        <v>655</v>
      </c>
      <c r="I59" s="1359">
        <v>3712147.91</v>
      </c>
      <c r="J59" s="1359">
        <v>6461339.3799999999</v>
      </c>
      <c r="K59" s="1359">
        <f>7.9602*K58-0.004</f>
        <v>7164179.9960000003</v>
      </c>
      <c r="M59" s="1360" t="s">
        <v>1553</v>
      </c>
    </row>
    <row r="60" spans="1:19" x14ac:dyDescent="0.3">
      <c r="G60" s="892" t="s">
        <v>655</v>
      </c>
      <c r="I60" s="1359">
        <v>637977</v>
      </c>
      <c r="J60" s="892">
        <v>1054853</v>
      </c>
      <c r="K60" s="892">
        <f>1.2308*K58+56653</f>
        <v>1164373</v>
      </c>
      <c r="M60" s="1360" t="s">
        <v>1554</v>
      </c>
    </row>
    <row r="64" spans="1:19" x14ac:dyDescent="0.3">
      <c r="G64" s="1360"/>
      <c r="I64" s="1359"/>
    </row>
  </sheetData>
  <mergeCells count="4">
    <mergeCell ref="B35:E35"/>
    <mergeCell ref="C7:E7"/>
    <mergeCell ref="I7:K7"/>
    <mergeCell ref="I57:K57"/>
  </mergeCells>
  <pageMargins left="0.7" right="0.7" top="0.75" bottom="0.75" header="0.3" footer="0.3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2D87F-611D-443E-B351-F948E156138B}">
  <sheetPr codeName="Hoja50"/>
  <dimension ref="A1:M44"/>
  <sheetViews>
    <sheetView showGridLines="0" topLeftCell="A18" workbookViewId="0">
      <selection activeCell="B11" sqref="B11"/>
    </sheetView>
  </sheetViews>
  <sheetFormatPr baseColWidth="10" defaultColWidth="11.5546875" defaultRowHeight="13.2" x14ac:dyDescent="0.25"/>
  <cols>
    <col min="1" max="1" width="28.5546875" style="490" bestFit="1" customWidth="1"/>
    <col min="2" max="2" width="16" style="490" customWidth="1"/>
    <col min="3" max="9" width="11.5546875" style="490"/>
    <col min="10" max="10" width="29.5546875" style="490" customWidth="1"/>
    <col min="11" max="16384" width="11.5546875" style="490"/>
  </cols>
  <sheetData>
    <row r="1" spans="1:13" ht="13.8" thickBot="1" x14ac:dyDescent="0.3">
      <c r="A1" s="412" t="s">
        <v>683</v>
      </c>
      <c r="B1" s="412">
        <v>70</v>
      </c>
      <c r="C1" s="412">
        <v>120</v>
      </c>
      <c r="D1" s="412">
        <v>150</v>
      </c>
    </row>
    <row r="2" spans="1:13" ht="13.8" thickBot="1" x14ac:dyDescent="0.3">
      <c r="A2" s="468" t="s">
        <v>762</v>
      </c>
      <c r="B2" s="1211">
        <f>+B25+'Seguros '!B2</f>
        <v>925279.77334442432</v>
      </c>
      <c r="C2" s="1211">
        <f>+C25+'Seguros '!C2</f>
        <v>1039416.8991489557</v>
      </c>
      <c r="D2" s="1211">
        <f>+D25+'Seguros '!D2</f>
        <v>1109623.9943217072</v>
      </c>
    </row>
    <row r="3" spans="1:13" ht="13.8" thickBot="1" x14ac:dyDescent="0.3">
      <c r="A3" s="468" t="s">
        <v>764</v>
      </c>
      <c r="B3" s="1211">
        <f>+B26+'Seguros '!B3</f>
        <v>1018715.5374583349</v>
      </c>
      <c r="C3" s="1211">
        <f>+C26+'Seguros '!C3</f>
        <v>1133057.6606271686</v>
      </c>
      <c r="D3" s="1211">
        <f>+D26+'Seguros '!D3</f>
        <v>1203421.4392391271</v>
      </c>
      <c r="J3" s="1441" t="s">
        <v>684</v>
      </c>
      <c r="K3" s="1441"/>
      <c r="L3" s="1441"/>
      <c r="M3" s="1441"/>
    </row>
    <row r="4" spans="1:13" ht="13.8" thickBot="1" x14ac:dyDescent="0.3">
      <c r="A4" s="468" t="s">
        <v>763</v>
      </c>
      <c r="B4" s="1211">
        <f>+B27+'Seguros '!B4</f>
        <v>1019080.6477305744</v>
      </c>
      <c r="C4" s="1211">
        <f>+C27+'Seguros '!C4</f>
        <v>1133296.3890575366</v>
      </c>
      <c r="D4" s="1211">
        <f>+D27+'Seguros '!D4</f>
        <v>1203666.9992933318</v>
      </c>
      <c r="J4" s="1212" t="s">
        <v>685</v>
      </c>
      <c r="K4" s="1260" t="s">
        <v>182</v>
      </c>
      <c r="L4" s="1260" t="s">
        <v>184</v>
      </c>
      <c r="M4" s="1260" t="s">
        <v>185</v>
      </c>
    </row>
    <row r="5" spans="1:13" ht="13.8" thickBot="1" x14ac:dyDescent="0.3">
      <c r="A5" s="468" t="s">
        <v>309</v>
      </c>
      <c r="B5" s="1211">
        <f>+B28+'Seguros '!B5</f>
        <v>1019370.5448144486</v>
      </c>
      <c r="C5" s="1211">
        <f>+C28+'Seguros '!C5</f>
        <v>1133638.5189041879</v>
      </c>
      <c r="D5" s="1211">
        <f>+D28+'Seguros '!D5</f>
        <v>1204104.8076900179</v>
      </c>
      <c r="J5" s="493" t="s">
        <v>686</v>
      </c>
      <c r="K5" s="1251">
        <f>+'CF Op. BESS 70-120-150'!E22*12</f>
        <v>737353.41242610011</v>
      </c>
      <c r="L5" s="1251">
        <f>+K5</f>
        <v>737353.41242610011</v>
      </c>
      <c r="M5" s="1251">
        <f>+L5</f>
        <v>737353.41242610011</v>
      </c>
    </row>
    <row r="6" spans="1:13" ht="13.8" thickBot="1" x14ac:dyDescent="0.3">
      <c r="A6" s="468" t="s">
        <v>310</v>
      </c>
      <c r="B6" s="1211">
        <f>+B29+'Seguros '!B6</f>
        <v>1155826.304448219</v>
      </c>
      <c r="C6" s="1211">
        <f>+C29+'Seguros '!C6</f>
        <v>1270402.1775792891</v>
      </c>
      <c r="D6" s="1211">
        <f>+D29+'Seguros '!D6</f>
        <v>1341246.4893581553</v>
      </c>
      <c r="J6" s="493" t="s">
        <v>687</v>
      </c>
      <c r="K6" s="1251">
        <f>+'CF BESS'!B5</f>
        <v>43074.150573679224</v>
      </c>
      <c r="L6" s="1251">
        <f>+'CF BESS'!C5</f>
        <v>58039.139565886406</v>
      </c>
      <c r="M6" s="1251">
        <f>+'CF BESS'!D5</f>
        <v>68509.389467899397</v>
      </c>
    </row>
    <row r="7" spans="1:13" ht="13.8" thickBot="1" x14ac:dyDescent="0.3">
      <c r="A7" s="468" t="s">
        <v>311</v>
      </c>
      <c r="B7" s="1211">
        <f>+B30+'Seguros '!B7</f>
        <v>1155831.7833315313</v>
      </c>
      <c r="C7" s="1211">
        <f>+C30+'Seguros '!C7</f>
        <v>1270408.7252075435</v>
      </c>
      <c r="D7" s="1211">
        <f>+D30+'Seguros '!D7</f>
        <v>1341254.4949799369</v>
      </c>
      <c r="J7" s="493" t="s">
        <v>60</v>
      </c>
      <c r="K7" s="1251">
        <f>+'CF - Consumos en Vacio'!F3</f>
        <v>27758.304000000004</v>
      </c>
      <c r="L7" s="1251">
        <f>+'CF - Consumos en Vacio'!F4</f>
        <v>40303.871999999996</v>
      </c>
      <c r="M7" s="1251">
        <f>+'CF - Consumos en Vacio'!F5</f>
        <v>47465.712</v>
      </c>
    </row>
    <row r="8" spans="1:13" ht="13.8" thickBot="1" x14ac:dyDescent="0.3">
      <c r="A8" s="468" t="s">
        <v>765</v>
      </c>
      <c r="B8" s="1211">
        <f>+B31+'Seguros '!B8</f>
        <v>1155514.7804366201</v>
      </c>
      <c r="C8" s="1211">
        <f>+C31+'Seguros '!C8</f>
        <v>1270275.38582679</v>
      </c>
      <c r="D8" s="1211">
        <f>+D31+'Seguros '!D8</f>
        <v>1341080.2259521505</v>
      </c>
      <c r="J8" s="493" t="s">
        <v>688</v>
      </c>
      <c r="K8" s="1252">
        <f>'CF. OP SSEE y L AT '!H34+'CF. OP SSEE y L AT '!H38</f>
        <v>30692.2658831562</v>
      </c>
      <c r="L8" s="1251">
        <f>+K8</f>
        <v>30692.2658831562</v>
      </c>
      <c r="M8" s="1253">
        <f>+L8</f>
        <v>30692.2658831562</v>
      </c>
    </row>
    <row r="9" spans="1:13" ht="13.8" thickBot="1" x14ac:dyDescent="0.3">
      <c r="A9" s="468" t="s">
        <v>312</v>
      </c>
      <c r="B9" s="1211">
        <f>+B32+'Seguros '!B9</f>
        <v>1156174.4646990651</v>
      </c>
      <c r="C9" s="1211">
        <f>+C32+'Seguros '!C9</f>
        <v>1270785.669715781</v>
      </c>
      <c r="D9" s="1211">
        <f>+D32+'Seguros '!D9</f>
        <v>1341691.301090118</v>
      </c>
      <c r="J9" s="493" t="s">
        <v>689</v>
      </c>
      <c r="K9" s="1254">
        <f>+'CF. OP SSEE y L AT '!G18</f>
        <v>7762.313231406667</v>
      </c>
      <c r="L9" s="1251">
        <f>+K9</f>
        <v>7762.313231406667</v>
      </c>
      <c r="M9" s="1253">
        <f>+L9</f>
        <v>7762.313231406667</v>
      </c>
    </row>
    <row r="10" spans="1:13" ht="13.8" thickBot="1" x14ac:dyDescent="0.3">
      <c r="A10" s="468" t="s">
        <v>313</v>
      </c>
      <c r="B10" s="1211">
        <f>+B33+'Seguros '!B10</f>
        <v>1045061.0215352722</v>
      </c>
      <c r="C10" s="1211">
        <f>+C33+'Seguros '!C10</f>
        <v>1159385.0055058575</v>
      </c>
      <c r="D10" s="1211">
        <f>+D33+'Seguros '!D10</f>
        <v>1230095.9990717836</v>
      </c>
      <c r="J10" s="493" t="s">
        <v>238</v>
      </c>
      <c r="K10" s="1251">
        <f>+SUM(K5:K8)</f>
        <v>838878.13288293558</v>
      </c>
      <c r="L10" s="1251">
        <f>+SUM(L5:L8)</f>
        <v>866388.68987514277</v>
      </c>
      <c r="M10" s="1251">
        <f>+SUM(M5:M8)</f>
        <v>884020.77977715584</v>
      </c>
    </row>
    <row r="11" spans="1:13" ht="13.8" thickBot="1" x14ac:dyDescent="0.3">
      <c r="A11" s="468" t="s">
        <v>314</v>
      </c>
      <c r="B11" s="1211">
        <f>+B34+'Seguros '!B11</f>
        <v>1045025.4135784444</v>
      </c>
      <c r="C11" s="1211">
        <f>+C34+'Seguros '!C11</f>
        <v>1159340.9349298538</v>
      </c>
      <c r="D11" s="1211">
        <f>+D34+'Seguros '!D11</f>
        <v>1230050.2273261298</v>
      </c>
      <c r="K11" s="1367">
        <f>+K10/AVERAGE('RESUMEN 70 MW_220kV BESS'!C55:V55)</f>
        <v>1.6500232583627046E-2</v>
      </c>
      <c r="L11" s="1367">
        <f>+L10/(AVERAGE('RESUMEN 120 MW_220kV BESS'!C55:V55))</f>
        <v>1.0859487724846493E-2</v>
      </c>
      <c r="M11" s="1367">
        <f>+M10/AVERAGE('RESUMEN 150 MW_220kV BESS'!C55:V55)</f>
        <v>9.0764225489464757E-3</v>
      </c>
    </row>
    <row r="12" spans="1:13" ht="15" thickBot="1" x14ac:dyDescent="0.35">
      <c r="A12" s="468" t="s">
        <v>315</v>
      </c>
      <c r="B12" s="1211">
        <f>+B35+'Seguros '!B12</f>
        <v>1044491.2391677432</v>
      </c>
      <c r="C12" s="1211">
        <f>+C35+'Seguros '!C12</f>
        <v>1158797.9434740571</v>
      </c>
      <c r="D12" s="1211">
        <f>+D35+'Seguros '!D12</f>
        <v>1229377.259769612</v>
      </c>
      <c r="J12" s="1213" t="s">
        <v>690</v>
      </c>
      <c r="K12" s="1214">
        <f>+'CF Op. BESS 70-120-150'!F22</f>
        <v>0.64729170415691917</v>
      </c>
    </row>
    <row r="13" spans="1:13" ht="15" thickBot="1" x14ac:dyDescent="0.35">
      <c r="A13" s="468" t="s">
        <v>766</v>
      </c>
      <c r="B13" s="1211">
        <f>+B36+'Seguros '!B13</f>
        <v>1044457.7966774089</v>
      </c>
      <c r="C13" s="1211">
        <f>+C36+'Seguros '!C13</f>
        <v>1158765.4473841651</v>
      </c>
      <c r="D13" s="1211">
        <f>+D36+'Seguros '!D13</f>
        <v>1229265.0000658585</v>
      </c>
      <c r="J13" s="1213" t="s">
        <v>691</v>
      </c>
      <c r="K13" s="1214">
        <f>+'CF. OP SSEE y L AT '!I38</f>
        <v>0.1494681981619507</v>
      </c>
    </row>
    <row r="14" spans="1:13" ht="15" thickBot="1" x14ac:dyDescent="0.35">
      <c r="A14" s="468" t="s">
        <v>767</v>
      </c>
      <c r="B14" s="1211">
        <f>+B37+'Seguros '!B14</f>
        <v>924353.85647128429</v>
      </c>
      <c r="C14" s="1211">
        <f>+C37+'Seguros '!C14</f>
        <v>1038691.2661824655</v>
      </c>
      <c r="D14" s="1211">
        <f>+D37+'Seguros '!D14</f>
        <v>1108927.6805890081</v>
      </c>
      <c r="J14" s="1213" t="s">
        <v>692</v>
      </c>
      <c r="K14" s="1214">
        <f>+'CF. OP SSEE y L AT '!H18</f>
        <v>0.21581196581196582</v>
      </c>
    </row>
    <row r="15" spans="1:13" ht="13.8" thickBot="1" x14ac:dyDescent="0.3">
      <c r="A15" s="468" t="s">
        <v>768</v>
      </c>
      <c r="B15" s="1211">
        <f>+B38+'Seguros '!B15</f>
        <v>956216.25041173352</v>
      </c>
      <c r="C15" s="1211">
        <f>+C38+'Seguros '!C15</f>
        <v>1070327.9560115302</v>
      </c>
      <c r="D15" s="1211">
        <f>+D38+'Seguros '!D15</f>
        <v>1140570.4487973698</v>
      </c>
    </row>
    <row r="16" spans="1:13" ht="13.8" thickBot="1" x14ac:dyDescent="0.3">
      <c r="A16" s="468" t="s">
        <v>769</v>
      </c>
      <c r="B16" s="1211">
        <f>+B39+'Seguros '!B16</f>
        <v>1115207.6382209139</v>
      </c>
      <c r="C16" s="1211">
        <f>+C39+'Seguros '!C16</f>
        <v>1229802.998461066</v>
      </c>
      <c r="D16" s="1211">
        <f>+D39+'Seguros '!D16</f>
        <v>1300501.6015503574</v>
      </c>
    </row>
    <row r="17" spans="1:4" ht="13.8" thickBot="1" x14ac:dyDescent="0.3">
      <c r="A17" s="468" t="s">
        <v>770</v>
      </c>
      <c r="B17" s="1211">
        <f>+B40+'Seguros '!B17</f>
        <v>914419.42047225195</v>
      </c>
      <c r="C17" s="1211">
        <f>+C40+'Seguros '!C17</f>
        <v>1028524.2641386415</v>
      </c>
      <c r="D17" s="1211">
        <f>+D40+'Seguros '!D17</f>
        <v>1098593.4838134414</v>
      </c>
    </row>
    <row r="18" spans="1:4" ht="13.8" thickBot="1" x14ac:dyDescent="0.3">
      <c r="A18" s="468" t="s">
        <v>771</v>
      </c>
      <c r="B18" s="1211">
        <f>+B41+'Seguros '!B18</f>
        <v>967267.65444464749</v>
      </c>
      <c r="C18" s="1211">
        <f>+C41+'Seguros '!C18</f>
        <v>1081372.1413172348</v>
      </c>
      <c r="D18" s="1211">
        <f>+D41+'Seguros '!D18</f>
        <v>1151661.3787747519</v>
      </c>
    </row>
    <row r="19" spans="1:4" ht="13.8" thickBot="1" x14ac:dyDescent="0.3">
      <c r="A19" s="468" t="s">
        <v>772</v>
      </c>
      <c r="B19" s="1211">
        <f>+B42+'Seguros '!B19</f>
        <v>977629.24246016145</v>
      </c>
      <c r="C19" s="1211">
        <f>+C42+'Seguros '!C19</f>
        <v>1091839.106927142</v>
      </c>
      <c r="D19" s="1211">
        <f>+D42+'Seguros '!D19</f>
        <v>1162153.2739508359</v>
      </c>
    </row>
    <row r="20" spans="1:4" ht="13.8" thickBot="1" x14ac:dyDescent="0.3">
      <c r="A20" s="468" t="s">
        <v>773</v>
      </c>
      <c r="B20" s="1211">
        <f>+B43+'Seguros '!B20</f>
        <v>960375.87475779222</v>
      </c>
      <c r="C20" s="1211">
        <f>+C43+'Seguros '!C20</f>
        <v>1074596.4355423739</v>
      </c>
      <c r="D20" s="1211">
        <f>+D43+'Seguros '!D20</f>
        <v>1144843.8018084348</v>
      </c>
    </row>
    <row r="21" spans="1:4" ht="13.8" thickBot="1" x14ac:dyDescent="0.3">
      <c r="A21" s="468" t="s">
        <v>774</v>
      </c>
      <c r="B21" s="1211">
        <f>+B44+'Seguros '!B21</f>
        <v>960051.77290975419</v>
      </c>
      <c r="C21" s="1211">
        <f>+C44+'Seguros '!C21</f>
        <v>1074317.939015422</v>
      </c>
      <c r="D21" s="1211">
        <f>+D44+'Seguros '!D21</f>
        <v>1144500.5439861424</v>
      </c>
    </row>
    <row r="23" spans="1:4" ht="13.8" thickBot="1" x14ac:dyDescent="0.3"/>
    <row r="24" spans="1:4" ht="13.8" thickBot="1" x14ac:dyDescent="0.3">
      <c r="A24" s="412" t="s">
        <v>683</v>
      </c>
      <c r="B24" s="412">
        <v>70</v>
      </c>
      <c r="C24" s="412">
        <v>120</v>
      </c>
      <c r="D24" s="412">
        <v>150</v>
      </c>
    </row>
    <row r="25" spans="1:4" ht="13.8" thickBot="1" x14ac:dyDescent="0.3">
      <c r="A25" s="468" t="s">
        <v>762</v>
      </c>
      <c r="B25" s="1211">
        <f>+$K$5*($K$12*VLOOKUP(A25,'Factor Mano Obra'!$A$2:$C$21,3,FALSE)+(1-$K$12))+$K$8*($K$13*VLOOKUP(A25,'Factor Mano Obra'!$A$2:$C$21,3,FALSE)+(1-$K$13))+SUM($K$6,$K$7)+$K$9*($K$14*VLOOKUP(A25,'Factor Mano Obra'!$A$2:$C$21,3,FALSE)+(1-$K$14))*HLOOKUP(A25,LAT!$G$3:$Z$8,6,FALSE)</f>
        <v>774063.67430448229</v>
      </c>
      <c r="C25" s="1211">
        <f>+$L$5*($K$12*VLOOKUP(A25,'Factor Mano Obra'!$A$2:$C$21,3,FALSE)+(1-$K$12))+$L$8*($K$13*VLOOKUP(A25,'Factor Mano Obra'!$A$2:$C$21,3,FALSE)+(1-$K$13))+SUM($L$6,$L$7)+$L$9*($K$14*VLOOKUP(A25,'Factor Mano Obra'!$A$2:$C$21,3,FALSE)+(1-$K$14))*HLOOKUP(A25,LAT!$G$3:$Z$8,6,FALSE)</f>
        <v>801574.23129668948</v>
      </c>
      <c r="D25" s="1211">
        <f>+$M$5*($K$12*VLOOKUP(A25,'Factor Mano Obra'!$A$2:$C$21,3,FALSE)+(1-$K$12))+$M$8*($K$13*VLOOKUP(A25,'Factor Mano Obra'!$A$2:$C$21,3,FALSE)+(1-$K$13))+SUM($M$6,$M$7)+$M$9*($K$14*VLOOKUP(A25,'Factor Mano Obra'!$A$2:$C$21,3,FALSE)+(1-$K$14))*HLOOKUP(A25,LAT!$G$3:$Z$8,6,FALSE)</f>
        <v>819206.32119870244</v>
      </c>
    </row>
    <row r="26" spans="1:4" ht="13.8" thickBot="1" x14ac:dyDescent="0.3">
      <c r="A26" s="468" t="s">
        <v>764</v>
      </c>
      <c r="B26" s="1211">
        <f>+$K$5*($K$12*VLOOKUP(A26,'Factor Mano Obra'!$A$2:$C$21,3,FALSE)+(1-$K$12))+$K$8*($K$13*VLOOKUP(A26,'Factor Mano Obra'!$A$2:$C$21,3,FALSE)+(1-$K$13))+SUM($K$6,$K$7)+$K$9*($K$14*VLOOKUP(A26,'Factor Mano Obra'!$A$2:$C$21,3,FALSE)+(1-$K$14))*HLOOKUP(A26,LAT!$G$3:$Z$8,6,FALSE)</f>
        <v>866770.65572987508</v>
      </c>
      <c r="C26" s="1211">
        <f>+$L$5*($K$12*VLOOKUP(A26,'Factor Mano Obra'!$A$2:$C$21,3,FALSE)+(1-$K$12))+$L$8*($K$13*VLOOKUP(A26,'Factor Mano Obra'!$A$2:$C$21,3,FALSE)+(1-$K$13))+SUM($L$6,$L$7)+$L$9*($K$14*VLOOKUP(A26,'Factor Mano Obra'!$A$2:$C$21,3,FALSE)+(1-$K$14))*HLOOKUP(A26,LAT!$G$3:$Z$8,6,FALSE)</f>
        <v>894281.21272208227</v>
      </c>
      <c r="D26" s="1211">
        <f>+$M$5*($K$12*VLOOKUP(A26,'Factor Mano Obra'!$A$2:$C$21,3,FALSE)+(1-$K$12))+$M$8*($K$13*VLOOKUP(A26,'Factor Mano Obra'!$A$2:$C$21,3,FALSE)+(1-$K$13))+SUM($M$6,$M$7)+$M$9*($K$14*VLOOKUP(A26,'Factor Mano Obra'!$A$2:$C$21,3,FALSE)+(1-$K$14))*HLOOKUP(A26,LAT!$G$3:$Z$8,6,FALSE)</f>
        <v>911913.30262409523</v>
      </c>
    </row>
    <row r="27" spans="1:4" ht="13.8" thickBot="1" x14ac:dyDescent="0.3">
      <c r="A27" s="468" t="s">
        <v>763</v>
      </c>
      <c r="B27" s="1211">
        <f>+$K$5*($K$12*VLOOKUP(A27,'Factor Mano Obra'!$A$2:$C$21,3,FALSE)+(1-$K$12))+$K$8*($K$13*VLOOKUP(A27,'Factor Mano Obra'!$A$2:$C$21,3,FALSE)+(1-$K$13))+SUM($K$6,$K$7)+$K$9*($K$14*VLOOKUP(A27,'Factor Mano Obra'!$A$2:$C$21,3,FALSE)+(1-$K$14))*HLOOKUP(A27,LAT!$G$3:$Z$8,6,FALSE)</f>
        <v>866770.65572987508</v>
      </c>
      <c r="C27" s="1211">
        <f>+$L$5*($K$12*VLOOKUP(A27,'Factor Mano Obra'!$A$2:$C$21,3,FALSE)+(1-$K$12))+$L$8*($K$13*VLOOKUP(A27,'Factor Mano Obra'!$A$2:$C$21,3,FALSE)+(1-$K$13))+SUM($L$6,$L$7)+$L$9*($K$14*VLOOKUP(A27,'Factor Mano Obra'!$A$2:$C$21,3,FALSE)+(1-$K$14))*HLOOKUP(A27,LAT!$G$3:$Z$8,6,FALSE)</f>
        <v>894281.21272208227</v>
      </c>
      <c r="D27" s="1211">
        <f>+$M$5*($K$12*VLOOKUP(A27,'Factor Mano Obra'!$A$2:$C$21,3,FALSE)+(1-$K$12))+$M$8*($K$13*VLOOKUP(A27,'Factor Mano Obra'!$A$2:$C$21,3,FALSE)+(1-$K$13))+SUM($M$6,$M$7)+$M$9*($K$14*VLOOKUP(A27,'Factor Mano Obra'!$A$2:$C$21,3,FALSE)+(1-$K$14))*HLOOKUP(A27,LAT!$G$3:$Z$8,6,FALSE)</f>
        <v>911913.30262409523</v>
      </c>
    </row>
    <row r="28" spans="1:4" ht="13.8" thickBot="1" x14ac:dyDescent="0.3">
      <c r="A28" s="468" t="s">
        <v>309</v>
      </c>
      <c r="B28" s="1211">
        <f>+$K$5*($K$12*VLOOKUP(A28,'Factor Mano Obra'!$A$2:$C$21,3,FALSE)+(1-$K$12))+$K$8*($K$13*VLOOKUP(A28,'Factor Mano Obra'!$A$2:$C$21,3,FALSE)+(1-$K$13))+SUM($K$6,$K$7)+$K$9*($K$14*VLOOKUP(A28,'Factor Mano Obra'!$A$2:$C$21,3,FALSE)+(1-$K$14))*HLOOKUP(A28,LAT!$G$3:$Z$8,6,FALSE)</f>
        <v>866770.65572987508</v>
      </c>
      <c r="C28" s="1211">
        <f>+$L$5*($K$12*VLOOKUP(A28,'Factor Mano Obra'!$A$2:$C$21,3,FALSE)+(1-$K$12))+$L$8*($K$13*VLOOKUP(A28,'Factor Mano Obra'!$A$2:$C$21,3,FALSE)+(1-$K$13))+SUM($L$6,$L$7)+$L$9*($K$14*VLOOKUP(A28,'Factor Mano Obra'!$A$2:$C$21,3,FALSE)+(1-$K$14))*HLOOKUP(A28,LAT!$G$3:$Z$8,6,FALSE)</f>
        <v>894281.21272208227</v>
      </c>
      <c r="D28" s="1211">
        <f>+$M$5*($K$12*VLOOKUP(A28,'Factor Mano Obra'!$A$2:$C$21,3,FALSE)+(1-$K$12))+$M$8*($K$13*VLOOKUP(A28,'Factor Mano Obra'!$A$2:$C$21,3,FALSE)+(1-$K$13))+SUM($M$6,$M$7)+$M$9*($K$14*VLOOKUP(A28,'Factor Mano Obra'!$A$2:$C$21,3,FALSE)+(1-$K$14))*HLOOKUP(A28,LAT!$G$3:$Z$8,6,FALSE)</f>
        <v>911913.30262409523</v>
      </c>
    </row>
    <row r="29" spans="1:4" ht="13.8" thickBot="1" x14ac:dyDescent="0.3">
      <c r="A29" s="468" t="s">
        <v>310</v>
      </c>
      <c r="B29" s="1211">
        <f>+$K$5*($K$12*VLOOKUP(A29,'Factor Mano Obra'!$A$2:$C$21,3,FALSE)+(1-$K$12))+$K$8*($K$13*VLOOKUP(A29,'Factor Mano Obra'!$A$2:$C$21,3,FALSE)+(1-$K$13))+SUM($K$6,$K$7)+$K$9*($K$14*VLOOKUP(A29,'Factor Mano Obra'!$A$2:$C$21,3,FALSE)+(1-$K$14))*HLOOKUP(A29,LAT!$G$3:$Z$8,6,FALSE)</f>
        <v>1001200.8895259637</v>
      </c>
      <c r="C29" s="1211">
        <f>+$L$5*($K$12*VLOOKUP(A29,'Factor Mano Obra'!$A$2:$C$21,3,FALSE)+(1-$K$12))+$L$8*($K$13*VLOOKUP(A29,'Factor Mano Obra'!$A$2:$C$21,3,FALSE)+(1-$K$13))+SUM($L$6,$L$7)+$L$9*($K$14*VLOOKUP(A29,'Factor Mano Obra'!$A$2:$C$21,3,FALSE)+(1-$K$14))*HLOOKUP(A29,LAT!$G$3:$Z$8,6,FALSE)</f>
        <v>1028711.4465181709</v>
      </c>
      <c r="D29" s="1211">
        <f>+$M$5*($K$12*VLOOKUP(A29,'Factor Mano Obra'!$A$2:$C$21,3,FALSE)+(1-$K$12))+$M$8*($K$13*VLOOKUP(A29,'Factor Mano Obra'!$A$2:$C$21,3,FALSE)+(1-$K$13))+SUM($M$6,$M$7)+$M$9*($K$14*VLOOKUP(A29,'Factor Mano Obra'!$A$2:$C$21,3,FALSE)+(1-$K$14))*HLOOKUP(A29,LAT!$G$3:$Z$8,6,FALSE)</f>
        <v>1046343.5364201838</v>
      </c>
    </row>
    <row r="30" spans="1:4" ht="13.8" thickBot="1" x14ac:dyDescent="0.3">
      <c r="A30" s="468" t="s">
        <v>311</v>
      </c>
      <c r="B30" s="1211">
        <f>+$K$5*($K$12*VLOOKUP(A30,'Factor Mano Obra'!$A$2:$C$21,3,FALSE)+(1-$K$12))+$K$8*($K$13*VLOOKUP(A30,'Factor Mano Obra'!$A$2:$C$21,3,FALSE)+(1-$K$13))+SUM($K$6,$K$7)+$K$9*($K$14*VLOOKUP(A30,'Factor Mano Obra'!$A$2:$C$21,3,FALSE)+(1-$K$14))*HLOOKUP(A30,LAT!$G$3:$Z$8,6,FALSE)</f>
        <v>1001200.8895259637</v>
      </c>
      <c r="C30" s="1211">
        <f>+$L$5*($K$12*VLOOKUP(A30,'Factor Mano Obra'!$A$2:$C$21,3,FALSE)+(1-$K$12))+$L$8*($K$13*VLOOKUP(A30,'Factor Mano Obra'!$A$2:$C$21,3,FALSE)+(1-$K$13))+SUM($L$6,$L$7)+$L$9*($K$14*VLOOKUP(A30,'Factor Mano Obra'!$A$2:$C$21,3,FALSE)+(1-$K$14))*HLOOKUP(A30,LAT!$G$3:$Z$8,6,FALSE)</f>
        <v>1028711.4465181709</v>
      </c>
      <c r="D30" s="1211">
        <f>+$M$5*($K$12*VLOOKUP(A30,'Factor Mano Obra'!$A$2:$C$21,3,FALSE)+(1-$K$12))+$M$8*($K$13*VLOOKUP(A30,'Factor Mano Obra'!$A$2:$C$21,3,FALSE)+(1-$K$13))+SUM($M$6,$M$7)+$M$9*($K$14*VLOOKUP(A30,'Factor Mano Obra'!$A$2:$C$21,3,FALSE)+(1-$K$14))*HLOOKUP(A30,LAT!$G$3:$Z$8,6,FALSE)</f>
        <v>1046343.5364201838</v>
      </c>
    </row>
    <row r="31" spans="1:4" ht="13.8" thickBot="1" x14ac:dyDescent="0.3">
      <c r="A31" s="468" t="s">
        <v>765</v>
      </c>
      <c r="B31" s="1211">
        <f>+$K$5*($K$12*VLOOKUP(A31,'Factor Mano Obra'!$A$2:$C$21,3,FALSE)+(1-$K$12))+$K$8*($K$13*VLOOKUP(A31,'Factor Mano Obra'!$A$2:$C$21,3,FALSE)+(1-$K$13))+SUM($K$6,$K$7)+$K$9*($K$14*VLOOKUP(A31,'Factor Mano Obra'!$A$2:$C$21,3,FALSE)+(1-$K$14))*HLOOKUP(A31,LAT!$G$3:$Z$8,6,FALSE)</f>
        <v>1001200.8895259637</v>
      </c>
      <c r="C31" s="1211">
        <f>+$L$5*($K$12*VLOOKUP(A31,'Factor Mano Obra'!$A$2:$C$21,3,FALSE)+(1-$K$12))+$L$8*($K$13*VLOOKUP(A31,'Factor Mano Obra'!$A$2:$C$21,3,FALSE)+(1-$K$13))+SUM($L$6,$L$7)+$L$9*($K$14*VLOOKUP(A31,'Factor Mano Obra'!$A$2:$C$21,3,FALSE)+(1-$K$14))*HLOOKUP(A31,LAT!$G$3:$Z$8,6,FALSE)</f>
        <v>1028711.4465181709</v>
      </c>
      <c r="D31" s="1211">
        <f>+$M$5*($K$12*VLOOKUP(A31,'Factor Mano Obra'!$A$2:$C$21,3,FALSE)+(1-$K$12))+$M$8*($K$13*VLOOKUP(A31,'Factor Mano Obra'!$A$2:$C$21,3,FALSE)+(1-$K$13))+SUM($M$6,$M$7)+$M$9*($K$14*VLOOKUP(A31,'Factor Mano Obra'!$A$2:$C$21,3,FALSE)+(1-$K$14))*HLOOKUP(A31,LAT!$G$3:$Z$8,6,FALSE)</f>
        <v>1046343.5364201838</v>
      </c>
    </row>
    <row r="32" spans="1:4" ht="13.8" thickBot="1" x14ac:dyDescent="0.3">
      <c r="A32" s="468" t="s">
        <v>312</v>
      </c>
      <c r="B32" s="1211">
        <f>+$K$5*($K$12*VLOOKUP(A32,'Factor Mano Obra'!$A$2:$C$21,3,FALSE)+(1-$K$12))+$K$8*($K$13*VLOOKUP(A32,'Factor Mano Obra'!$A$2:$C$21,3,FALSE)+(1-$K$13))+SUM($K$6,$K$7)+$K$9*($K$14*VLOOKUP(A32,'Factor Mano Obra'!$A$2:$C$21,3,FALSE)+(1-$K$14))*HLOOKUP(A32,LAT!$G$3:$Z$8,6,FALSE)</f>
        <v>1001200.8895259637</v>
      </c>
      <c r="C32" s="1211">
        <f>+$L$5*($K$12*VLOOKUP(A32,'Factor Mano Obra'!$A$2:$C$21,3,FALSE)+(1-$K$12))+$L$8*($K$13*VLOOKUP(A32,'Factor Mano Obra'!$A$2:$C$21,3,FALSE)+(1-$K$13))+SUM($L$6,$L$7)+$L$9*($K$14*VLOOKUP(A32,'Factor Mano Obra'!$A$2:$C$21,3,FALSE)+(1-$K$14))*HLOOKUP(A32,LAT!$G$3:$Z$8,6,FALSE)</f>
        <v>1028711.4465181709</v>
      </c>
      <c r="D32" s="1211">
        <f>+$M$5*($K$12*VLOOKUP(A32,'Factor Mano Obra'!$A$2:$C$21,3,FALSE)+(1-$K$12))+$M$8*($K$13*VLOOKUP(A32,'Factor Mano Obra'!$A$2:$C$21,3,FALSE)+(1-$K$13))+SUM($M$6,$M$7)+$M$9*($K$14*VLOOKUP(A32,'Factor Mano Obra'!$A$2:$C$21,3,FALSE)+(1-$K$14))*HLOOKUP(A32,LAT!$G$3:$Z$8,6,FALSE)</f>
        <v>1046343.5364201838</v>
      </c>
    </row>
    <row r="33" spans="1:4" ht="13.8" thickBot="1" x14ac:dyDescent="0.3">
      <c r="A33" s="468" t="s">
        <v>313</v>
      </c>
      <c r="B33" s="1211">
        <f>+$K$5*($K$12*VLOOKUP(A33,'Factor Mano Obra'!$A$2:$C$21,3,FALSE)+(1-$K$12))+$K$8*($K$13*VLOOKUP(A33,'Factor Mano Obra'!$A$2:$C$21,3,FALSE)+(1-$K$13))+SUM($K$6,$K$7)+$K$9*($K$14*VLOOKUP(A33,'Factor Mano Obra'!$A$2:$C$21,3,FALSE)+(1-$K$14))*HLOOKUP(A33,LAT!$G$3:$Z$8,6,FALSE)</f>
        <v>891992.05318778032</v>
      </c>
      <c r="C33" s="1211">
        <f>+$L$5*($K$12*VLOOKUP(A33,'Factor Mano Obra'!$A$2:$C$21,3,FALSE)+(1-$K$12))+$L$8*($K$13*VLOOKUP(A33,'Factor Mano Obra'!$A$2:$C$21,3,FALSE)+(1-$K$13))+SUM($L$6,$L$7)+$L$9*($K$14*VLOOKUP(A33,'Factor Mano Obra'!$A$2:$C$21,3,FALSE)+(1-$K$14))*HLOOKUP(A33,LAT!$G$3:$Z$8,6,FALSE)</f>
        <v>919502.6101799875</v>
      </c>
      <c r="D33" s="1211">
        <f>+$M$5*($K$12*VLOOKUP(A33,'Factor Mano Obra'!$A$2:$C$21,3,FALSE)+(1-$K$12))+$M$8*($K$13*VLOOKUP(A33,'Factor Mano Obra'!$A$2:$C$21,3,FALSE)+(1-$K$13))+SUM($M$6,$M$7)+$M$9*($K$14*VLOOKUP(A33,'Factor Mano Obra'!$A$2:$C$21,3,FALSE)+(1-$K$14))*HLOOKUP(A33,LAT!$G$3:$Z$8,6,FALSE)</f>
        <v>937134.70008200046</v>
      </c>
    </row>
    <row r="34" spans="1:4" ht="13.8" thickBot="1" x14ac:dyDescent="0.3">
      <c r="A34" s="468" t="s">
        <v>314</v>
      </c>
      <c r="B34" s="1211">
        <f>+$K$5*($K$12*VLOOKUP(A34,'Factor Mano Obra'!$A$2:$C$21,3,FALSE)+(1-$K$12))+$K$8*($K$13*VLOOKUP(A34,'Factor Mano Obra'!$A$2:$C$21,3,FALSE)+(1-$K$13))+SUM($K$6,$K$7)+$K$9*($K$14*VLOOKUP(A34,'Factor Mano Obra'!$A$2:$C$21,3,FALSE)+(1-$K$14))*HLOOKUP(A34,LAT!$G$3:$Z$8,6,FALSE)</f>
        <v>891992.05318778032</v>
      </c>
      <c r="C34" s="1211">
        <f>+$L$5*($K$12*VLOOKUP(A34,'Factor Mano Obra'!$A$2:$C$21,3,FALSE)+(1-$K$12))+$L$8*($K$13*VLOOKUP(A34,'Factor Mano Obra'!$A$2:$C$21,3,FALSE)+(1-$K$13))+SUM($L$6,$L$7)+$L$9*($K$14*VLOOKUP(A34,'Factor Mano Obra'!$A$2:$C$21,3,FALSE)+(1-$K$14))*HLOOKUP(A34,LAT!$G$3:$Z$8,6,FALSE)</f>
        <v>919502.6101799875</v>
      </c>
      <c r="D34" s="1211">
        <f>+$M$5*($K$12*VLOOKUP(A34,'Factor Mano Obra'!$A$2:$C$21,3,FALSE)+(1-$K$12))+$M$8*($K$13*VLOOKUP(A34,'Factor Mano Obra'!$A$2:$C$21,3,FALSE)+(1-$K$13))+SUM($M$6,$M$7)+$M$9*($K$14*VLOOKUP(A34,'Factor Mano Obra'!$A$2:$C$21,3,FALSE)+(1-$K$14))*HLOOKUP(A34,LAT!$G$3:$Z$8,6,FALSE)</f>
        <v>937134.70008200046</v>
      </c>
    </row>
    <row r="35" spans="1:4" ht="13.8" thickBot="1" x14ac:dyDescent="0.3">
      <c r="A35" s="468" t="s">
        <v>315</v>
      </c>
      <c r="B35" s="1211">
        <f>+$K$5*($K$12*VLOOKUP(A35,'Factor Mano Obra'!$A$2:$C$21,3,FALSE)+(1-$K$12))+$K$8*($K$13*VLOOKUP(A35,'Factor Mano Obra'!$A$2:$C$21,3,FALSE)+(1-$K$13))+SUM($K$6,$K$7)+$K$9*($K$14*VLOOKUP(A35,'Factor Mano Obra'!$A$2:$C$21,3,FALSE)+(1-$K$14))*HLOOKUP(A35,LAT!$G$3:$Z$8,6,FALSE)</f>
        <v>891992.05318778032</v>
      </c>
      <c r="C35" s="1211">
        <f>+$L$5*($K$12*VLOOKUP(A35,'Factor Mano Obra'!$A$2:$C$21,3,FALSE)+(1-$K$12))+$L$8*($K$13*VLOOKUP(A35,'Factor Mano Obra'!$A$2:$C$21,3,FALSE)+(1-$K$13))+SUM($L$6,$L$7)+$L$9*($K$14*VLOOKUP(A35,'Factor Mano Obra'!$A$2:$C$21,3,FALSE)+(1-$K$14))*HLOOKUP(A35,LAT!$G$3:$Z$8,6,FALSE)</f>
        <v>919502.6101799875</v>
      </c>
      <c r="D35" s="1211">
        <f>+$M$5*($K$12*VLOOKUP(A35,'Factor Mano Obra'!$A$2:$C$21,3,FALSE)+(1-$K$12))+$M$8*($K$13*VLOOKUP(A35,'Factor Mano Obra'!$A$2:$C$21,3,FALSE)+(1-$K$13))+SUM($M$6,$M$7)+$M$9*($K$14*VLOOKUP(A35,'Factor Mano Obra'!$A$2:$C$21,3,FALSE)+(1-$K$14))*HLOOKUP(A35,LAT!$G$3:$Z$8,6,FALSE)</f>
        <v>937134.70008200046</v>
      </c>
    </row>
    <row r="36" spans="1:4" ht="13.8" thickBot="1" x14ac:dyDescent="0.3">
      <c r="A36" s="468" t="s">
        <v>766</v>
      </c>
      <c r="B36" s="1211">
        <f>+$K$5*($K$12*VLOOKUP(A36,'Factor Mano Obra'!$A$2:$C$21,3,FALSE)+(1-$K$12))+$K$8*($K$13*VLOOKUP(A36,'Factor Mano Obra'!$A$2:$C$21,3,FALSE)+(1-$K$13))+SUM($K$6,$K$7)+$K$9*($K$14*VLOOKUP(A36,'Factor Mano Obra'!$A$2:$C$21,3,FALSE)+(1-$K$14))*HLOOKUP(A36,LAT!$G$3:$Z$8,6,FALSE)</f>
        <v>891992.05318778032</v>
      </c>
      <c r="C36" s="1211">
        <f>+$L$5*($K$12*VLOOKUP(A36,'Factor Mano Obra'!$A$2:$C$21,3,FALSE)+(1-$K$12))+$L$8*($K$13*VLOOKUP(A36,'Factor Mano Obra'!$A$2:$C$21,3,FALSE)+(1-$K$13))+SUM($L$6,$L$7)+$L$9*($K$14*VLOOKUP(A36,'Factor Mano Obra'!$A$2:$C$21,3,FALSE)+(1-$K$14))*HLOOKUP(A36,LAT!$G$3:$Z$8,6,FALSE)</f>
        <v>919502.6101799875</v>
      </c>
      <c r="D36" s="1211">
        <f>+$M$5*($K$12*VLOOKUP(A36,'Factor Mano Obra'!$A$2:$C$21,3,FALSE)+(1-$K$12))+$M$8*($K$13*VLOOKUP(A36,'Factor Mano Obra'!$A$2:$C$21,3,FALSE)+(1-$K$13))+SUM($M$6,$M$7)+$M$9*($K$14*VLOOKUP(A36,'Factor Mano Obra'!$A$2:$C$21,3,FALSE)+(1-$K$14))*HLOOKUP(A36,LAT!$G$3:$Z$8,6,FALSE)</f>
        <v>937134.70008200046</v>
      </c>
    </row>
    <row r="37" spans="1:4" ht="13.8" thickBot="1" x14ac:dyDescent="0.3">
      <c r="A37" s="468" t="s">
        <v>767</v>
      </c>
      <c r="B37" s="1211">
        <f>+$K$5*($K$12*VLOOKUP(A37,'Factor Mano Obra'!$A$2:$C$21,3,FALSE)+(1-$K$12))+$K$8*($K$13*VLOOKUP(A37,'Factor Mano Obra'!$A$2:$C$21,3,FALSE)+(1-$K$13))+SUM($K$6,$K$7)+$K$9*($K$14*VLOOKUP(A37,'Factor Mano Obra'!$A$2:$C$21,3,FALSE)+(1-$K$14))*HLOOKUP(A37,LAT!$G$3:$Z$8,6,FALSE)</f>
        <v>772751.63443182514</v>
      </c>
      <c r="C37" s="1211">
        <f>+$L$5*($K$12*VLOOKUP(A37,'Factor Mano Obra'!$A$2:$C$21,3,FALSE)+(1-$K$12))+$L$8*($K$13*VLOOKUP(A37,'Factor Mano Obra'!$A$2:$C$21,3,FALSE)+(1-$K$13))+SUM($L$6,$L$7)+$L$9*($K$14*VLOOKUP(A37,'Factor Mano Obra'!$A$2:$C$21,3,FALSE)+(1-$K$14))*HLOOKUP(A37,LAT!$G$3:$Z$8,6,FALSE)</f>
        <v>800262.19142403232</v>
      </c>
      <c r="D37" s="1211">
        <f>+$M$5*($K$12*VLOOKUP(A37,'Factor Mano Obra'!$A$2:$C$21,3,FALSE)+(1-$K$12))+$M$8*($K$13*VLOOKUP(A37,'Factor Mano Obra'!$A$2:$C$21,3,FALSE)+(1-$K$13))+SUM($M$6,$M$7)+$M$9*($K$14*VLOOKUP(A37,'Factor Mano Obra'!$A$2:$C$21,3,FALSE)+(1-$K$14))*HLOOKUP(A37,LAT!$G$3:$Z$8,6,FALSE)</f>
        <v>817894.28132604528</v>
      </c>
    </row>
    <row r="38" spans="1:4" ht="13.8" thickBot="1" x14ac:dyDescent="0.3">
      <c r="A38" s="468" t="s">
        <v>768</v>
      </c>
      <c r="B38" s="1211">
        <f>+$K$5*($K$12*VLOOKUP(A38,'Factor Mano Obra'!$A$2:$C$21,3,FALSE)+(1-$K$12))+$K$8*($K$13*VLOOKUP(A38,'Factor Mano Obra'!$A$2:$C$21,3,FALSE)+(1-$K$13))+SUM($K$6,$K$7)+$K$9*($K$14*VLOOKUP(A38,'Factor Mano Obra'!$A$2:$C$21,3,FALSE)+(1-$K$14))*HLOOKUP(A38,LAT!$G$3:$Z$8,6,FALSE)</f>
        <v>804578.60656593507</v>
      </c>
      <c r="C38" s="1211">
        <f>+$L$5*($K$12*VLOOKUP(A38,'Factor Mano Obra'!$A$2:$C$21,3,FALSE)+(1-$K$12))+$L$8*($K$13*VLOOKUP(A38,'Factor Mano Obra'!$A$2:$C$21,3,FALSE)+(1-$K$13))+SUM($L$6,$L$7)+$L$9*($K$14*VLOOKUP(A38,'Factor Mano Obra'!$A$2:$C$21,3,FALSE)+(1-$K$14))*HLOOKUP(A38,LAT!$G$3:$Z$8,6,FALSE)</f>
        <v>832089.16355814226</v>
      </c>
      <c r="D38" s="1211">
        <f>+$M$5*($K$12*VLOOKUP(A38,'Factor Mano Obra'!$A$2:$C$21,3,FALSE)+(1-$K$12))+$M$8*($K$13*VLOOKUP(A38,'Factor Mano Obra'!$A$2:$C$21,3,FALSE)+(1-$K$13))+SUM($M$6,$M$7)+$M$9*($K$14*VLOOKUP(A38,'Factor Mano Obra'!$A$2:$C$21,3,FALSE)+(1-$K$14))*HLOOKUP(A38,LAT!$G$3:$Z$8,6,FALSE)</f>
        <v>849721.25346015522</v>
      </c>
    </row>
    <row r="39" spans="1:4" ht="13.8" thickBot="1" x14ac:dyDescent="0.3">
      <c r="A39" s="468" t="s">
        <v>769</v>
      </c>
      <c r="B39" s="1211">
        <f>+$K$5*($K$12*VLOOKUP(A39,'Factor Mano Obra'!$A$2:$C$21,3,FALSE)+(1-$K$12))+$K$8*($K$13*VLOOKUP(A39,'Factor Mano Obra'!$A$2:$C$21,3,FALSE)+(1-$K$13))+SUM($K$6,$K$7)+$K$9*($K$14*VLOOKUP(A39,'Factor Mano Obra'!$A$2:$C$21,3,FALSE)+(1-$K$14))*HLOOKUP(A39,LAT!$G$3:$Z$8,6,FALSE)</f>
        <v>961319.55908605503</v>
      </c>
      <c r="C39" s="1211">
        <f>+$L$5*($K$12*VLOOKUP(A39,'Factor Mano Obra'!$A$2:$C$21,3,FALSE)+(1-$K$12))+$L$8*($K$13*VLOOKUP(A39,'Factor Mano Obra'!$A$2:$C$21,3,FALSE)+(1-$K$13))+SUM($L$6,$L$7)+$L$9*($K$14*VLOOKUP(A39,'Factor Mano Obra'!$A$2:$C$21,3,FALSE)+(1-$K$14))*HLOOKUP(A39,LAT!$G$3:$Z$8,6,FALSE)</f>
        <v>988830.11607826222</v>
      </c>
      <c r="D39" s="1211">
        <f>+$M$5*($K$12*VLOOKUP(A39,'Factor Mano Obra'!$A$2:$C$21,3,FALSE)+(1-$K$12))+$M$8*($K$13*VLOOKUP(A39,'Factor Mano Obra'!$A$2:$C$21,3,FALSE)+(1-$K$13))+SUM($M$6,$M$7)+$M$9*($K$14*VLOOKUP(A39,'Factor Mano Obra'!$A$2:$C$21,3,FALSE)+(1-$K$14))*HLOOKUP(A39,LAT!$G$3:$Z$8,6,FALSE)</f>
        <v>1006462.2059802752</v>
      </c>
    </row>
    <row r="40" spans="1:4" ht="13.8" thickBot="1" x14ac:dyDescent="0.3">
      <c r="A40" s="468" t="s">
        <v>770</v>
      </c>
      <c r="B40" s="1211">
        <f>+$K$5*($K$12*VLOOKUP(A40,'Factor Mano Obra'!$A$2:$C$21,3,FALSE)+(1-$K$12))+$K$8*($K$13*VLOOKUP(A40,'Factor Mano Obra'!$A$2:$C$21,3,FALSE)+(1-$K$13))+SUM($K$6,$K$7)+$K$9*($K$14*VLOOKUP(A40,'Factor Mano Obra'!$A$2:$C$21,3,FALSE)+(1-$K$14))*HLOOKUP(A40,LAT!$G$3:$Z$8,6,FALSE)</f>
        <v>764575.84053063428</v>
      </c>
      <c r="C40" s="1211">
        <f>+$L$5*($K$12*VLOOKUP(A40,'Factor Mano Obra'!$A$2:$C$21,3,FALSE)+(1-$K$12))+$L$8*($K$13*VLOOKUP(A40,'Factor Mano Obra'!$A$2:$C$21,3,FALSE)+(1-$K$13))+SUM($L$6,$L$7)+$L$9*($K$14*VLOOKUP(A40,'Factor Mano Obra'!$A$2:$C$21,3,FALSE)+(1-$K$14))*HLOOKUP(A40,LAT!$G$3:$Z$8,6,FALSE)</f>
        <v>792086.39752284146</v>
      </c>
      <c r="D40" s="1211">
        <f>+$M$5*($K$12*VLOOKUP(A40,'Factor Mano Obra'!$A$2:$C$21,3,FALSE)+(1-$K$12))+$M$8*($K$13*VLOOKUP(A40,'Factor Mano Obra'!$A$2:$C$21,3,FALSE)+(1-$K$13))+SUM($M$6,$M$7)+$M$9*($K$14*VLOOKUP(A40,'Factor Mano Obra'!$A$2:$C$21,3,FALSE)+(1-$K$14))*HLOOKUP(A40,LAT!$G$3:$Z$8,6,FALSE)</f>
        <v>809718.48742485442</v>
      </c>
    </row>
    <row r="41" spans="1:4" ht="13.8" thickBot="1" x14ac:dyDescent="0.3">
      <c r="A41" s="468" t="s">
        <v>771</v>
      </c>
      <c r="B41" s="1211">
        <f>+$K$5*($K$12*VLOOKUP(A41,'Factor Mano Obra'!$A$2:$C$21,3,FALSE)+(1-$K$12))+$K$8*($K$13*VLOOKUP(A41,'Factor Mano Obra'!$A$2:$C$21,3,FALSE)+(1-$K$13))+SUM($K$6,$K$7)+$K$9*($K$14*VLOOKUP(A41,'Factor Mano Obra'!$A$2:$C$21,3,FALSE)+(1-$K$14))*HLOOKUP(A41,LAT!$G$3:$Z$8,6,FALSE)</f>
        <v>815460.65003023809</v>
      </c>
      <c r="C41" s="1211">
        <f>+$L$5*($K$12*VLOOKUP(A41,'Factor Mano Obra'!$A$2:$C$21,3,FALSE)+(1-$K$12))+$L$8*($K$13*VLOOKUP(A41,'Factor Mano Obra'!$A$2:$C$21,3,FALSE)+(1-$K$13))+SUM($L$6,$L$7)+$L$9*($K$14*VLOOKUP(A41,'Factor Mano Obra'!$A$2:$C$21,3,FALSE)+(1-$K$14))*HLOOKUP(A41,LAT!$G$3:$Z$8,6,FALSE)</f>
        <v>842971.20702244528</v>
      </c>
      <c r="D41" s="1211">
        <f>+$M$5*($K$12*VLOOKUP(A41,'Factor Mano Obra'!$A$2:$C$21,3,FALSE)+(1-$K$12))+$M$8*($K$13*VLOOKUP(A41,'Factor Mano Obra'!$A$2:$C$21,3,FALSE)+(1-$K$13))+SUM($M$6,$M$7)+$M$9*($K$14*VLOOKUP(A41,'Factor Mano Obra'!$A$2:$C$21,3,FALSE)+(1-$K$14))*HLOOKUP(A41,LAT!$G$3:$Z$8,6,FALSE)</f>
        <v>860603.29692445823</v>
      </c>
    </row>
    <row r="42" spans="1:4" ht="13.8" thickBot="1" x14ac:dyDescent="0.3">
      <c r="A42" s="468" t="s">
        <v>772</v>
      </c>
      <c r="B42" s="1211">
        <f>+$K$5*($K$12*VLOOKUP(A42,'Factor Mano Obra'!$A$2:$C$21,3,FALSE)+(1-$K$12))+$K$8*($K$13*VLOOKUP(A42,'Factor Mano Obra'!$A$2:$C$21,3,FALSE)+(1-$K$13))+SUM($K$6,$K$7)+$K$9*($K$14*VLOOKUP(A42,'Factor Mano Obra'!$A$2:$C$21,3,FALSE)+(1-$K$14))*HLOOKUP(A42,LAT!$G$3:$Z$8,6,FALSE)</f>
        <v>826841.82193665311</v>
      </c>
      <c r="C42" s="1211">
        <f>+$L$5*($K$12*VLOOKUP(A42,'Factor Mano Obra'!$A$2:$C$21,3,FALSE)+(1-$K$12))+$L$8*($K$13*VLOOKUP(A42,'Factor Mano Obra'!$A$2:$C$21,3,FALSE)+(1-$K$13))+SUM($L$6,$L$7)+$L$9*($K$14*VLOOKUP(A42,'Factor Mano Obra'!$A$2:$C$21,3,FALSE)+(1-$K$14))*HLOOKUP(A42,LAT!$G$3:$Z$8,6,FALSE)</f>
        <v>854352.3789288603</v>
      </c>
      <c r="D42" s="1211">
        <f>+$M$5*($K$12*VLOOKUP(A42,'Factor Mano Obra'!$A$2:$C$21,3,FALSE)+(1-$K$12))+$M$8*($K$13*VLOOKUP(A42,'Factor Mano Obra'!$A$2:$C$21,3,FALSE)+(1-$K$13))+SUM($M$6,$M$7)+$M$9*($K$14*VLOOKUP(A42,'Factor Mano Obra'!$A$2:$C$21,3,FALSE)+(1-$K$14))*HLOOKUP(A42,LAT!$G$3:$Z$8,6,FALSE)</f>
        <v>871984.46883087326</v>
      </c>
    </row>
    <row r="43" spans="1:4" ht="13.8" thickBot="1" x14ac:dyDescent="0.3">
      <c r="A43" s="468" t="s">
        <v>773</v>
      </c>
      <c r="B43" s="1211">
        <f>+$K$5*($K$12*VLOOKUP(A43,'Factor Mano Obra'!$A$2:$C$21,3,FALSE)+(1-$K$12))+$K$8*($K$13*VLOOKUP(A43,'Factor Mano Obra'!$A$2:$C$21,3,FALSE)+(1-$K$13))+SUM($K$6,$K$7)+$K$9*($K$14*VLOOKUP(A43,'Factor Mano Obra'!$A$2:$C$21,3,FALSE)+(1-$K$14))*HLOOKUP(A43,LAT!$G$3:$Z$8,6,FALSE)</f>
        <v>808626.2766884357</v>
      </c>
      <c r="C43" s="1211">
        <f>+$L$5*($K$12*VLOOKUP(A43,'Factor Mano Obra'!$A$2:$C$21,3,FALSE)+(1-$K$12))+$L$8*($K$13*VLOOKUP(A43,'Factor Mano Obra'!$A$2:$C$21,3,FALSE)+(1-$K$13))+SUM($L$6,$L$7)+$L$9*($K$14*VLOOKUP(A43,'Factor Mano Obra'!$A$2:$C$21,3,FALSE)+(1-$K$14))*HLOOKUP(A43,LAT!$G$3:$Z$8,6,FALSE)</f>
        <v>836136.83368064289</v>
      </c>
      <c r="D43" s="1211">
        <f>+$M$5*($K$12*VLOOKUP(A43,'Factor Mano Obra'!$A$2:$C$21,3,FALSE)+(1-$K$12))+$M$8*($K$13*VLOOKUP(A43,'Factor Mano Obra'!$A$2:$C$21,3,FALSE)+(1-$K$13))+SUM($M$6,$M$7)+$M$9*($K$14*VLOOKUP(A43,'Factor Mano Obra'!$A$2:$C$21,3,FALSE)+(1-$K$14))*HLOOKUP(A43,LAT!$G$3:$Z$8,6,FALSE)</f>
        <v>853768.92358265584</v>
      </c>
    </row>
    <row r="44" spans="1:4" ht="13.8" thickBot="1" x14ac:dyDescent="0.3">
      <c r="A44" s="468" t="s">
        <v>774</v>
      </c>
      <c r="B44" s="1211">
        <f>+$K$5*($K$12*VLOOKUP(A44,'Factor Mano Obra'!$A$2:$C$21,3,FALSE)+(1-$K$12))+$K$8*($K$13*VLOOKUP(A44,'Factor Mano Obra'!$A$2:$C$21,3,FALSE)+(1-$K$13))+SUM($K$6,$K$7)+$K$9*($K$14*VLOOKUP(A44,'Factor Mano Obra'!$A$2:$C$21,3,FALSE)+(1-$K$14))*HLOOKUP(A44,LAT!$G$3:$Z$8,6,FALSE)</f>
        <v>808626.2766884357</v>
      </c>
      <c r="C44" s="1211">
        <f>+$L$5*($K$12*VLOOKUP(A44,'Factor Mano Obra'!$A$2:$C$21,3,FALSE)+(1-$K$12))+$L$8*($K$13*VLOOKUP(A44,'Factor Mano Obra'!$A$2:$C$21,3,FALSE)+(1-$K$13))+SUM($L$6,$L$7)+$L$9*($K$14*VLOOKUP(A44,'Factor Mano Obra'!$A$2:$C$21,3,FALSE)+(1-$K$14))*HLOOKUP(A44,LAT!$G$3:$Z$8,6,FALSE)</f>
        <v>836136.83368064289</v>
      </c>
      <c r="D44" s="1211">
        <f>+$M$5*($K$12*VLOOKUP(A44,'Factor Mano Obra'!$A$2:$C$21,3,FALSE)+(1-$K$12))+$M$8*($K$13*VLOOKUP(A44,'Factor Mano Obra'!$A$2:$C$21,3,FALSE)+(1-$K$13))+SUM($M$6,$M$7)+$M$9*($K$14*VLOOKUP(A44,'Factor Mano Obra'!$A$2:$C$21,3,FALSE)+(1-$K$14))*HLOOKUP(A44,LAT!$G$3:$Z$8,6,FALSE)</f>
        <v>853768.92358265584</v>
      </c>
    </row>
  </sheetData>
  <mergeCells count="1">
    <mergeCell ref="J3:M3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71670-531C-42D5-BAF5-99602CDDB9C6}">
  <sheetPr codeName="Hoja51">
    <tabColor rgb="FF92D050"/>
  </sheetPr>
  <dimension ref="A1:D8"/>
  <sheetViews>
    <sheetView showGridLines="0" workbookViewId="0">
      <selection activeCell="F29" sqref="F29"/>
    </sheetView>
  </sheetViews>
  <sheetFormatPr baseColWidth="10" defaultColWidth="11.44140625" defaultRowHeight="13.2" x14ac:dyDescent="0.25"/>
  <cols>
    <col min="1" max="1" width="43" bestFit="1" customWidth="1"/>
    <col min="2" max="3" width="12.6640625" bestFit="1" customWidth="1"/>
    <col min="4" max="4" width="15.33203125" bestFit="1" customWidth="1"/>
    <col min="8" max="8" width="13.5546875" bestFit="1" customWidth="1"/>
    <col min="12" max="12" width="15.88671875" customWidth="1"/>
    <col min="13" max="15" width="12.5546875" bestFit="1" customWidth="1"/>
  </cols>
  <sheetData>
    <row r="1" spans="1:4" x14ac:dyDescent="0.25">
      <c r="A1" s="1442" t="s">
        <v>693</v>
      </c>
      <c r="B1" s="1442"/>
      <c r="C1" s="1442"/>
      <c r="D1" s="1442"/>
    </row>
    <row r="2" spans="1:4" x14ac:dyDescent="0.25">
      <c r="A2" s="1203" t="s">
        <v>694</v>
      </c>
      <c r="B2" s="1261" t="s">
        <v>182</v>
      </c>
      <c r="C2" s="1261" t="s">
        <v>184</v>
      </c>
      <c r="D2" s="1261" t="s">
        <v>185</v>
      </c>
    </row>
    <row r="3" spans="1:4" x14ac:dyDescent="0.25">
      <c r="A3" s="8" t="s">
        <v>695</v>
      </c>
      <c r="B3" s="2">
        <f>+'Cotizaciones BESS'!B18*0</f>
        <v>0</v>
      </c>
      <c r="C3" s="2">
        <f>+'Cotizaciones BESS'!C18*0</f>
        <v>0</v>
      </c>
      <c r="D3" s="2">
        <f>+'Cotizaciones BESS'!D18*0</f>
        <v>0</v>
      </c>
    </row>
    <row r="4" spans="1:4" x14ac:dyDescent="0.25">
      <c r="A4" s="8" t="s">
        <v>696</v>
      </c>
      <c r="B4" s="2">
        <v>43074.150573679224</v>
      </c>
      <c r="C4" s="2">
        <v>58039.139565886406</v>
      </c>
      <c r="D4" s="2">
        <v>68509.389467899397</v>
      </c>
    </row>
    <row r="5" spans="1:4" x14ac:dyDescent="0.25">
      <c r="A5" s="302" t="s">
        <v>697</v>
      </c>
      <c r="B5" s="2">
        <f>+SUM(B3:B4)</f>
        <v>43074.150573679224</v>
      </c>
      <c r="C5" s="2">
        <f>+SUM(C3:C4)</f>
        <v>58039.139565886406</v>
      </c>
      <c r="D5" s="2">
        <f>+SUM(D3:D4)</f>
        <v>68509.389467899397</v>
      </c>
    </row>
    <row r="8" spans="1:4" x14ac:dyDescent="0.25">
      <c r="B8" s="1188"/>
      <c r="C8" s="593"/>
      <c r="D8" s="593"/>
    </row>
  </sheetData>
  <mergeCells count="1">
    <mergeCell ref="A1:D1"/>
  </mergeCells>
  <pageMargins left="0.7" right="0.7" top="0.75" bottom="0.75" header="0.3" footer="0.3"/>
  <pageSetup paperSize="9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oja106">
    <tabColor rgb="FF92D050"/>
  </sheetPr>
  <dimension ref="B3:I24"/>
  <sheetViews>
    <sheetView showGridLines="0" zoomScale="85" zoomScaleNormal="85" workbookViewId="0">
      <selection activeCell="P16" sqref="P16"/>
    </sheetView>
  </sheetViews>
  <sheetFormatPr baseColWidth="10" defaultColWidth="11.44140625" defaultRowHeight="14.4" x14ac:dyDescent="0.3"/>
  <cols>
    <col min="1" max="1" width="11.44140625" style="217"/>
    <col min="2" max="2" width="42.5546875" style="217" customWidth="1"/>
    <col min="3" max="4" width="14.33203125" style="217" customWidth="1"/>
    <col min="5" max="5" width="18.109375" style="217" customWidth="1"/>
    <col min="6" max="6" width="24.109375" style="217" customWidth="1"/>
    <col min="7" max="7" width="17" style="217" bestFit="1" customWidth="1"/>
    <col min="8" max="8" width="14.33203125" style="217" customWidth="1"/>
    <col min="9" max="16384" width="11.44140625" style="217"/>
  </cols>
  <sheetData>
    <row r="3" spans="2:9" x14ac:dyDescent="0.3">
      <c r="B3" s="1443" t="s">
        <v>698</v>
      </c>
      <c r="C3" s="1444"/>
      <c r="D3" s="1444"/>
      <c r="E3" s="1445"/>
      <c r="F3" s="364"/>
    </row>
    <row r="4" spans="2:9" x14ac:dyDescent="0.3">
      <c r="B4" s="219"/>
      <c r="C4" s="220"/>
      <c r="D4" s="220"/>
      <c r="E4" s="221"/>
      <c r="F4" s="234"/>
      <c r="G4" s="1277"/>
    </row>
    <row r="5" spans="2:9" x14ac:dyDescent="0.3">
      <c r="B5" s="222"/>
      <c r="C5" s="223"/>
      <c r="D5" s="223"/>
      <c r="E5" s="224"/>
      <c r="F5" s="234"/>
    </row>
    <row r="6" spans="2:9" x14ac:dyDescent="0.3">
      <c r="B6" s="225" t="s">
        <v>699</v>
      </c>
      <c r="C6" s="226" t="s">
        <v>700</v>
      </c>
      <c r="D6" s="226" t="s">
        <v>701</v>
      </c>
      <c r="E6" s="226" t="s">
        <v>614</v>
      </c>
      <c r="F6" s="362"/>
      <c r="G6" s="1278"/>
      <c r="I6"/>
    </row>
    <row r="7" spans="2:9" x14ac:dyDescent="0.3">
      <c r="B7" s="227" t="s">
        <v>702</v>
      </c>
      <c r="C7" s="228">
        <v>1</v>
      </c>
      <c r="D7" s="228">
        <v>4710.4635848707121</v>
      </c>
      <c r="E7" s="229">
        <f t="shared" ref="E7:E12" si="0">+D7*C7</f>
        <v>4710.4635848707121</v>
      </c>
    </row>
    <row r="8" spans="2:9" x14ac:dyDescent="0.3">
      <c r="B8" s="227" t="s">
        <v>704</v>
      </c>
      <c r="C8" s="228">
        <v>1</v>
      </c>
      <c r="D8" s="228">
        <v>1614.3842333124978</v>
      </c>
      <c r="E8" s="229">
        <f t="shared" si="0"/>
        <v>1614.3842333124978</v>
      </c>
    </row>
    <row r="9" spans="2:9" x14ac:dyDescent="0.3">
      <c r="B9" s="227" t="s">
        <v>706</v>
      </c>
      <c r="C9" s="228">
        <v>5</v>
      </c>
      <c r="D9" s="228">
        <v>3317.2278766695163</v>
      </c>
      <c r="E9" s="229">
        <f t="shared" si="0"/>
        <v>16586.139383347581</v>
      </c>
    </row>
    <row r="10" spans="2:9" x14ac:dyDescent="0.3">
      <c r="B10" s="227" t="s">
        <v>708</v>
      </c>
      <c r="C10" s="228">
        <v>5</v>
      </c>
      <c r="D10" s="228">
        <v>2510.035760013267</v>
      </c>
      <c r="E10" s="229">
        <f t="shared" si="0"/>
        <v>12550.178800066335</v>
      </c>
    </row>
    <row r="11" spans="2:9" x14ac:dyDescent="0.3">
      <c r="B11" s="227" t="s">
        <v>709</v>
      </c>
      <c r="C11" s="228">
        <v>1</v>
      </c>
      <c r="D11" s="228">
        <v>2156.1981198351855</v>
      </c>
      <c r="E11" s="229">
        <f t="shared" si="0"/>
        <v>2156.1981198351855</v>
      </c>
    </row>
    <row r="12" spans="2:9" x14ac:dyDescent="0.3">
      <c r="B12" s="227" t="s">
        <v>1561</v>
      </c>
      <c r="C12" s="228">
        <v>1</v>
      </c>
      <c r="D12" s="228">
        <v>2156.1981198351855</v>
      </c>
      <c r="E12" s="229">
        <f t="shared" si="0"/>
        <v>2156.1981198351855</v>
      </c>
    </row>
    <row r="13" spans="2:9" x14ac:dyDescent="0.3">
      <c r="B13" s="230" t="s">
        <v>710</v>
      </c>
      <c r="C13" s="231"/>
      <c r="D13" s="231"/>
      <c r="E13" s="232">
        <f>SUM(E7:E12)</f>
        <v>39773.5622412675</v>
      </c>
      <c r="F13" s="363"/>
    </row>
    <row r="14" spans="2:9" x14ac:dyDescent="0.3">
      <c r="B14" s="233"/>
      <c r="C14" s="220"/>
      <c r="D14" s="220"/>
      <c r="E14" s="234"/>
      <c r="F14" s="234"/>
    </row>
    <row r="15" spans="2:9" ht="27" x14ac:dyDescent="0.3">
      <c r="B15" s="227" t="s">
        <v>711</v>
      </c>
      <c r="C15" s="228" t="s">
        <v>342</v>
      </c>
      <c r="D15" s="228"/>
      <c r="E15" s="229">
        <v>895.65152670076918</v>
      </c>
      <c r="F15" s="234"/>
      <c r="G15" s="1278"/>
    </row>
    <row r="16" spans="2:9" x14ac:dyDescent="0.3">
      <c r="B16" s="227" t="s">
        <v>712</v>
      </c>
      <c r="C16" s="228" t="s">
        <v>342</v>
      </c>
      <c r="D16" s="228"/>
      <c r="E16" s="229">
        <v>1072.5703467898102</v>
      </c>
      <c r="F16" s="234"/>
    </row>
    <row r="17" spans="2:8" x14ac:dyDescent="0.3">
      <c r="B17" s="227" t="s">
        <v>713</v>
      </c>
      <c r="C17" s="228" t="s">
        <v>342</v>
      </c>
      <c r="D17" s="228"/>
      <c r="E17" s="229">
        <v>3140.309056580475</v>
      </c>
      <c r="F17" s="234"/>
    </row>
    <row r="18" spans="2:8" ht="27" x14ac:dyDescent="0.3">
      <c r="B18" s="227" t="s">
        <v>714</v>
      </c>
      <c r="C18" s="228" t="s">
        <v>342</v>
      </c>
      <c r="D18" s="228"/>
      <c r="E18" s="229">
        <v>7165.2122136061535</v>
      </c>
      <c r="F18" s="234"/>
    </row>
    <row r="19" spans="2:8" ht="27" x14ac:dyDescent="0.3">
      <c r="B19" s="227" t="s">
        <v>715</v>
      </c>
      <c r="C19" s="228" t="s">
        <v>342</v>
      </c>
      <c r="D19" s="228"/>
      <c r="E19" s="229">
        <v>9398.8123172302949</v>
      </c>
      <c r="F19" s="234"/>
      <c r="H19" s="1277"/>
    </row>
    <row r="20" spans="2:8" x14ac:dyDescent="0.3">
      <c r="B20" s="230" t="s">
        <v>716</v>
      </c>
      <c r="C20" s="231"/>
      <c r="D20" s="231"/>
      <c r="E20" s="232">
        <f>SUM(E15:E19)</f>
        <v>21672.555460907504</v>
      </c>
      <c r="F20" s="363"/>
    </row>
    <row r="21" spans="2:8" x14ac:dyDescent="0.3">
      <c r="B21" s="235"/>
      <c r="C21" s="236"/>
      <c r="D21" s="236"/>
      <c r="E21" s="237"/>
      <c r="F21" s="249" t="s">
        <v>717</v>
      </c>
    </row>
    <row r="22" spans="2:8" x14ac:dyDescent="0.3">
      <c r="B22" s="238" t="s">
        <v>718</v>
      </c>
      <c r="C22" s="228"/>
      <c r="D22" s="228"/>
      <c r="E22" s="239">
        <f>+E20+E13</f>
        <v>61446.117702175005</v>
      </c>
      <c r="F22" s="587">
        <f>+E13/E22</f>
        <v>0.64729170415691917</v>
      </c>
      <c r="G22" s="585"/>
    </row>
    <row r="24" spans="2:8" x14ac:dyDescent="0.3">
      <c r="B24" s="240" t="s">
        <v>719</v>
      </c>
    </row>
  </sheetData>
  <mergeCells count="1">
    <mergeCell ref="B3:E3"/>
  </mergeCells>
  <pageMargins left="0.7" right="0.7" top="0.75" bottom="0.75" header="0.3" footer="0.3"/>
  <pageSetup paperSize="9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Hoja109">
    <tabColor rgb="FF92D050"/>
  </sheetPr>
  <dimension ref="A1:M40"/>
  <sheetViews>
    <sheetView showGridLines="0" topLeftCell="A6" zoomScale="85" zoomScaleNormal="85" workbookViewId="0">
      <selection activeCell="G15" sqref="G15"/>
    </sheetView>
  </sheetViews>
  <sheetFormatPr baseColWidth="10" defaultColWidth="11.44140625" defaultRowHeight="14.4" x14ac:dyDescent="0.3"/>
  <cols>
    <col min="1" max="1" width="18.5546875" style="217" customWidth="1"/>
    <col min="2" max="3" width="11.44140625" style="217"/>
    <col min="4" max="4" width="13.109375" style="217" customWidth="1"/>
    <col min="5" max="5" width="16.33203125" style="217" customWidth="1"/>
    <col min="6" max="6" width="9.33203125" style="217" bestFit="1" customWidth="1"/>
    <col min="7" max="8" width="11.44140625" style="217"/>
    <col min="9" max="9" width="16.109375" style="217" customWidth="1"/>
    <col min="10" max="10" width="13.6640625" style="217" bestFit="1" customWidth="1"/>
    <col min="11" max="16384" width="11.44140625" style="217"/>
  </cols>
  <sheetData>
    <row r="1" spans="2:11" x14ac:dyDescent="0.3">
      <c r="B1" s="1446" t="s">
        <v>720</v>
      </c>
      <c r="C1" s="1446"/>
      <c r="D1" s="1446"/>
      <c r="E1" s="1446"/>
      <c r="F1" s="1446"/>
      <c r="G1" s="1446"/>
    </row>
    <row r="2" spans="2:11" ht="26.25" customHeight="1" x14ac:dyDescent="0.3">
      <c r="C2" s="244"/>
      <c r="D2" s="244"/>
      <c r="E2" s="244"/>
      <c r="F2" s="245"/>
    </row>
    <row r="3" spans="2:11" x14ac:dyDescent="0.3">
      <c r="E3" s="244"/>
      <c r="F3" s="246" t="s">
        <v>721</v>
      </c>
      <c r="G3" s="629">
        <f>+'Indices Base'!$B$2</f>
        <v>907.99</v>
      </c>
      <c r="H3" s="1279">
        <v>45292</v>
      </c>
    </row>
    <row r="4" spans="2:11" x14ac:dyDescent="0.3">
      <c r="B4" s="277" t="s">
        <v>722</v>
      </c>
      <c r="C4" s="278"/>
      <c r="D4" s="278"/>
      <c r="E4" s="279"/>
      <c r="F4" s="280" t="s">
        <v>723</v>
      </c>
      <c r="G4" s="281" t="s">
        <v>724</v>
      </c>
    </row>
    <row r="5" spans="2:11" x14ac:dyDescent="0.3">
      <c r="B5" s="241" t="s">
        <v>725</v>
      </c>
      <c r="E5" s="250" t="s">
        <v>726</v>
      </c>
      <c r="F5" s="251">
        <v>161.43842333124977</v>
      </c>
      <c r="G5" s="252">
        <f>+F5*5</f>
        <v>807.1921166562488</v>
      </c>
      <c r="H5" s="555"/>
      <c r="K5" s="245"/>
    </row>
    <row r="6" spans="2:11" x14ac:dyDescent="0.3">
      <c r="B6" s="241" t="s">
        <v>727</v>
      </c>
      <c r="E6" s="250" t="s">
        <v>726</v>
      </c>
      <c r="F6" s="253">
        <v>101.72832155119849</v>
      </c>
      <c r="G6" s="252">
        <f t="shared" ref="G6:G11" si="0">+F6*5</f>
        <v>508.64160775599248</v>
      </c>
      <c r="H6" s="555"/>
    </row>
    <row r="7" spans="2:11" x14ac:dyDescent="0.3">
      <c r="B7" s="241" t="s">
        <v>728</v>
      </c>
      <c r="E7" s="250" t="s">
        <v>726</v>
      </c>
      <c r="F7" s="253">
        <v>71.873270661172839</v>
      </c>
      <c r="G7" s="252">
        <f t="shared" si="0"/>
        <v>359.36635330586421</v>
      </c>
      <c r="H7" s="555"/>
    </row>
    <row r="8" spans="2:11" x14ac:dyDescent="0.3">
      <c r="B8" s="241" t="s">
        <v>729</v>
      </c>
      <c r="E8" s="250" t="s">
        <v>726</v>
      </c>
      <c r="F8" s="253">
        <v>63.027329656720795</v>
      </c>
      <c r="G8" s="252">
        <f t="shared" si="0"/>
        <v>315.13664828360396</v>
      </c>
      <c r="H8" s="555"/>
    </row>
    <row r="9" spans="2:11" x14ac:dyDescent="0.3">
      <c r="B9" s="241" t="s">
        <v>730</v>
      </c>
      <c r="E9" s="250" t="s">
        <v>726</v>
      </c>
      <c r="F9" s="253">
        <v>555.08279802936568</v>
      </c>
      <c r="G9" s="252">
        <f t="shared" si="0"/>
        <v>2775.4139901468284</v>
      </c>
      <c r="H9" s="555"/>
    </row>
    <row r="10" spans="2:11" x14ac:dyDescent="0.3">
      <c r="B10" s="241" t="s">
        <v>731</v>
      </c>
      <c r="E10" s="250" t="s">
        <v>726</v>
      </c>
      <c r="F10" s="253">
        <v>98.411093674528956</v>
      </c>
      <c r="G10" s="252">
        <f t="shared" si="0"/>
        <v>492.05546837264478</v>
      </c>
      <c r="H10" s="555"/>
    </row>
    <row r="11" spans="2:11" x14ac:dyDescent="0.3">
      <c r="B11" s="241" t="s">
        <v>732</v>
      </c>
      <c r="E11" s="250" t="s">
        <v>726</v>
      </c>
      <c r="F11" s="253">
        <v>142.64079869678918</v>
      </c>
      <c r="G11" s="252">
        <f t="shared" si="0"/>
        <v>713.20399348394585</v>
      </c>
      <c r="H11" s="555"/>
    </row>
    <row r="12" spans="2:11" x14ac:dyDescent="0.3">
      <c r="B12" s="241"/>
      <c r="E12" s="250"/>
      <c r="F12" s="253"/>
      <c r="G12" s="252"/>
      <c r="H12" s="555"/>
    </row>
    <row r="13" spans="2:11" x14ac:dyDescent="0.3">
      <c r="B13" s="241"/>
      <c r="E13" s="250"/>
      <c r="F13" s="253"/>
      <c r="G13" s="252"/>
      <c r="H13" s="555"/>
    </row>
    <row r="14" spans="2:11" x14ac:dyDescent="0.3">
      <c r="B14" s="241" t="s">
        <v>733</v>
      </c>
      <c r="E14" s="250" t="s">
        <v>726</v>
      </c>
      <c r="F14" s="253">
        <f>+SUM(F5:F11)</f>
        <v>1194.2020356010257</v>
      </c>
      <c r="G14" s="252">
        <f>+F14*5</f>
        <v>5971.0101780051282</v>
      </c>
      <c r="H14" s="555"/>
    </row>
    <row r="15" spans="2:11" x14ac:dyDescent="0.3">
      <c r="B15" s="254" t="s">
        <v>1563</v>
      </c>
      <c r="E15" s="250" t="s">
        <v>726</v>
      </c>
      <c r="F15" s="253">
        <f>+F14*0.3</f>
        <v>358.26061068030771</v>
      </c>
      <c r="G15" s="252">
        <f>+F15*5</f>
        <v>1791.3030534015386</v>
      </c>
      <c r="H15" s="555"/>
    </row>
    <row r="16" spans="2:11" x14ac:dyDescent="0.3">
      <c r="B16" s="255" t="s">
        <v>734</v>
      </c>
      <c r="C16" s="243"/>
      <c r="D16" s="243"/>
      <c r="E16" s="256" t="s">
        <v>726</v>
      </c>
      <c r="F16" s="257">
        <f>SUM(F14:F15)</f>
        <v>1552.4626462813335</v>
      </c>
      <c r="G16" s="257">
        <f>SUM(G14:G15)</f>
        <v>7762.313231406667</v>
      </c>
      <c r="H16" s="555">
        <f>+F16/9</f>
        <v>172.49584958681484</v>
      </c>
    </row>
    <row r="17" spans="1:11" x14ac:dyDescent="0.3">
      <c r="B17" s="254"/>
      <c r="E17" s="250"/>
      <c r="F17" s="253"/>
      <c r="G17" s="252"/>
    </row>
    <row r="18" spans="1:11" x14ac:dyDescent="0.3">
      <c r="A18" s="243"/>
      <c r="B18" s="255" t="s">
        <v>735</v>
      </c>
      <c r="C18" s="243"/>
      <c r="D18" s="243"/>
      <c r="E18" s="1262" t="s">
        <v>614</v>
      </c>
      <c r="F18" s="257">
        <f>+F16</f>
        <v>1552.4626462813335</v>
      </c>
      <c r="G18" s="257">
        <f>+G16</f>
        <v>7762.313231406667</v>
      </c>
      <c r="H18" s="586">
        <f>+SUM(G5:G7)/G18</f>
        <v>0.21581196581196582</v>
      </c>
      <c r="I18" s="555"/>
    </row>
    <row r="19" spans="1:11" x14ac:dyDescent="0.3">
      <c r="B19" s="258"/>
      <c r="C19" s="259"/>
      <c r="D19" s="259"/>
      <c r="E19" s="260"/>
      <c r="F19" s="242"/>
      <c r="G19" s="261"/>
    </row>
    <row r="20" spans="1:11" x14ac:dyDescent="0.3">
      <c r="B20" s="247"/>
      <c r="C20" s="247"/>
      <c r="D20" s="247"/>
      <c r="E20" s="248"/>
      <c r="F20" s="262"/>
    </row>
    <row r="21" spans="1:11" x14ac:dyDescent="0.3">
      <c r="B21" s="277" t="s">
        <v>736</v>
      </c>
      <c r="C21" s="278"/>
      <c r="D21" s="278"/>
      <c r="E21" s="279"/>
      <c r="F21" s="280" t="s">
        <v>723</v>
      </c>
      <c r="G21" s="281" t="s">
        <v>737</v>
      </c>
      <c r="H21" s="281" t="s">
        <v>724</v>
      </c>
    </row>
    <row r="22" spans="1:11" x14ac:dyDescent="0.3">
      <c r="B22" s="241" t="s">
        <v>725</v>
      </c>
      <c r="E22" s="250" t="s">
        <v>726</v>
      </c>
      <c r="F22" s="251">
        <v>161.43842333124977</v>
      </c>
      <c r="G22" s="245">
        <f>+F22*9</f>
        <v>1452.945809981248</v>
      </c>
      <c r="H22" s="251">
        <f>+G22*1</f>
        <v>1452.945809981248</v>
      </c>
      <c r="I22" s="434"/>
      <c r="K22" s="245"/>
    </row>
    <row r="23" spans="1:11" x14ac:dyDescent="0.3">
      <c r="B23" s="254" t="s">
        <v>738</v>
      </c>
      <c r="E23" s="250" t="s">
        <v>726</v>
      </c>
      <c r="F23" s="253">
        <v>101.72832155119849</v>
      </c>
      <c r="G23" s="245">
        <f t="shared" ref="G23:G28" si="1">+F23*9</f>
        <v>915.55489396078644</v>
      </c>
      <c r="H23" s="253">
        <f>+G23*1</f>
        <v>915.55489396078644</v>
      </c>
      <c r="I23" s="434"/>
    </row>
    <row r="24" spans="1:11" x14ac:dyDescent="0.3">
      <c r="B24" s="241" t="s">
        <v>739</v>
      </c>
      <c r="E24" s="250" t="s">
        <v>726</v>
      </c>
      <c r="F24" s="253">
        <v>63.027329656720795</v>
      </c>
      <c r="G24" s="245">
        <f t="shared" si="1"/>
        <v>567.24596691048714</v>
      </c>
      <c r="H24" s="253">
        <f t="shared" ref="H24:H30" si="2">+G24*1</f>
        <v>567.24596691048714</v>
      </c>
      <c r="I24" s="434"/>
    </row>
    <row r="25" spans="1:11" x14ac:dyDescent="0.3">
      <c r="B25" s="241" t="s">
        <v>729</v>
      </c>
      <c r="E25" s="250" t="s">
        <v>726</v>
      </c>
      <c r="F25" s="253">
        <v>63.027329656720795</v>
      </c>
      <c r="G25" s="245">
        <f t="shared" si="1"/>
        <v>567.24596691048714</v>
      </c>
      <c r="H25" s="253">
        <f t="shared" si="2"/>
        <v>567.24596691048714</v>
      </c>
    </row>
    <row r="26" spans="1:11" x14ac:dyDescent="0.3">
      <c r="B26" s="241" t="s">
        <v>731</v>
      </c>
      <c r="E26" s="250" t="s">
        <v>726</v>
      </c>
      <c r="F26" s="253">
        <v>98.411093674528956</v>
      </c>
      <c r="G26" s="245">
        <f t="shared" si="1"/>
        <v>885.69984307076061</v>
      </c>
      <c r="H26" s="253">
        <f t="shared" si="2"/>
        <v>885.69984307076061</v>
      </c>
    </row>
    <row r="27" spans="1:11" x14ac:dyDescent="0.3">
      <c r="B27" s="241" t="s">
        <v>740</v>
      </c>
      <c r="E27" s="250" t="s">
        <v>726</v>
      </c>
      <c r="F27" s="253">
        <v>87.353667418963923</v>
      </c>
      <c r="G27" s="245">
        <f t="shared" si="1"/>
        <v>786.18300677067532</v>
      </c>
      <c r="H27" s="253">
        <f t="shared" si="2"/>
        <v>786.18300677067532</v>
      </c>
    </row>
    <row r="28" spans="1:11" x14ac:dyDescent="0.3">
      <c r="B28" s="241" t="s">
        <v>732</v>
      </c>
      <c r="E28" s="250" t="s">
        <v>726</v>
      </c>
      <c r="F28" s="253">
        <v>159.22693808013676</v>
      </c>
      <c r="G28" s="245">
        <f t="shared" si="1"/>
        <v>1433.0424427212308</v>
      </c>
      <c r="H28" s="253">
        <f t="shared" si="2"/>
        <v>1433.0424427212308</v>
      </c>
    </row>
    <row r="29" spans="1:11" x14ac:dyDescent="0.3">
      <c r="B29" s="241"/>
      <c r="E29" s="250"/>
      <c r="F29" s="253"/>
      <c r="G29" s="241"/>
      <c r="H29" s="253"/>
    </row>
    <row r="30" spans="1:11" x14ac:dyDescent="0.3">
      <c r="B30" s="254" t="s">
        <v>733</v>
      </c>
      <c r="E30" s="250" t="s">
        <v>726</v>
      </c>
      <c r="F30" s="253">
        <f>+SUM(F22:F28)</f>
        <v>734.21310336951944</v>
      </c>
      <c r="G30" s="263">
        <f>SUM(G22:G29)</f>
        <v>6607.917930325676</v>
      </c>
      <c r="H30" s="253">
        <f t="shared" si="2"/>
        <v>6607.917930325676</v>
      </c>
    </row>
    <row r="31" spans="1:11" x14ac:dyDescent="0.3">
      <c r="B31" s="254" t="s">
        <v>1563</v>
      </c>
      <c r="E31" s="250" t="s">
        <v>726</v>
      </c>
      <c r="F31" s="253">
        <f>+F30*0.3</f>
        <v>220.26393101085583</v>
      </c>
      <c r="G31" s="253">
        <f>+G30*0.3</f>
        <v>1982.3753790977028</v>
      </c>
      <c r="H31" s="253">
        <f>+H30*0.3</f>
        <v>1982.3753790977028</v>
      </c>
    </row>
    <row r="32" spans="1:11" x14ac:dyDescent="0.3">
      <c r="B32" s="255" t="s">
        <v>734</v>
      </c>
      <c r="C32" s="243"/>
      <c r="D32" s="243"/>
      <c r="E32" s="256" t="s">
        <v>726</v>
      </c>
      <c r="F32" s="253">
        <v>786</v>
      </c>
      <c r="G32" s="263">
        <f>SUM(G30:G31)</f>
        <v>8590.2933094233795</v>
      </c>
      <c r="H32" s="253">
        <f>SUM(H30:H31)</f>
        <v>8590.2933094233795</v>
      </c>
    </row>
    <row r="33" spans="1:13" x14ac:dyDescent="0.3">
      <c r="B33" s="255"/>
      <c r="C33" s="243"/>
      <c r="D33" s="243"/>
      <c r="E33" s="256"/>
      <c r="F33" s="253"/>
      <c r="G33" s="241"/>
      <c r="H33" s="253"/>
    </row>
    <row r="34" spans="1:13" x14ac:dyDescent="0.3">
      <c r="A34" s="243"/>
      <c r="B34" s="255" t="s">
        <v>741</v>
      </c>
      <c r="C34" s="243"/>
      <c r="D34" s="243"/>
      <c r="E34" s="1262" t="s">
        <v>614</v>
      </c>
      <c r="F34" s="257">
        <f>+F32</f>
        <v>786</v>
      </c>
      <c r="G34" s="257">
        <f>+G32</f>
        <v>8590.2933094233795</v>
      </c>
      <c r="H34" s="257">
        <f>+H32</f>
        <v>8590.2933094233795</v>
      </c>
      <c r="I34" s="556"/>
    </row>
    <row r="35" spans="1:13" x14ac:dyDescent="0.3">
      <c r="B35" s="258"/>
      <c r="C35" s="259"/>
      <c r="D35" s="259"/>
      <c r="E35" s="260"/>
      <c r="F35" s="242"/>
      <c r="G35" s="258"/>
      <c r="H35" s="261"/>
    </row>
    <row r="36" spans="1:13" x14ac:dyDescent="0.3">
      <c r="E36" s="244"/>
      <c r="F36" s="245"/>
    </row>
    <row r="37" spans="1:13" x14ac:dyDescent="0.3">
      <c r="B37" s="1447" t="s">
        <v>742</v>
      </c>
      <c r="C37" s="1448"/>
      <c r="D37" s="1448"/>
      <c r="E37" s="1449"/>
      <c r="F37" s="621" t="s">
        <v>743</v>
      </c>
      <c r="G37" s="249" t="s">
        <v>724</v>
      </c>
      <c r="H37" s="249" t="s">
        <v>744</v>
      </c>
      <c r="I37" s="249" t="s">
        <v>745</v>
      </c>
    </row>
    <row r="38" spans="1:13" x14ac:dyDescent="0.3">
      <c r="B38" s="1450"/>
      <c r="C38" s="1451"/>
      <c r="D38" s="1451"/>
      <c r="E38" s="1452"/>
      <c r="F38" s="620">
        <v>1672364.1731019723</v>
      </c>
      <c r="G38" s="218">
        <f>+F38*12</f>
        <v>20068370.077223666</v>
      </c>
      <c r="H38" s="282">
        <f>+G38/G3</f>
        <v>22101.972573732823</v>
      </c>
      <c r="I38" s="1214">
        <f>+SUM(H22:H24)*2/(H38+H34*2)</f>
        <v>0.1494681981619507</v>
      </c>
      <c r="K38" s="245"/>
    </row>
    <row r="39" spans="1:13" x14ac:dyDescent="0.3">
      <c r="B39" s="1263"/>
      <c r="C39" s="1263"/>
      <c r="D39" s="1453"/>
      <c r="E39" s="1453"/>
      <c r="F39" s="1453"/>
      <c r="G39" s="1453"/>
      <c r="H39" s="1453"/>
      <c r="M39" s="1280"/>
    </row>
    <row r="40" spans="1:13" x14ac:dyDescent="0.3">
      <c r="F40" s="373"/>
    </row>
  </sheetData>
  <mergeCells count="3">
    <mergeCell ref="B1:G1"/>
    <mergeCell ref="B37:E38"/>
    <mergeCell ref="D39:H39"/>
  </mergeCells>
  <pageMargins left="0.7" right="0.7" top="0.75" bottom="0.75" header="0.3" footer="0.3"/>
  <pageSetup orientation="portrait" r:id="rId1"/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99414-C80A-466F-85BB-8AB43B2DA2B6}">
  <sheetPr codeName="Hoja52">
    <tabColor theme="3" tint="0.59999389629810485"/>
  </sheetPr>
  <dimension ref="A1:H21"/>
  <sheetViews>
    <sheetView zoomScale="85" zoomScaleNormal="85" workbookViewId="0">
      <selection activeCell="H2" sqref="H2"/>
    </sheetView>
  </sheetViews>
  <sheetFormatPr baseColWidth="10" defaultColWidth="11.44140625" defaultRowHeight="13.2" x14ac:dyDescent="0.25"/>
  <cols>
    <col min="1" max="1" width="23.44140625" customWidth="1"/>
  </cols>
  <sheetData>
    <row r="1" spans="1:8" ht="13.8" thickBot="1" x14ac:dyDescent="0.3">
      <c r="A1" s="412" t="s">
        <v>683</v>
      </c>
      <c r="B1" s="412" t="s">
        <v>1511</v>
      </c>
      <c r="C1" s="412" t="s">
        <v>1512</v>
      </c>
      <c r="D1" s="412" t="s">
        <v>1513</v>
      </c>
      <c r="H1" s="469" t="s">
        <v>746</v>
      </c>
    </row>
    <row r="2" spans="1:8" ht="13.8" thickBot="1" x14ac:dyDescent="0.3">
      <c r="A2" s="468" t="s">
        <v>762</v>
      </c>
      <c r="B2" s="1215" cm="1">
        <f t="array" ref="B2">+HLOOKUP(A2,+'RESUMEN 70 MW_220kV BESS'!$C$59:$V$109,44,FALSE)*$H$2</f>
        <v>151216.09903994203</v>
      </c>
      <c r="C2" s="1215">
        <f>+HLOOKUP(A2,'RESUMEN 120 MW_220kV BESS'!$C$59:$V$109,44,FALSE)*$H$2</f>
        <v>237842.66785226628</v>
      </c>
      <c r="D2" s="1215">
        <f>+HLOOKUP(A2,'RESUMEN 150 MW_220kV BESS'!$C$59:$V$109,44,FALSE)*$H$2</f>
        <v>290417.67312300479</v>
      </c>
      <c r="H2" s="304">
        <v>3.0000000000000001E-3</v>
      </c>
    </row>
    <row r="3" spans="1:8" ht="13.8" thickBot="1" x14ac:dyDescent="0.3">
      <c r="A3" s="468" t="s">
        <v>764</v>
      </c>
      <c r="B3" s="1215" cm="1">
        <f t="array" ref="B3">+HLOOKUP(A3,+'RESUMEN 70 MW_220kV BESS'!$C$59:$V$109,44,FALSE)*$H$2</f>
        <v>151944.88172845982</v>
      </c>
      <c r="C3" s="1215">
        <f>+HLOOKUP(A3,'RESUMEN 120 MW_220kV BESS'!$C$59:$V$109,44,FALSE)*$H$2</f>
        <v>238776.4479050863</v>
      </c>
      <c r="D3" s="1215">
        <f>+HLOOKUP(A3,'RESUMEN 150 MW_220kV BESS'!$C$59:$V$109,44,FALSE)*$H$2</f>
        <v>291508.13661503186</v>
      </c>
    </row>
    <row r="4" spans="1:8" ht="13.8" thickBot="1" x14ac:dyDescent="0.3">
      <c r="A4" s="468" t="s">
        <v>763</v>
      </c>
      <c r="B4" s="1215" cm="1">
        <f t="array" ref="B4">+HLOOKUP(A4,+'RESUMEN 70 MW_220kV BESS'!$C$59:$V$109,44,FALSE)*$H$2</f>
        <v>152309.99200069928</v>
      </c>
      <c r="C4" s="1215">
        <f>+HLOOKUP(A4,'RESUMEN 120 MW_220kV BESS'!$C$59:$V$109,44,FALSE)*$H$2</f>
        <v>239015.17633545422</v>
      </c>
      <c r="D4" s="1215">
        <f>+HLOOKUP(A4,'RESUMEN 150 MW_220kV BESS'!$C$59:$V$109,44,FALSE)*$H$2</f>
        <v>291753.69666923658</v>
      </c>
    </row>
    <row r="5" spans="1:8" ht="15.6" customHeight="1" thickBot="1" x14ac:dyDescent="0.3">
      <c r="A5" s="468" t="s">
        <v>309</v>
      </c>
      <c r="B5" s="1215" cm="1">
        <f t="array" ref="B5">+HLOOKUP(A5,+'RESUMEN 70 MW_220kV BESS'!$C$59:$V$109,44,FALSE)*$H$2</f>
        <v>152599.88908457351</v>
      </c>
      <c r="C5" s="1215">
        <f>+HLOOKUP(A5,'RESUMEN 120 MW_220kV BESS'!$C$59:$V$109,44,FALSE)*$H$2</f>
        <v>239357.30618210565</v>
      </c>
      <c r="D5" s="1215">
        <f>+HLOOKUP(A5,'RESUMEN 150 MW_220kV BESS'!$C$59:$V$109,44,FALSE)*$H$2</f>
        <v>292191.50506592251</v>
      </c>
    </row>
    <row r="6" spans="1:8" ht="13.8" thickBot="1" x14ac:dyDescent="0.3">
      <c r="A6" s="468" t="s">
        <v>310</v>
      </c>
      <c r="B6" s="1215" cm="1">
        <f t="array" ref="B6">+HLOOKUP(A6,+'RESUMEN 70 MW_220kV BESS'!$C$59:$V$109,44,FALSE)*$H$2</f>
        <v>154625.41492225541</v>
      </c>
      <c r="C6" s="1215">
        <f>+HLOOKUP(A6,'RESUMEN 120 MW_220kV BESS'!$C$59:$V$109,44,FALSE)*$H$2</f>
        <v>241690.73106111816</v>
      </c>
      <c r="D6" s="1215">
        <f>+HLOOKUP(A6,'RESUMEN 150 MW_220kV BESS'!$C$59:$V$109,44,FALSE)*$H$2</f>
        <v>294902.95293797151</v>
      </c>
    </row>
    <row r="7" spans="1:8" ht="13.8" thickBot="1" x14ac:dyDescent="0.3">
      <c r="A7" s="468" t="s">
        <v>311</v>
      </c>
      <c r="B7" s="1215" cm="1">
        <f t="array" ref="B7">+HLOOKUP(A7,+'RESUMEN 70 MW_220kV BESS'!$C$59:$V$109,44,FALSE)*$H$2</f>
        <v>154630.8938055677</v>
      </c>
      <c r="C7" s="1215">
        <f>+HLOOKUP(A7,'RESUMEN 120 MW_220kV BESS'!$C$59:$V$109,44,FALSE)*$H$2</f>
        <v>241697.27868937259</v>
      </c>
      <c r="D7" s="1215">
        <f>+HLOOKUP(A7,'RESUMEN 150 MW_220kV BESS'!$C$59:$V$109,44,FALSE)*$H$2</f>
        <v>294910.95855975302</v>
      </c>
    </row>
    <row r="8" spans="1:8" ht="13.8" thickBot="1" x14ac:dyDescent="0.3">
      <c r="A8" s="468" t="s">
        <v>765</v>
      </c>
      <c r="B8" s="1215" cm="1">
        <f t="array" ref="B8">+HLOOKUP(A8,+'RESUMEN 70 MW_220kV BESS'!$C$59:$V$109,44,FALSE)*$H$2</f>
        <v>154313.8909106564</v>
      </c>
      <c r="C8" s="1215">
        <f>+HLOOKUP(A8,'RESUMEN 120 MW_220kV BESS'!$C$59:$V$109,44,FALSE)*$H$2</f>
        <v>241563.9393086191</v>
      </c>
      <c r="D8" s="1215">
        <f>+HLOOKUP(A8,'RESUMEN 150 MW_220kV BESS'!$C$59:$V$109,44,FALSE)*$H$2</f>
        <v>294736.68953196675</v>
      </c>
    </row>
    <row r="9" spans="1:8" ht="13.8" thickBot="1" x14ac:dyDescent="0.3">
      <c r="A9" s="468" t="s">
        <v>312</v>
      </c>
      <c r="B9" s="1215" cm="1">
        <f t="array" ref="B9">+HLOOKUP(A9,+'RESUMEN 70 MW_220kV BESS'!$C$59:$V$109,44,FALSE)*$H$2</f>
        <v>154973.57517310139</v>
      </c>
      <c r="C9" s="1215">
        <f>+HLOOKUP(A9,'RESUMEN 120 MW_220kV BESS'!$C$59:$V$109,44,FALSE)*$H$2</f>
        <v>242074.22319761003</v>
      </c>
      <c r="D9" s="1215">
        <f>+HLOOKUP(A9,'RESUMEN 150 MW_220kV BESS'!$C$59:$V$109,44,FALSE)*$H$2</f>
        <v>295347.76466993405</v>
      </c>
    </row>
    <row r="10" spans="1:8" ht="13.8" thickBot="1" x14ac:dyDescent="0.3">
      <c r="A10" s="468" t="s">
        <v>313</v>
      </c>
      <c r="B10" s="1215" cm="1">
        <f t="array" ref="B10">+HLOOKUP(A10,+'RESUMEN 70 MW_220kV BESS'!$C$59:$V$109,44,FALSE)*$H$2</f>
        <v>153068.96834749187</v>
      </c>
      <c r="C10" s="1215">
        <f>+HLOOKUP(A10,'RESUMEN 120 MW_220kV BESS'!$C$59:$V$109,44,FALSE)*$H$2</f>
        <v>239882.39532586993</v>
      </c>
      <c r="D10" s="1215">
        <f>+HLOOKUP(A10,'RESUMEN 150 MW_220kV BESS'!$C$59:$V$109,44,FALSE)*$H$2</f>
        <v>292961.29898978316</v>
      </c>
    </row>
    <row r="11" spans="1:8" ht="13.8" thickBot="1" x14ac:dyDescent="0.3">
      <c r="A11" s="468" t="s">
        <v>314</v>
      </c>
      <c r="B11" s="1215" cm="1">
        <f t="array" ref="B11">+HLOOKUP(A11,+'RESUMEN 70 MW_220kV BESS'!$C$59:$V$109,44,FALSE)*$H$2</f>
        <v>153033.36039066408</v>
      </c>
      <c r="C11" s="1215">
        <f>+HLOOKUP(A11,'RESUMEN 120 MW_220kV BESS'!$C$59:$V$109,44,FALSE)*$H$2</f>
        <v>239838.3247498663</v>
      </c>
      <c r="D11" s="1215">
        <f>+HLOOKUP(A11,'RESUMEN 150 MW_220kV BESS'!$C$59:$V$109,44,FALSE)*$H$2</f>
        <v>292915.52724412933</v>
      </c>
    </row>
    <row r="12" spans="1:8" ht="13.8" thickBot="1" x14ac:dyDescent="0.3">
      <c r="A12" s="468" t="s">
        <v>315</v>
      </c>
      <c r="B12" s="1215" cm="1">
        <f t="array" ref="B12">+HLOOKUP(A12,+'RESUMEN 70 MW_220kV BESS'!$C$59:$V$109,44,FALSE)*$H$2</f>
        <v>152499.18597996293</v>
      </c>
      <c r="C12" s="1215">
        <f>+HLOOKUP(A12,'RESUMEN 120 MW_220kV BESS'!$C$59:$V$109,44,FALSE)*$H$2</f>
        <v>239295.33329406954</v>
      </c>
      <c r="D12" s="1215">
        <f>+HLOOKUP(A12,'RESUMEN 150 MW_220kV BESS'!$C$59:$V$109,44,FALSE)*$H$2</f>
        <v>292242.55968761147</v>
      </c>
    </row>
    <row r="13" spans="1:8" ht="13.8" thickBot="1" x14ac:dyDescent="0.3">
      <c r="A13" s="468" t="s">
        <v>766</v>
      </c>
      <c r="B13" s="1215" cm="1">
        <f t="array" ref="B13">+HLOOKUP(A13,+'RESUMEN 70 MW_220kV BESS'!$C$59:$V$109,44,FALSE)*$H$2</f>
        <v>152465.74348962854</v>
      </c>
      <c r="C13" s="1215">
        <f>+HLOOKUP(A13,'RESUMEN 120 MW_220kV BESS'!$C$59:$V$109,44,FALSE)*$H$2</f>
        <v>239262.83720417754</v>
      </c>
      <c r="D13" s="1215">
        <f>+HLOOKUP(A13,'RESUMEN 150 MW_220kV BESS'!$C$59:$V$109,44,FALSE)*$H$2</f>
        <v>292130.29998385807</v>
      </c>
    </row>
    <row r="14" spans="1:8" ht="13.8" thickBot="1" x14ac:dyDescent="0.3">
      <c r="A14" s="468" t="s">
        <v>767</v>
      </c>
      <c r="B14" s="1215" cm="1">
        <f t="array" ref="B14">+HLOOKUP(A14,+'RESUMEN 70 MW_220kV BESS'!$C$59:$V$109,44,FALSE)*$H$2</f>
        <v>151602.22203945916</v>
      </c>
      <c r="C14" s="1215">
        <f>+HLOOKUP(A14,'RESUMEN 120 MW_220kV BESS'!$C$59:$V$109,44,FALSE)*$H$2</f>
        <v>238429.07475843313</v>
      </c>
      <c r="D14" s="1215">
        <f>+HLOOKUP(A14,'RESUMEN 150 MW_220kV BESS'!$C$59:$V$109,44,FALSE)*$H$2</f>
        <v>291033.39926296298</v>
      </c>
    </row>
    <row r="15" spans="1:8" ht="13.8" thickBot="1" x14ac:dyDescent="0.3">
      <c r="A15" s="468" t="s">
        <v>768</v>
      </c>
      <c r="B15" s="1215" cm="1">
        <f t="array" ref="B15">+HLOOKUP(A15,+'RESUMEN 70 MW_220kV BESS'!$C$59:$V$109,44,FALSE)*$H$2</f>
        <v>151637.64384579851</v>
      </c>
      <c r="C15" s="1215">
        <f>+HLOOKUP(A15,'RESUMEN 120 MW_220kV BESS'!$C$59:$V$109,44,FALSE)*$H$2</f>
        <v>238238.79245338801</v>
      </c>
      <c r="D15" s="1215">
        <f>+HLOOKUP(A15,'RESUMEN 150 MW_220kV BESS'!$C$59:$V$109,44,FALSE)*$H$2</f>
        <v>290849.19533721451</v>
      </c>
    </row>
    <row r="16" spans="1:8" ht="13.8" thickBot="1" x14ac:dyDescent="0.3">
      <c r="A16" s="468" t="s">
        <v>769</v>
      </c>
      <c r="B16" s="1215" cm="1">
        <f t="array" ref="B16">+HLOOKUP(A16,+'RESUMEN 70 MW_220kV BESS'!$C$59:$V$109,44,FALSE)*$H$2</f>
        <v>153888.07913485894</v>
      </c>
      <c r="C16" s="1215">
        <f>+HLOOKUP(A16,'RESUMEN 120 MW_220kV BESS'!$C$59:$V$109,44,FALSE)*$H$2</f>
        <v>240972.88238280377</v>
      </c>
      <c r="D16" s="1215">
        <f>+HLOOKUP(A16,'RESUMEN 150 MW_220kV BESS'!$C$59:$V$109,44,FALSE)*$H$2</f>
        <v>294039.3955700823</v>
      </c>
    </row>
    <row r="17" spans="1:4" ht="13.8" thickBot="1" x14ac:dyDescent="0.3">
      <c r="A17" s="468" t="s">
        <v>770</v>
      </c>
      <c r="B17" s="1215" cm="1">
        <f t="array" ref="B17">+HLOOKUP(A17,+'RESUMEN 70 MW_220kV BESS'!$C$59:$V$109,44,FALSE)*$H$2</f>
        <v>149843.57994161765</v>
      </c>
      <c r="C17" s="1215">
        <f>+HLOOKUP(A17,'RESUMEN 120 MW_220kV BESS'!$C$59:$V$109,44,FALSE)*$H$2</f>
        <v>236437.86661580007</v>
      </c>
      <c r="D17" s="1215">
        <f>+HLOOKUP(A17,'RESUMEN 150 MW_220kV BESS'!$C$59:$V$109,44,FALSE)*$H$2</f>
        <v>288874.99638858699</v>
      </c>
    </row>
    <row r="18" spans="1:4" ht="13.8" thickBot="1" x14ac:dyDescent="0.3">
      <c r="A18" s="468" t="s">
        <v>771</v>
      </c>
      <c r="B18" s="1215" cm="1">
        <f t="array" ref="B18">+HLOOKUP(A18,+'RESUMEN 70 MW_220kV BESS'!$C$59:$V$109,44,FALSE)*$H$2</f>
        <v>151807.00441440946</v>
      </c>
      <c r="C18" s="1215">
        <f>+HLOOKUP(A18,'RESUMEN 120 MW_220kV BESS'!$C$59:$V$109,44,FALSE)*$H$2</f>
        <v>238400.93429478956</v>
      </c>
      <c r="D18" s="1215">
        <f>+HLOOKUP(A18,'RESUMEN 150 MW_220kV BESS'!$C$59:$V$109,44,FALSE)*$H$2</f>
        <v>291058.08185029373</v>
      </c>
    </row>
    <row r="19" spans="1:4" ht="13.8" thickBot="1" x14ac:dyDescent="0.3">
      <c r="A19" s="468" t="s">
        <v>772</v>
      </c>
      <c r="B19" s="1215" cm="1">
        <f t="array" ref="B19">+HLOOKUP(A19,+'RESUMEN 70 MW_220kV BESS'!$C$59:$V$109,44,FALSE)*$H$2</f>
        <v>150787.42052350834</v>
      </c>
      <c r="C19" s="1215">
        <f>+HLOOKUP(A19,'RESUMEN 120 MW_220kV BESS'!$C$59:$V$109,44,FALSE)*$H$2</f>
        <v>237486.72799828171</v>
      </c>
      <c r="D19" s="1215">
        <f>+HLOOKUP(A19,'RESUMEN 150 MW_220kV BESS'!$C$59:$V$109,44,FALSE)*$H$2</f>
        <v>290168.80511996266</v>
      </c>
    </row>
    <row r="20" spans="1:4" ht="13.8" thickBot="1" x14ac:dyDescent="0.3">
      <c r="A20" s="468" t="s">
        <v>773</v>
      </c>
      <c r="B20" s="1215" cm="1">
        <f t="array" ref="B20">+HLOOKUP(A20,+'RESUMEN 70 MW_220kV BESS'!$C$59:$V$109,44,FALSE)*$H$2</f>
        <v>151749.59806935652</v>
      </c>
      <c r="C20" s="1215">
        <f>+HLOOKUP(A20,'RESUMEN 120 MW_220kV BESS'!$C$59:$V$109,44,FALSE)*$H$2</f>
        <v>238459.60186173092</v>
      </c>
      <c r="D20" s="1215">
        <f>+HLOOKUP(A20,'RESUMEN 150 MW_220kV BESS'!$C$59:$V$109,44,FALSE)*$H$2</f>
        <v>291074.87822577899</v>
      </c>
    </row>
    <row r="21" spans="1:4" ht="13.8" thickBot="1" x14ac:dyDescent="0.3">
      <c r="A21" s="468" t="s">
        <v>774</v>
      </c>
      <c r="B21" s="1215" cm="1">
        <f t="array" ref="B21">+HLOOKUP(A21,+'RESUMEN 70 MW_220kV BESS'!$C$59:$V$109,44,FALSE)*$H$2</f>
        <v>151425.49622131852</v>
      </c>
      <c r="C21" s="1215">
        <f>+HLOOKUP(A21,'RESUMEN 120 MW_220kV BESS'!$C$59:$V$109,44,FALSE)*$H$2</f>
        <v>238181.10533477919</v>
      </c>
      <c r="D21" s="1215">
        <f>+HLOOKUP(A21,'RESUMEN 150 MW_220kV BESS'!$C$59:$V$109,44,FALSE)*$H$2</f>
        <v>290731.62040348648</v>
      </c>
    </row>
  </sheetData>
  <pageMargins left="0.7" right="0.7" top="0.75" bottom="0.75" header="0.3" footer="0.3"/>
  <pageSetup paperSize="9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Hoja110">
    <tabColor theme="3" tint="0.59999389629810485"/>
  </sheetPr>
  <dimension ref="A2:F31"/>
  <sheetViews>
    <sheetView zoomScale="85" zoomScaleNormal="85" workbookViewId="0">
      <selection activeCell="B20" sqref="B20"/>
    </sheetView>
  </sheetViews>
  <sheetFormatPr baseColWidth="10" defaultColWidth="11.44140625" defaultRowHeight="14.4" x14ac:dyDescent="0.3"/>
  <cols>
    <col min="1" max="1" width="13" style="217" customWidth="1"/>
    <col min="2" max="2" width="23.6640625" style="217" customWidth="1"/>
    <col min="3" max="3" width="10" style="217" customWidth="1"/>
    <col min="4" max="4" width="14.109375" style="217" customWidth="1"/>
    <col min="5" max="5" width="21.5546875" style="217" customWidth="1"/>
    <col min="6" max="7" width="17.109375" style="217" customWidth="1"/>
    <col min="8" max="16384" width="11.44140625" style="217"/>
  </cols>
  <sheetData>
    <row r="2" spans="1:6" ht="36" customHeight="1" x14ac:dyDescent="0.3">
      <c r="A2" s="283" t="s">
        <v>749</v>
      </c>
      <c r="B2" s="283" t="s">
        <v>750</v>
      </c>
      <c r="C2" s="283" t="s">
        <v>751</v>
      </c>
      <c r="D2" s="283" t="s">
        <v>752</v>
      </c>
      <c r="E2" s="283" t="s">
        <v>753</v>
      </c>
      <c r="F2" s="283" t="s">
        <v>754</v>
      </c>
    </row>
    <row r="3" spans="1:6" x14ac:dyDescent="0.3">
      <c r="A3" s="273">
        <v>70</v>
      </c>
      <c r="B3" s="273">
        <v>56.2</v>
      </c>
      <c r="C3" s="273">
        <f>8760-$E$20</f>
        <v>8232</v>
      </c>
      <c r="D3" s="273">
        <f>+C3*B3/1000</f>
        <v>462.63840000000005</v>
      </c>
      <c r="E3" s="273">
        <v>60</v>
      </c>
      <c r="F3" s="1281">
        <f>+E3*D3</f>
        <v>27758.304000000004</v>
      </c>
    </row>
    <row r="4" spans="1:6" x14ac:dyDescent="0.3">
      <c r="A4" s="273">
        <v>120</v>
      </c>
      <c r="B4" s="273">
        <v>81.599999999999994</v>
      </c>
      <c r="C4" s="273">
        <f t="shared" ref="C4:C5" si="0">8760-$E$20</f>
        <v>8232</v>
      </c>
      <c r="D4" s="273">
        <f t="shared" ref="D4:D5" si="1">+C4*B4/1000</f>
        <v>671.73119999999994</v>
      </c>
      <c r="E4" s="273">
        <v>60</v>
      </c>
      <c r="F4" s="1281">
        <f t="shared" ref="F4:F5" si="2">+E4*D4</f>
        <v>40303.871999999996</v>
      </c>
    </row>
    <row r="5" spans="1:6" x14ac:dyDescent="0.3">
      <c r="A5" s="273">
        <v>150</v>
      </c>
      <c r="B5" s="273">
        <v>96.1</v>
      </c>
      <c r="C5" s="273">
        <f t="shared" si="0"/>
        <v>8232</v>
      </c>
      <c r="D5" s="273">
        <f t="shared" si="1"/>
        <v>791.09519999999998</v>
      </c>
      <c r="E5" s="273">
        <v>60</v>
      </c>
      <c r="F5" s="1281">
        <f t="shared" si="2"/>
        <v>47465.712</v>
      </c>
    </row>
    <row r="6" spans="1:6" x14ac:dyDescent="0.3">
      <c r="F6" s="244"/>
    </row>
    <row r="7" spans="1:6" x14ac:dyDescent="0.3">
      <c r="F7" s="244"/>
    </row>
    <row r="8" spans="1:6" x14ac:dyDescent="0.3">
      <c r="F8" s="244"/>
    </row>
    <row r="9" spans="1:6" x14ac:dyDescent="0.3">
      <c r="A9" s="283" t="s">
        <v>749</v>
      </c>
      <c r="B9" s="283" t="s">
        <v>755</v>
      </c>
      <c r="C9" s="283" t="s">
        <v>751</v>
      </c>
      <c r="D9" s="283"/>
      <c r="E9" s="283" t="s">
        <v>753</v>
      </c>
      <c r="F9" s="283" t="s">
        <v>756</v>
      </c>
    </row>
    <row r="10" spans="1:6" x14ac:dyDescent="0.3">
      <c r="A10" s="273">
        <v>70</v>
      </c>
      <c r="B10" s="273">
        <v>56.2</v>
      </c>
      <c r="C10" s="273">
        <f t="shared" ref="C10:C12" si="3">8760-$E$20</f>
        <v>8232</v>
      </c>
      <c r="D10" s="273">
        <f>+C10*B10/1000</f>
        <v>462.63840000000005</v>
      </c>
      <c r="E10" s="273">
        <v>60</v>
      </c>
      <c r="F10" s="1281">
        <f>+E10*B10*C10/1000</f>
        <v>27758.304</v>
      </c>
    </row>
    <row r="11" spans="1:6" x14ac:dyDescent="0.3">
      <c r="A11" s="273">
        <v>120</v>
      </c>
      <c r="B11" s="273">
        <v>81.599999999999994</v>
      </c>
      <c r="C11" s="273">
        <f t="shared" si="3"/>
        <v>8232</v>
      </c>
      <c r="D11" s="273">
        <f t="shared" ref="D11:D12" si="4">+C11*B11/1000</f>
        <v>671.73119999999994</v>
      </c>
      <c r="E11" s="273">
        <v>60</v>
      </c>
      <c r="F11" s="1281">
        <f t="shared" ref="F11:F12" si="5">+E11*B11*C11/1000</f>
        <v>40303.872000000003</v>
      </c>
    </row>
    <row r="12" spans="1:6" x14ac:dyDescent="0.3">
      <c r="A12" s="273">
        <v>150</v>
      </c>
      <c r="B12" s="273">
        <v>96.1</v>
      </c>
      <c r="C12" s="273">
        <f t="shared" si="3"/>
        <v>8232</v>
      </c>
      <c r="D12" s="273">
        <f t="shared" si="4"/>
        <v>791.09519999999998</v>
      </c>
      <c r="E12" s="273">
        <v>60</v>
      </c>
      <c r="F12" s="1281">
        <f t="shared" si="5"/>
        <v>47465.712</v>
      </c>
    </row>
    <row r="17" spans="1:6" x14ac:dyDescent="0.3">
      <c r="A17" s="1277"/>
      <c r="B17" s="1345" t="s">
        <v>1518</v>
      </c>
      <c r="C17" s="1190"/>
      <c r="D17" s="1190"/>
      <c r="E17" s="1190"/>
      <c r="F17" s="1190"/>
    </row>
    <row r="18" spans="1:6" x14ac:dyDescent="0.3">
      <c r="B18" s="1190" t="s">
        <v>757</v>
      </c>
      <c r="C18" s="1190"/>
      <c r="D18" s="1190"/>
      <c r="E18" s="1190"/>
      <c r="F18" s="1190"/>
    </row>
    <row r="19" spans="1:6" x14ac:dyDescent="0.3">
      <c r="B19" s="1191" t="s">
        <v>758</v>
      </c>
      <c r="C19" s="1191" t="s">
        <v>759</v>
      </c>
      <c r="D19" s="1191" t="s">
        <v>760</v>
      </c>
      <c r="E19" s="1191" t="s">
        <v>761</v>
      </c>
      <c r="F19" s="1190"/>
    </row>
    <row r="20" spans="1:6" x14ac:dyDescent="0.3">
      <c r="B20" s="1191">
        <v>4</v>
      </c>
      <c r="C20" s="1191">
        <v>22</v>
      </c>
      <c r="D20" s="1191">
        <v>6</v>
      </c>
      <c r="E20" s="1191">
        <f>+B20*C20*D20</f>
        <v>528</v>
      </c>
      <c r="F20" s="1190"/>
    </row>
    <row r="21" spans="1:6" x14ac:dyDescent="0.3">
      <c r="B21" s="1190"/>
      <c r="C21" s="1190"/>
      <c r="D21" s="1190"/>
      <c r="E21" s="1190"/>
      <c r="F21" s="1190"/>
    </row>
    <row r="22" spans="1:6" x14ac:dyDescent="0.3">
      <c r="B22" s="1190"/>
      <c r="C22" s="1190"/>
      <c r="D22" s="1190"/>
      <c r="E22" s="1190"/>
      <c r="F22" s="1190"/>
    </row>
    <row r="23" spans="1:6" x14ac:dyDescent="0.3">
      <c r="B23" s="1191"/>
      <c r="C23" s="1191"/>
      <c r="D23" s="1191"/>
      <c r="E23" s="1191"/>
      <c r="F23" s="1190"/>
    </row>
    <row r="24" spans="1:6" x14ac:dyDescent="0.3">
      <c r="B24" s="1191"/>
      <c r="C24" s="1191"/>
      <c r="D24" s="1191"/>
      <c r="E24" s="1191"/>
      <c r="F24" s="1190"/>
    </row>
    <row r="25" spans="1:6" x14ac:dyDescent="0.3">
      <c r="B25" s="1190"/>
      <c r="C25" s="1190"/>
      <c r="D25" s="1190"/>
      <c r="E25" s="1190"/>
      <c r="F25" s="1190"/>
    </row>
    <row r="26" spans="1:6" x14ac:dyDescent="0.3">
      <c r="B26" s="1190"/>
      <c r="C26" s="1190"/>
      <c r="D26" s="1190"/>
      <c r="E26" s="1192"/>
      <c r="F26" s="1190"/>
    </row>
    <row r="27" spans="1:6" x14ac:dyDescent="0.3">
      <c r="B27" s="1190"/>
      <c r="C27" s="1190"/>
      <c r="D27" s="1190"/>
      <c r="E27" s="1190"/>
      <c r="F27" s="1190"/>
    </row>
    <row r="28" spans="1:6" x14ac:dyDescent="0.3">
      <c r="B28" s="1190"/>
      <c r="C28" s="1190"/>
      <c r="D28" s="1190"/>
      <c r="E28" s="1190"/>
      <c r="F28" s="1190"/>
    </row>
    <row r="29" spans="1:6" x14ac:dyDescent="0.3">
      <c r="B29" s="1190"/>
      <c r="C29" s="1190"/>
      <c r="D29" s="1190"/>
      <c r="E29" s="1190"/>
      <c r="F29" s="1190"/>
    </row>
    <row r="30" spans="1:6" x14ac:dyDescent="0.3">
      <c r="B30" s="1190"/>
      <c r="C30" s="1190"/>
      <c r="D30" s="1190"/>
      <c r="E30" s="1190"/>
      <c r="F30" s="1190"/>
    </row>
    <row r="31" spans="1:6" x14ac:dyDescent="0.3">
      <c r="B31" s="1190"/>
      <c r="C31" s="1190"/>
      <c r="D31" s="1190"/>
      <c r="E31" s="1190"/>
      <c r="F31" s="1190"/>
    </row>
  </sheetData>
  <pageMargins left="0.7" right="0.7" top="0.75" bottom="0.75" header="0.3" footer="0.3"/>
  <pageSetup paperSize="9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Hoja76">
    <tabColor theme="3" tint="0.59999389629810485"/>
    <pageSetUpPr fitToPage="1"/>
  </sheetPr>
  <dimension ref="A1:N56"/>
  <sheetViews>
    <sheetView zoomScale="70" zoomScaleNormal="70" workbookViewId="0">
      <selection activeCell="P36" sqref="P36"/>
    </sheetView>
  </sheetViews>
  <sheetFormatPr baseColWidth="10" defaultColWidth="11.44140625" defaultRowHeight="13.2" x14ac:dyDescent="0.25"/>
  <cols>
    <col min="1" max="1" width="25.88671875" bestFit="1" customWidth="1"/>
    <col min="2" max="2" width="11.44140625" customWidth="1"/>
    <col min="3" max="3" width="14.109375" customWidth="1"/>
    <col min="4" max="4" width="36.88671875" customWidth="1"/>
    <col min="5" max="8" width="11.44140625" customWidth="1"/>
    <col min="9" max="9" width="12.5546875" customWidth="1"/>
    <col min="10" max="10" width="13.109375" customWidth="1"/>
    <col min="11" max="11" width="15.5546875" customWidth="1"/>
    <col min="12" max="12" width="17" customWidth="1"/>
    <col min="13" max="13" width="0" hidden="1" customWidth="1"/>
  </cols>
  <sheetData>
    <row r="1" spans="1:14" ht="31.2" thickBot="1" x14ac:dyDescent="0.3">
      <c r="A1" s="412" t="s">
        <v>683</v>
      </c>
      <c r="B1" s="412" t="s">
        <v>775</v>
      </c>
      <c r="C1" s="412" t="s">
        <v>776</v>
      </c>
      <c r="D1" s="412" t="s">
        <v>777</v>
      </c>
      <c r="E1" s="416" t="s">
        <v>308</v>
      </c>
      <c r="F1" s="416" t="s">
        <v>778</v>
      </c>
      <c r="G1" s="1341" t="s">
        <v>779</v>
      </c>
      <c r="H1" s="1341" t="s">
        <v>780</v>
      </c>
      <c r="I1" s="1342" t="s">
        <v>781</v>
      </c>
      <c r="J1" s="1342" t="s">
        <v>782</v>
      </c>
      <c r="K1" s="416" t="s">
        <v>783</v>
      </c>
      <c r="L1" s="416" t="s">
        <v>784</v>
      </c>
      <c r="N1" s="520" t="s">
        <v>785</v>
      </c>
    </row>
    <row r="2" spans="1:14" ht="13.8" thickBot="1" x14ac:dyDescent="0.3">
      <c r="A2" s="655" t="s">
        <v>762</v>
      </c>
      <c r="B2" s="413" t="s">
        <v>786</v>
      </c>
      <c r="C2" s="413" t="s">
        <v>787</v>
      </c>
      <c r="D2" s="413" t="s">
        <v>788</v>
      </c>
      <c r="E2" s="417" t="s">
        <v>113</v>
      </c>
      <c r="F2" s="413">
        <f>23*25</f>
        <v>575</v>
      </c>
      <c r="G2" s="433">
        <v>7.234644499389435</v>
      </c>
      <c r="H2" s="417">
        <v>429.00000000000006</v>
      </c>
      <c r="I2" s="433">
        <v>0.34784489558652854</v>
      </c>
      <c r="J2" s="433">
        <v>0.34784489558652854</v>
      </c>
      <c r="K2" s="670">
        <f>+M2+L2</f>
        <v>85.5</v>
      </c>
      <c r="L2" s="433">
        <v>0.5</v>
      </c>
      <c r="M2">
        <v>85</v>
      </c>
      <c r="N2" s="475">
        <v>830</v>
      </c>
    </row>
    <row r="3" spans="1:14" ht="13.8" thickBot="1" x14ac:dyDescent="0.3">
      <c r="A3" s="413" t="s">
        <v>764</v>
      </c>
      <c r="B3" s="413" t="s">
        <v>786</v>
      </c>
      <c r="C3" s="413" t="s">
        <v>787</v>
      </c>
      <c r="D3" s="413" t="s">
        <v>788</v>
      </c>
      <c r="E3" s="417" t="s">
        <v>113</v>
      </c>
      <c r="F3" s="413">
        <f t="shared" ref="F3:F21" si="0">23*25</f>
        <v>575</v>
      </c>
      <c r="G3" s="433">
        <v>2.8231364815582198</v>
      </c>
      <c r="H3" s="1343">
        <v>286</v>
      </c>
      <c r="I3" s="433">
        <v>0.34784489558652854</v>
      </c>
      <c r="J3" s="433">
        <v>0.34784489558652854</v>
      </c>
      <c r="K3" s="670">
        <f t="shared" ref="K3:K21" si="1">+M3+L3</f>
        <v>16.5</v>
      </c>
      <c r="L3" s="433">
        <v>0.5</v>
      </c>
      <c r="M3">
        <v>16</v>
      </c>
      <c r="N3" s="475">
        <v>1020</v>
      </c>
    </row>
    <row r="4" spans="1:14" ht="21" thickBot="1" x14ac:dyDescent="0.3">
      <c r="A4" s="414" t="s">
        <v>763</v>
      </c>
      <c r="B4" s="414" t="s">
        <v>786</v>
      </c>
      <c r="C4" s="414" t="s">
        <v>789</v>
      </c>
      <c r="D4" s="414" t="s">
        <v>788</v>
      </c>
      <c r="E4" s="417" t="s">
        <v>111</v>
      </c>
      <c r="F4" s="413">
        <f t="shared" si="0"/>
        <v>575</v>
      </c>
      <c r="G4" s="433">
        <v>6.4515020532757728</v>
      </c>
      <c r="H4" s="1343">
        <v>236.50000000000003</v>
      </c>
      <c r="I4" s="433">
        <v>0.34784489558652854</v>
      </c>
      <c r="J4" s="433">
        <v>0.34784489558652854</v>
      </c>
      <c r="K4" s="670">
        <f t="shared" si="1"/>
        <v>75</v>
      </c>
      <c r="L4" s="433">
        <v>10</v>
      </c>
      <c r="M4">
        <v>65</v>
      </c>
      <c r="N4" s="475">
        <v>570</v>
      </c>
    </row>
    <row r="5" spans="1:14" ht="13.8" thickBot="1" x14ac:dyDescent="0.3">
      <c r="A5" s="655" t="s">
        <v>309</v>
      </c>
      <c r="B5" s="414" t="s">
        <v>790</v>
      </c>
      <c r="C5" s="414" t="s">
        <v>787</v>
      </c>
      <c r="D5" s="414" t="s">
        <v>788</v>
      </c>
      <c r="E5" s="417" t="s">
        <v>113</v>
      </c>
      <c r="F5" s="413">
        <f t="shared" si="0"/>
        <v>575</v>
      </c>
      <c r="G5" s="433">
        <v>6.4515020532757728</v>
      </c>
      <c r="H5" s="1343">
        <v>176</v>
      </c>
      <c r="I5" s="433">
        <v>0.34784489558652854</v>
      </c>
      <c r="J5" s="433">
        <v>0.34784489558652854</v>
      </c>
      <c r="K5" s="670">
        <f t="shared" si="1"/>
        <v>131</v>
      </c>
      <c r="L5" s="433">
        <v>1</v>
      </c>
      <c r="M5">
        <v>130</v>
      </c>
      <c r="N5" s="475">
        <v>950</v>
      </c>
    </row>
    <row r="6" spans="1:14" ht="13.8" thickBot="1" x14ac:dyDescent="0.3">
      <c r="A6" s="414" t="s">
        <v>310</v>
      </c>
      <c r="B6" s="414" t="s">
        <v>786</v>
      </c>
      <c r="C6" s="414" t="s">
        <v>787</v>
      </c>
      <c r="D6" s="414" t="s">
        <v>788</v>
      </c>
      <c r="E6" s="417" t="s">
        <v>113</v>
      </c>
      <c r="F6" s="413">
        <f t="shared" si="0"/>
        <v>575</v>
      </c>
      <c r="G6" s="433">
        <v>10.816455141486623</v>
      </c>
      <c r="H6" s="1344">
        <v>3.3000000000000003</v>
      </c>
      <c r="I6" s="433">
        <v>0.34784489558652854</v>
      </c>
      <c r="J6" s="433">
        <v>0.34784489558652854</v>
      </c>
      <c r="K6" s="670">
        <f t="shared" si="1"/>
        <v>91</v>
      </c>
      <c r="L6" s="433">
        <v>1</v>
      </c>
      <c r="M6">
        <v>90</v>
      </c>
      <c r="N6" s="475">
        <v>1255</v>
      </c>
    </row>
    <row r="7" spans="1:14" ht="13.8" thickBot="1" x14ac:dyDescent="0.3">
      <c r="A7" s="655" t="s">
        <v>311</v>
      </c>
      <c r="B7" s="414" t="s">
        <v>786</v>
      </c>
      <c r="C7" s="414" t="s">
        <v>787</v>
      </c>
      <c r="D7" s="414" t="s">
        <v>788</v>
      </c>
      <c r="E7" s="417" t="s">
        <v>113</v>
      </c>
      <c r="F7" s="413">
        <f t="shared" si="0"/>
        <v>575</v>
      </c>
      <c r="G7" s="433">
        <v>10.816455141486623</v>
      </c>
      <c r="H7" s="1344">
        <v>0.44000000000000006</v>
      </c>
      <c r="I7" s="433">
        <v>0.34784489558652854</v>
      </c>
      <c r="J7" s="433">
        <v>0.34784489558652854</v>
      </c>
      <c r="K7" s="670">
        <f t="shared" si="1"/>
        <v>92.5</v>
      </c>
      <c r="L7" s="433">
        <v>0.5</v>
      </c>
      <c r="M7">
        <v>92</v>
      </c>
      <c r="N7" s="475">
        <v>1265</v>
      </c>
    </row>
    <row r="8" spans="1:14" ht="13.8" thickBot="1" x14ac:dyDescent="0.3">
      <c r="A8" s="414" t="s">
        <v>765</v>
      </c>
      <c r="B8" s="414" t="s">
        <v>786</v>
      </c>
      <c r="C8" s="414" t="s">
        <v>787</v>
      </c>
      <c r="D8" s="414" t="s">
        <v>115</v>
      </c>
      <c r="E8" s="417" t="s">
        <v>115</v>
      </c>
      <c r="F8" s="413">
        <f t="shared" si="0"/>
        <v>575</v>
      </c>
      <c r="G8" s="433">
        <v>14.850700630781864</v>
      </c>
      <c r="H8" s="417">
        <v>1.6500000000000001</v>
      </c>
      <c r="I8" s="433">
        <v>0.34784489558652854</v>
      </c>
      <c r="J8" s="433">
        <v>0.34784489558652854</v>
      </c>
      <c r="K8" s="670">
        <f t="shared" si="1"/>
        <v>65.5</v>
      </c>
      <c r="L8" s="433">
        <v>0.5</v>
      </c>
      <c r="M8">
        <v>65</v>
      </c>
      <c r="N8" s="474">
        <v>128</v>
      </c>
    </row>
    <row r="9" spans="1:14" ht="13.8" thickBot="1" x14ac:dyDescent="0.3">
      <c r="A9" s="655" t="s">
        <v>312</v>
      </c>
      <c r="B9" s="414" t="s">
        <v>786</v>
      </c>
      <c r="C9" s="414" t="s">
        <v>787</v>
      </c>
      <c r="D9" s="414" t="s">
        <v>788</v>
      </c>
      <c r="E9" s="417" t="s">
        <v>113</v>
      </c>
      <c r="F9" s="413">
        <f t="shared" si="0"/>
        <v>575</v>
      </c>
      <c r="G9" s="433">
        <v>7.1998334682947371</v>
      </c>
      <c r="H9" s="417">
        <v>58.300000000000004</v>
      </c>
      <c r="I9" s="433">
        <v>0.9791189653546728</v>
      </c>
      <c r="J9" s="433">
        <v>0.9791189653546728</v>
      </c>
      <c r="K9" s="670">
        <f t="shared" si="1"/>
        <v>160.5</v>
      </c>
      <c r="L9" s="433">
        <v>0.5</v>
      </c>
      <c r="M9">
        <v>160</v>
      </c>
      <c r="N9" s="474">
        <v>2113</v>
      </c>
    </row>
    <row r="10" spans="1:14" ht="13.8" thickBot="1" x14ac:dyDescent="0.3">
      <c r="A10" s="655" t="s">
        <v>313</v>
      </c>
      <c r="B10" s="414" t="s">
        <v>786</v>
      </c>
      <c r="C10" s="414" t="s">
        <v>787</v>
      </c>
      <c r="D10" s="414" t="s">
        <v>788</v>
      </c>
      <c r="E10" s="417" t="s">
        <v>113</v>
      </c>
      <c r="F10" s="413">
        <f t="shared" si="0"/>
        <v>575</v>
      </c>
      <c r="G10" s="433">
        <v>7.1998334682947371</v>
      </c>
      <c r="H10" s="417">
        <v>220.00000000000003</v>
      </c>
      <c r="I10" s="433">
        <v>0.9791189653546728</v>
      </c>
      <c r="J10" s="433">
        <v>0.9791189653546728</v>
      </c>
      <c r="K10" s="670">
        <f t="shared" si="1"/>
        <v>425.5</v>
      </c>
      <c r="L10" s="433">
        <v>0.5</v>
      </c>
      <c r="M10">
        <v>425</v>
      </c>
      <c r="N10" s="474">
        <v>1077</v>
      </c>
    </row>
    <row r="11" spans="1:14" ht="13.8" thickBot="1" x14ac:dyDescent="0.3">
      <c r="A11" s="414" t="s">
        <v>314</v>
      </c>
      <c r="B11" s="414" t="s">
        <v>786</v>
      </c>
      <c r="C11" s="414" t="s">
        <v>787</v>
      </c>
      <c r="D11" s="414" t="s">
        <v>788</v>
      </c>
      <c r="E11" s="417" t="s">
        <v>113</v>
      </c>
      <c r="F11" s="413">
        <f t="shared" si="0"/>
        <v>575</v>
      </c>
      <c r="G11" s="433">
        <v>7.1998334682947371</v>
      </c>
      <c r="H11" s="417">
        <v>231.00000000000003</v>
      </c>
      <c r="I11" s="433">
        <v>0.9791189653546728</v>
      </c>
      <c r="J11" s="433">
        <v>0.9791189653546728</v>
      </c>
      <c r="K11" s="670">
        <f t="shared" si="1"/>
        <v>430.5</v>
      </c>
      <c r="L11" s="433">
        <v>0.5</v>
      </c>
      <c r="M11">
        <v>430</v>
      </c>
      <c r="N11" s="475">
        <v>807</v>
      </c>
    </row>
    <row r="12" spans="1:14" ht="22.5" customHeight="1" thickBot="1" x14ac:dyDescent="0.3">
      <c r="A12" s="414" t="s">
        <v>315</v>
      </c>
      <c r="B12" s="414" t="s">
        <v>786</v>
      </c>
      <c r="C12" s="414" t="s">
        <v>787</v>
      </c>
      <c r="D12" s="414" t="s">
        <v>115</v>
      </c>
      <c r="E12" s="417" t="s">
        <v>115</v>
      </c>
      <c r="F12" s="413">
        <f t="shared" si="0"/>
        <v>575</v>
      </c>
      <c r="G12" s="433">
        <v>1.6287326362371009</v>
      </c>
      <c r="H12" s="417">
        <v>385.00000000000006</v>
      </c>
      <c r="I12" s="433">
        <v>0.9791189653546728</v>
      </c>
      <c r="J12" s="433">
        <v>0.9791189653546728</v>
      </c>
      <c r="K12" s="670">
        <f t="shared" si="1"/>
        <v>365.5</v>
      </c>
      <c r="L12" s="433">
        <v>0.5</v>
      </c>
      <c r="M12">
        <v>365</v>
      </c>
      <c r="N12" s="474">
        <v>753</v>
      </c>
    </row>
    <row r="13" spans="1:14" ht="13.8" thickBot="1" x14ac:dyDescent="0.3">
      <c r="A13" s="655" t="s">
        <v>766</v>
      </c>
      <c r="B13" s="414" t="s">
        <v>786</v>
      </c>
      <c r="C13" s="414" t="s">
        <v>787</v>
      </c>
      <c r="D13" s="414" t="s">
        <v>788</v>
      </c>
      <c r="E13" s="417" t="s">
        <v>115</v>
      </c>
      <c r="F13" s="413">
        <f t="shared" si="0"/>
        <v>575</v>
      </c>
      <c r="G13" s="433">
        <v>1.6287326362371009</v>
      </c>
      <c r="H13" s="417">
        <v>440.00000000000006</v>
      </c>
      <c r="I13" s="433">
        <v>0.9791189653546728</v>
      </c>
      <c r="J13" s="433">
        <v>0.9791189653546728</v>
      </c>
      <c r="K13" s="670">
        <f t="shared" si="1"/>
        <v>226</v>
      </c>
      <c r="L13" s="433">
        <v>1</v>
      </c>
      <c r="M13">
        <v>225</v>
      </c>
      <c r="N13" s="474">
        <v>314</v>
      </c>
    </row>
    <row r="14" spans="1:14" ht="22.5" customHeight="1" thickBot="1" x14ac:dyDescent="0.3">
      <c r="A14" s="414" t="s">
        <v>767</v>
      </c>
      <c r="B14" s="414" t="s">
        <v>786</v>
      </c>
      <c r="C14" s="414" t="s">
        <v>787</v>
      </c>
      <c r="D14" s="414" t="s">
        <v>115</v>
      </c>
      <c r="E14" s="417" t="s">
        <v>115</v>
      </c>
      <c r="F14" s="413">
        <f t="shared" si="0"/>
        <v>575</v>
      </c>
      <c r="G14" s="433">
        <v>20.104407357829047</v>
      </c>
      <c r="H14" s="417">
        <v>330</v>
      </c>
      <c r="I14" s="433">
        <v>0.9791189653546728</v>
      </c>
      <c r="J14" s="433">
        <v>0.9791189653546728</v>
      </c>
      <c r="K14" s="670">
        <f t="shared" si="1"/>
        <v>26</v>
      </c>
      <c r="L14" s="433">
        <v>1</v>
      </c>
      <c r="M14">
        <v>25</v>
      </c>
      <c r="N14" s="475">
        <v>177</v>
      </c>
    </row>
    <row r="15" spans="1:14" ht="13.8" thickBot="1" x14ac:dyDescent="0.3">
      <c r="A15" s="415" t="s">
        <v>768</v>
      </c>
      <c r="B15" s="415" t="s">
        <v>786</v>
      </c>
      <c r="C15" s="415" t="s">
        <v>787</v>
      </c>
      <c r="D15" s="415" t="s">
        <v>788</v>
      </c>
      <c r="E15" s="417" t="s">
        <v>113</v>
      </c>
      <c r="F15" s="413">
        <f t="shared" si="0"/>
        <v>575</v>
      </c>
      <c r="G15" s="433">
        <v>2.2301110413770004</v>
      </c>
      <c r="H15" s="417">
        <v>29.700000000000003</v>
      </c>
      <c r="I15" s="433">
        <v>1.7134581893706775</v>
      </c>
      <c r="J15" s="433">
        <v>1.7134581893706775</v>
      </c>
      <c r="K15" s="670">
        <f t="shared" si="1"/>
        <v>85</v>
      </c>
      <c r="L15" s="433">
        <v>5</v>
      </c>
      <c r="M15">
        <v>80</v>
      </c>
      <c r="N15" s="475">
        <v>226</v>
      </c>
    </row>
    <row r="16" spans="1:14" ht="13.8" thickBot="1" x14ac:dyDescent="0.3">
      <c r="A16" s="413" t="s">
        <v>769</v>
      </c>
      <c r="B16" s="413" t="s">
        <v>786</v>
      </c>
      <c r="C16" s="413" t="s">
        <v>787</v>
      </c>
      <c r="D16" s="413" t="s">
        <v>115</v>
      </c>
      <c r="E16" s="417" t="s">
        <v>115</v>
      </c>
      <c r="F16" s="413">
        <f t="shared" si="0"/>
        <v>575</v>
      </c>
      <c r="G16" s="433">
        <v>10.966799717119908</v>
      </c>
      <c r="H16" s="417">
        <v>11</v>
      </c>
      <c r="I16" s="433">
        <v>1.7134581893706775</v>
      </c>
      <c r="J16" s="433">
        <v>1.7134581893706775</v>
      </c>
      <c r="K16" s="670">
        <f t="shared" si="1"/>
        <v>119</v>
      </c>
      <c r="L16" s="433">
        <v>25</v>
      </c>
      <c r="M16">
        <v>94</v>
      </c>
      <c r="N16" s="475">
        <v>483</v>
      </c>
    </row>
    <row r="17" spans="1:14" ht="13.8" thickBot="1" x14ac:dyDescent="0.3">
      <c r="A17" s="414" t="s">
        <v>770</v>
      </c>
      <c r="B17" s="414" t="s">
        <v>786</v>
      </c>
      <c r="C17" s="414" t="s">
        <v>791</v>
      </c>
      <c r="D17" s="414" t="s">
        <v>788</v>
      </c>
      <c r="E17" s="417" t="s">
        <v>109</v>
      </c>
      <c r="F17" s="413">
        <f t="shared" si="0"/>
        <v>575</v>
      </c>
      <c r="G17" s="433">
        <v>1.3948632182562855</v>
      </c>
      <c r="H17" s="417">
        <v>1.6500000000000001</v>
      </c>
      <c r="I17" s="433">
        <v>1.7134581893706775</v>
      </c>
      <c r="J17" s="433">
        <v>1.7134581893706775</v>
      </c>
      <c r="K17" s="670">
        <f t="shared" si="1"/>
        <v>136</v>
      </c>
      <c r="L17" s="433">
        <v>1</v>
      </c>
      <c r="M17">
        <v>135</v>
      </c>
      <c r="N17" s="475">
        <v>664</v>
      </c>
    </row>
    <row r="18" spans="1:14" ht="13.8" thickBot="1" x14ac:dyDescent="0.3">
      <c r="A18" s="414" t="s">
        <v>771</v>
      </c>
      <c r="B18" s="414" t="s">
        <v>786</v>
      </c>
      <c r="C18" s="414" t="s">
        <v>787</v>
      </c>
      <c r="D18" s="414" t="s">
        <v>788</v>
      </c>
      <c r="E18" s="417" t="s">
        <v>113</v>
      </c>
      <c r="F18" s="413">
        <f t="shared" si="0"/>
        <v>575</v>
      </c>
      <c r="G18" s="433">
        <v>0.67655048024927888</v>
      </c>
      <c r="H18" s="417">
        <v>11</v>
      </c>
      <c r="I18" s="433">
        <v>1.6361593236847822</v>
      </c>
      <c r="J18" s="433">
        <v>1.6361593236847822</v>
      </c>
      <c r="K18" s="670">
        <f t="shared" si="1"/>
        <v>141</v>
      </c>
      <c r="L18" s="433">
        <v>1</v>
      </c>
      <c r="M18">
        <v>140</v>
      </c>
      <c r="N18" s="475">
        <v>164</v>
      </c>
    </row>
    <row r="19" spans="1:14" ht="21" thickBot="1" x14ac:dyDescent="0.3">
      <c r="A19" s="414" t="s">
        <v>772</v>
      </c>
      <c r="B19" s="414" t="s">
        <v>786</v>
      </c>
      <c r="C19" s="414" t="s">
        <v>792</v>
      </c>
      <c r="D19" s="414" t="s">
        <v>788</v>
      </c>
      <c r="E19" s="417" t="s">
        <v>107</v>
      </c>
      <c r="F19" s="413">
        <f t="shared" si="0"/>
        <v>575</v>
      </c>
      <c r="G19" s="433">
        <v>0.83524740410242559</v>
      </c>
      <c r="H19" s="417">
        <v>302.5</v>
      </c>
      <c r="I19" s="433">
        <v>1.6361593236847822</v>
      </c>
      <c r="J19" s="433">
        <v>1.6361593236847822</v>
      </c>
      <c r="K19" s="670">
        <f t="shared" si="1"/>
        <v>291</v>
      </c>
      <c r="L19" s="433">
        <v>1</v>
      </c>
      <c r="M19">
        <v>290</v>
      </c>
      <c r="N19" s="475">
        <v>35</v>
      </c>
    </row>
    <row r="20" spans="1:14" ht="13.8" thickBot="1" x14ac:dyDescent="0.3">
      <c r="A20" s="414" t="s">
        <v>773</v>
      </c>
      <c r="B20" s="414" t="s">
        <v>786</v>
      </c>
      <c r="C20" s="414" t="s">
        <v>787</v>
      </c>
      <c r="D20" s="414" t="s">
        <v>793</v>
      </c>
      <c r="E20" s="417" t="s">
        <v>115</v>
      </c>
      <c r="F20" s="413">
        <f t="shared" si="0"/>
        <v>575</v>
      </c>
      <c r="G20" s="433">
        <v>7.3334730233006447</v>
      </c>
      <c r="H20" s="417">
        <v>528</v>
      </c>
      <c r="I20" s="433">
        <v>1.6361593236847822</v>
      </c>
      <c r="J20" s="433">
        <v>1.6361593236847822</v>
      </c>
      <c r="K20" s="670">
        <f t="shared" si="1"/>
        <v>76</v>
      </c>
      <c r="L20" s="433">
        <v>1</v>
      </c>
      <c r="M20">
        <v>75</v>
      </c>
      <c r="N20" s="475">
        <v>142</v>
      </c>
    </row>
    <row r="21" spans="1:14" ht="21" thickBot="1" x14ac:dyDescent="0.3">
      <c r="A21" s="655" t="s">
        <v>774</v>
      </c>
      <c r="B21" s="414" t="s">
        <v>786</v>
      </c>
      <c r="C21" s="414" t="s">
        <v>789</v>
      </c>
      <c r="D21" s="414" t="s">
        <v>788</v>
      </c>
      <c r="E21" s="417" t="s">
        <v>111</v>
      </c>
      <c r="F21" s="413">
        <f t="shared" si="0"/>
        <v>575</v>
      </c>
      <c r="G21" s="433">
        <v>7.3334730233006447</v>
      </c>
      <c r="H21" s="417">
        <v>550</v>
      </c>
      <c r="I21" s="433">
        <v>1.6361593236847822</v>
      </c>
      <c r="J21" s="433">
        <v>1.6361593236847822</v>
      </c>
      <c r="K21" s="670">
        <f t="shared" si="1"/>
        <v>8</v>
      </c>
      <c r="L21" s="433">
        <v>5</v>
      </c>
      <c r="M21">
        <v>3</v>
      </c>
      <c r="N21" s="475">
        <v>130</v>
      </c>
    </row>
    <row r="37" spans="8:8" x14ac:dyDescent="0.25">
      <c r="H37">
        <v>85</v>
      </c>
    </row>
    <row r="38" spans="8:8" x14ac:dyDescent="0.25">
      <c r="H38">
        <v>16</v>
      </c>
    </row>
    <row r="39" spans="8:8" x14ac:dyDescent="0.25">
      <c r="H39">
        <v>65</v>
      </c>
    </row>
    <row r="40" spans="8:8" x14ac:dyDescent="0.25">
      <c r="H40">
        <v>130</v>
      </c>
    </row>
    <row r="41" spans="8:8" x14ac:dyDescent="0.25">
      <c r="H41">
        <v>90</v>
      </c>
    </row>
    <row r="42" spans="8:8" x14ac:dyDescent="0.25">
      <c r="H42">
        <v>92</v>
      </c>
    </row>
    <row r="43" spans="8:8" x14ac:dyDescent="0.25">
      <c r="H43">
        <v>65</v>
      </c>
    </row>
    <row r="44" spans="8:8" x14ac:dyDescent="0.25">
      <c r="H44">
        <v>160</v>
      </c>
    </row>
    <row r="45" spans="8:8" x14ac:dyDescent="0.25">
      <c r="H45">
        <v>425</v>
      </c>
    </row>
    <row r="46" spans="8:8" x14ac:dyDescent="0.25">
      <c r="H46">
        <v>430</v>
      </c>
    </row>
    <row r="47" spans="8:8" x14ac:dyDescent="0.25">
      <c r="H47">
        <v>365</v>
      </c>
    </row>
    <row r="48" spans="8:8" x14ac:dyDescent="0.25">
      <c r="H48">
        <v>225</v>
      </c>
    </row>
    <row r="49" spans="8:8" ht="109.95" customHeight="1" x14ac:dyDescent="0.25">
      <c r="H49">
        <v>25</v>
      </c>
    </row>
    <row r="50" spans="8:8" x14ac:dyDescent="0.25">
      <c r="H50">
        <v>80</v>
      </c>
    </row>
    <row r="51" spans="8:8" x14ac:dyDescent="0.25">
      <c r="H51">
        <v>94</v>
      </c>
    </row>
    <row r="52" spans="8:8" x14ac:dyDescent="0.25">
      <c r="H52">
        <v>135</v>
      </c>
    </row>
    <row r="53" spans="8:8" x14ac:dyDescent="0.25">
      <c r="H53">
        <v>140</v>
      </c>
    </row>
    <row r="54" spans="8:8" x14ac:dyDescent="0.25">
      <c r="H54">
        <v>290</v>
      </c>
    </row>
    <row r="55" spans="8:8" x14ac:dyDescent="0.25">
      <c r="H55">
        <v>75</v>
      </c>
    </row>
    <row r="56" spans="8:8" x14ac:dyDescent="0.25">
      <c r="H56">
        <v>3</v>
      </c>
    </row>
  </sheetData>
  <pageMargins left="0.7" right="0.7" top="0.75" bottom="0.75" header="0.3" footer="0.3"/>
  <pageSetup scale="46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Hoja54">
    <tabColor theme="4" tint="0.59999389629810485"/>
  </sheetPr>
  <dimension ref="A1:W28"/>
  <sheetViews>
    <sheetView showGridLines="0" topLeftCell="K1" zoomScale="115" zoomScaleNormal="115" workbookViewId="0">
      <selection activeCell="E32" sqref="E32"/>
    </sheetView>
  </sheetViews>
  <sheetFormatPr baseColWidth="10" defaultColWidth="11.44140625" defaultRowHeight="13.2" x14ac:dyDescent="0.25"/>
  <cols>
    <col min="1" max="1" width="27" customWidth="1"/>
    <col min="2" max="2" width="9.33203125" style="3" customWidth="1"/>
    <col min="3" max="3" width="9" customWidth="1"/>
    <col min="4" max="4" width="11.88671875" customWidth="1"/>
    <col min="5" max="5" width="14.6640625" customWidth="1"/>
    <col min="6" max="10" width="11.88671875" customWidth="1"/>
    <col min="11" max="11" width="20.5546875" bestFit="1" customWidth="1"/>
    <col min="12" max="33" width="12" customWidth="1"/>
  </cols>
  <sheetData>
    <row r="1" spans="1:23" ht="39.6" x14ac:dyDescent="0.25">
      <c r="A1" s="302"/>
      <c r="B1" s="617" t="s">
        <v>794</v>
      </c>
      <c r="C1" s="617" t="s">
        <v>795</v>
      </c>
      <c r="D1" s="461" t="s">
        <v>762</v>
      </c>
      <c r="E1" s="461" t="s">
        <v>763</v>
      </c>
      <c r="F1" s="461" t="s">
        <v>764</v>
      </c>
      <c r="G1" s="461" t="s">
        <v>309</v>
      </c>
      <c r="H1" s="461" t="s">
        <v>310</v>
      </c>
      <c r="I1" s="461" t="s">
        <v>311</v>
      </c>
      <c r="J1" s="461" t="s">
        <v>765</v>
      </c>
      <c r="K1" s="461" t="s">
        <v>312</v>
      </c>
      <c r="L1" s="461" t="s">
        <v>313</v>
      </c>
      <c r="M1" s="461" t="s">
        <v>314</v>
      </c>
      <c r="N1" s="461" t="s">
        <v>315</v>
      </c>
      <c r="O1" s="461" t="s">
        <v>766</v>
      </c>
      <c r="P1" s="461" t="s">
        <v>767</v>
      </c>
      <c r="Q1" s="461" t="s">
        <v>768</v>
      </c>
      <c r="R1" s="461" t="s">
        <v>769</v>
      </c>
      <c r="S1" s="461" t="s">
        <v>770</v>
      </c>
      <c r="T1" s="461" t="s">
        <v>771</v>
      </c>
      <c r="U1" s="461" t="s">
        <v>772</v>
      </c>
      <c r="V1" s="461" t="s">
        <v>773</v>
      </c>
      <c r="W1" s="461" t="s">
        <v>774</v>
      </c>
    </row>
    <row r="2" spans="1:23" x14ac:dyDescent="0.25">
      <c r="A2" s="302">
        <v>70</v>
      </c>
      <c r="B2" s="1210">
        <v>0.996</v>
      </c>
      <c r="C2" s="8">
        <v>11.35</v>
      </c>
      <c r="D2" s="462">
        <f>+$A$2*1000*(1-$B$2)+$C$2*LAT!G8</f>
        <v>285.67500000000024</v>
      </c>
      <c r="E2" s="462">
        <f>+$A$2*1000*(1-$B$2)+$C$2*LAT!H8</f>
        <v>285.67500000000024</v>
      </c>
      <c r="F2" s="462">
        <f>+$A$2*1000*(1-$B$2)+$C$2*LAT!I8</f>
        <v>285.67500000000024</v>
      </c>
      <c r="G2" s="462">
        <f>+$A$2*1000*(1-$B$2)+$C$2*LAT!J8</f>
        <v>285.67500000000024</v>
      </c>
      <c r="H2" s="462">
        <f>+$A$2*1000*(1-$B$2)+$C$2*LAT!K8</f>
        <v>285.67500000000024</v>
      </c>
      <c r="I2" s="462">
        <f>+$A$2*1000*(1-$B$2)+$C$2*LAT!L8</f>
        <v>285.67500000000024</v>
      </c>
      <c r="J2" s="462">
        <f>+$A$2*1000*(1-$B$2)+$C$2*LAT!M8</f>
        <v>285.67500000000024</v>
      </c>
      <c r="K2" s="462">
        <f>+$A$2*1000*(1-$B$2)+$C$2*LAT!N8</f>
        <v>285.67500000000024</v>
      </c>
      <c r="L2" s="462">
        <f>+$A$2*1000*(1-$B$2)+$C$2*LAT!O8</f>
        <v>285.67500000000024</v>
      </c>
      <c r="M2" s="462">
        <f>+$A$2*1000*(1-$B$2)+$C$2*LAT!P8</f>
        <v>285.67500000000024</v>
      </c>
      <c r="N2" s="462">
        <f>+$A$2*1000*(1-$B$2)+$C$2*LAT!Q8</f>
        <v>285.67500000000024</v>
      </c>
      <c r="O2" s="462">
        <f>+$A$2*1000*(1-$B$2)+$C$2*LAT!R8</f>
        <v>285.67500000000024</v>
      </c>
      <c r="P2" s="462">
        <f>+$A$2*1000*(1-$B$2)+$C$2*LAT!S8</f>
        <v>285.67500000000024</v>
      </c>
      <c r="Q2" s="462">
        <f>+$A$2*1000*(1-$B$2)+$C$2*LAT!T8</f>
        <v>285.67500000000024</v>
      </c>
      <c r="R2" s="462">
        <f>+$A$2*1000*(1-$B$2)+$C$2*LAT!U8</f>
        <v>285.67500000000024</v>
      </c>
      <c r="S2" s="462">
        <f>+$A$2*1000*(1-$B$2)+$C$2*LAT!V8</f>
        <v>285.67500000000024</v>
      </c>
      <c r="T2" s="462">
        <f>+$A$2*1000*(1-$B$2)+$C$2*LAT!W8</f>
        <v>285.67500000000024</v>
      </c>
      <c r="U2" s="462">
        <f>+$A$2*1000*(1-$B$2)+$C$2*LAT!X8</f>
        <v>285.67500000000024</v>
      </c>
      <c r="V2" s="462">
        <f>+$A$2*1000*(1-$B$2)+$C$2*LAT!Y8</f>
        <v>285.67500000000024</v>
      </c>
      <c r="W2" s="462">
        <f>+$A$2*1000*(1-$B$2)+$C$2*LAT!Z8</f>
        <v>285.67500000000024</v>
      </c>
    </row>
    <row r="3" spans="1:23" x14ac:dyDescent="0.25">
      <c r="A3" s="302">
        <v>120</v>
      </c>
      <c r="B3" s="1210">
        <v>0.99650000000000005</v>
      </c>
      <c r="C3" s="8">
        <v>33.380000000000003</v>
      </c>
      <c r="D3" s="462">
        <f>+$A$3*1000*(1-$B$3)+$C$3*LAT!G8</f>
        <v>436.68999999999369</v>
      </c>
      <c r="E3" s="462">
        <f>+$A$3*1000*(1-$B$3)+$C$3*LAT!H8</f>
        <v>436.68999999999369</v>
      </c>
      <c r="F3" s="462">
        <f>+$A$3*1000*(1-$B$3)+$C$3*LAT!I8</f>
        <v>436.68999999999369</v>
      </c>
      <c r="G3" s="462">
        <f>+$A$3*1000*(1-$B$3)+$C$3*LAT!J8</f>
        <v>436.68999999999369</v>
      </c>
      <c r="H3" s="462">
        <f>+$A$3*1000*(1-$B$3)+$C$3*LAT!K8</f>
        <v>436.68999999999369</v>
      </c>
      <c r="I3" s="462">
        <f>+$A$3*1000*(1-$B$3)+$C$3*LAT!L8</f>
        <v>436.68999999999369</v>
      </c>
      <c r="J3" s="462">
        <f>+$A$3*1000*(1-$B$3)+$C$3*LAT!M8</f>
        <v>436.68999999999369</v>
      </c>
      <c r="K3" s="462">
        <f>+$A$3*1000*(1-$B$3)+$C$3*LAT!N8</f>
        <v>436.68999999999369</v>
      </c>
      <c r="L3" s="462">
        <f>+$A$3*1000*(1-$B$3)+$C$3*LAT!O8</f>
        <v>436.68999999999369</v>
      </c>
      <c r="M3" s="462">
        <f>+$A$3*1000*(1-$B$3)+$C$3*LAT!P8</f>
        <v>436.68999999999369</v>
      </c>
      <c r="N3" s="462">
        <f>+$A$3*1000*(1-$B$3)+$C$3*LAT!Q8</f>
        <v>436.68999999999369</v>
      </c>
      <c r="O3" s="462">
        <f>+$A$3*1000*(1-$B$3)+$C$3*LAT!R8</f>
        <v>436.68999999999369</v>
      </c>
      <c r="P3" s="462">
        <f>+$A$3*1000*(1-$B$3)+$C$3*LAT!S8</f>
        <v>436.68999999999369</v>
      </c>
      <c r="Q3" s="462">
        <f>+$A$3*1000*(1-$B$3)+$C$3*LAT!T8</f>
        <v>436.68999999999369</v>
      </c>
      <c r="R3" s="462">
        <f>+$A$3*1000*(1-$B$3)+$C$3*LAT!U8</f>
        <v>436.68999999999369</v>
      </c>
      <c r="S3" s="462">
        <f>+$A$3*1000*(1-$B$3)+$C$3*LAT!V8</f>
        <v>436.68999999999369</v>
      </c>
      <c r="T3" s="462">
        <f>+$A$3*1000*(1-$B$3)+$C$3*LAT!W8</f>
        <v>436.68999999999369</v>
      </c>
      <c r="U3" s="462">
        <f>+$A$3*1000*(1-$B$3)+$C$3*LAT!X8</f>
        <v>436.68999999999369</v>
      </c>
      <c r="V3" s="462">
        <f>+$A$3*1000*(1-$B$3)+$C$3*LAT!Y8</f>
        <v>436.68999999999369</v>
      </c>
      <c r="W3" s="462">
        <f>+$A$3*1000*(1-$B$3)+$C$3*LAT!Z8</f>
        <v>436.68999999999369</v>
      </c>
    </row>
    <row r="4" spans="1:23" x14ac:dyDescent="0.25">
      <c r="A4" s="302">
        <v>150</v>
      </c>
      <c r="B4" s="1210">
        <v>0.99650000000000005</v>
      </c>
      <c r="C4" s="8">
        <v>52.16</v>
      </c>
      <c r="D4" s="462">
        <f>+$A$4*1000*(1-$B$4)+$C$4*LAT!G8</f>
        <v>551.0799999999922</v>
      </c>
      <c r="E4" s="462">
        <f>+$A$4*1000*(1-$B$4)+$C$4*LAT!H8</f>
        <v>551.0799999999922</v>
      </c>
      <c r="F4" s="462">
        <f>+$A$4*1000*(1-$B$4)+$C$4*LAT!I8</f>
        <v>551.0799999999922</v>
      </c>
      <c r="G4" s="462">
        <f>+$A$4*1000*(1-$B$4)+$C$4*LAT!J8</f>
        <v>551.0799999999922</v>
      </c>
      <c r="H4" s="462">
        <f>+$A$4*1000*(1-$B$4)+$C$4*LAT!K8</f>
        <v>551.0799999999922</v>
      </c>
      <c r="I4" s="462">
        <f>+$A$4*1000*(1-$B$4)+$C$4*LAT!L8</f>
        <v>551.0799999999922</v>
      </c>
      <c r="J4" s="462">
        <f>+$A$4*1000*(1-$B$4)+$C$4*LAT!M8</f>
        <v>551.0799999999922</v>
      </c>
      <c r="K4" s="462">
        <f>+$A$4*1000*(1-$B$4)+$C$4*LAT!N8</f>
        <v>551.0799999999922</v>
      </c>
      <c r="L4" s="462">
        <f>+$A$4*1000*(1-$B$4)+$C$4*LAT!O8</f>
        <v>551.0799999999922</v>
      </c>
      <c r="M4" s="462">
        <f>+$A$4*1000*(1-$B$4)+$C$4*LAT!P8</f>
        <v>551.0799999999922</v>
      </c>
      <c r="N4" s="462">
        <f>+$A$4*1000*(1-$B$4)+$C$4*LAT!Q8</f>
        <v>551.0799999999922</v>
      </c>
      <c r="O4" s="462">
        <f>+$A$4*1000*(1-$B$4)+$C$4*LAT!R8</f>
        <v>551.0799999999922</v>
      </c>
      <c r="P4" s="462">
        <f>+$A$4*1000*(1-$B$4)+$C$4*LAT!S8</f>
        <v>551.0799999999922</v>
      </c>
      <c r="Q4" s="462">
        <f>+$A$4*1000*(1-$B$4)+$C$4*LAT!T8</f>
        <v>551.0799999999922</v>
      </c>
      <c r="R4" s="462">
        <f>+$A$4*1000*(1-$B$4)+$C$4*LAT!U8</f>
        <v>551.0799999999922</v>
      </c>
      <c r="S4" s="462">
        <f>+$A$4*1000*(1-$B$4)+$C$4*LAT!V8</f>
        <v>551.0799999999922</v>
      </c>
      <c r="T4" s="462">
        <f>+$A$4*1000*(1-$B$4)+$C$4*LAT!W8</f>
        <v>551.0799999999922</v>
      </c>
      <c r="U4" s="462">
        <f>+$A$4*1000*(1-$B$4)+$C$4*LAT!X8</f>
        <v>551.0799999999922</v>
      </c>
      <c r="V4" s="462">
        <f>+$A$4*1000*(1-$B$4)+$C$4*LAT!Y8</f>
        <v>551.0799999999922</v>
      </c>
      <c r="W4" s="462">
        <f>+$A$4*1000*(1-$B$4)+$C$4*LAT!Z8</f>
        <v>551.0799999999922</v>
      </c>
    </row>
    <row r="6" spans="1:23" x14ac:dyDescent="0.25">
      <c r="B6" s="1454" t="s">
        <v>796</v>
      </c>
      <c r="C6" s="1454"/>
      <c r="D6" s="1454"/>
      <c r="E6" s="1454" t="s">
        <v>796</v>
      </c>
      <c r="F6" s="1454"/>
      <c r="G6" s="1454"/>
      <c r="H6" s="1454" t="s">
        <v>796</v>
      </c>
      <c r="I6" s="1454"/>
      <c r="J6" s="1454"/>
    </row>
    <row r="7" spans="1:23" x14ac:dyDescent="0.25">
      <c r="B7" s="616" t="s">
        <v>797</v>
      </c>
      <c r="C7" s="521" t="s">
        <v>798</v>
      </c>
      <c r="D7" s="521" t="s">
        <v>799</v>
      </c>
      <c r="E7" s="521" t="s">
        <v>797</v>
      </c>
      <c r="F7" s="521" t="s">
        <v>798</v>
      </c>
      <c r="G7" s="521" t="s">
        <v>799</v>
      </c>
      <c r="H7" s="521" t="s">
        <v>797</v>
      </c>
      <c r="I7" s="521" t="s">
        <v>798</v>
      </c>
      <c r="J7" s="521" t="s">
        <v>799</v>
      </c>
    </row>
    <row r="8" spans="1:23" x14ac:dyDescent="0.25">
      <c r="A8" s="522" t="s">
        <v>800</v>
      </c>
      <c r="B8" s="1454" t="s">
        <v>801</v>
      </c>
      <c r="C8" s="1454"/>
      <c r="D8" s="1454"/>
      <c r="E8" s="1454" t="s">
        <v>802</v>
      </c>
      <c r="F8" s="1454"/>
      <c r="G8" s="1454"/>
      <c r="H8" s="1454" t="s">
        <v>803</v>
      </c>
      <c r="I8" s="1454"/>
      <c r="J8" s="1454"/>
    </row>
    <row r="9" spans="1:23" ht="13.8" x14ac:dyDescent="0.25">
      <c r="A9" s="550" t="s">
        <v>762</v>
      </c>
      <c r="B9" s="2">
        <f t="shared" ref="B9:B25" si="0">+H9-E9</f>
        <v>5.6750000000000114</v>
      </c>
      <c r="C9" s="2">
        <f t="shared" ref="C9:C25" si="1">+I9-F9</f>
        <v>16.689999999999998</v>
      </c>
      <c r="D9" s="2">
        <f t="shared" ref="D9:D25" si="2">+J9-G9</f>
        <v>26.080000000000041</v>
      </c>
      <c r="E9" s="479">
        <f>+$A$2*(1-$B$2)*1000</f>
        <v>280.00000000000023</v>
      </c>
      <c r="F9" s="1265">
        <f>+$A$3*1000*(1-$B$3)</f>
        <v>419.99999999999369</v>
      </c>
      <c r="G9" s="2">
        <f>+$A$4*1000*(1-$B$4)</f>
        <v>524.99999999999216</v>
      </c>
      <c r="H9" s="479" cm="1">
        <f t="array" ref="H9:J28">+TRANSPOSE(D2:W4)</f>
        <v>285.67500000000024</v>
      </c>
      <c r="I9" s="1265">
        <v>436.68999999999369</v>
      </c>
      <c r="J9" s="2">
        <v>551.0799999999922</v>
      </c>
    </row>
    <row r="10" spans="1:23" ht="13.8" x14ac:dyDescent="0.25">
      <c r="A10" s="551" t="s">
        <v>763</v>
      </c>
      <c r="B10" s="2">
        <f t="shared" si="0"/>
        <v>5.6750000000000114</v>
      </c>
      <c r="C10" s="2">
        <f t="shared" si="1"/>
        <v>16.689999999999998</v>
      </c>
      <c r="D10" s="2">
        <f t="shared" si="2"/>
        <v>26.080000000000041</v>
      </c>
      <c r="E10" s="479">
        <f t="shared" ref="E10:E28" si="3">+$A$2*(1-$B$2)*1000</f>
        <v>280.00000000000023</v>
      </c>
      <c r="F10" s="1265">
        <f t="shared" ref="F10:F28" si="4">+$A$3*1000*(1-$B$3)</f>
        <v>419.99999999999369</v>
      </c>
      <c r="G10" s="2">
        <f t="shared" ref="G10:G28" si="5">+$A$4*1000*(1-$B$4)</f>
        <v>524.99999999999216</v>
      </c>
      <c r="H10" s="479">
        <v>285.67500000000024</v>
      </c>
      <c r="I10" s="1265">
        <v>436.68999999999369</v>
      </c>
      <c r="J10" s="2">
        <v>551.0799999999922</v>
      </c>
    </row>
    <row r="11" spans="1:23" ht="13.8" x14ac:dyDescent="0.25">
      <c r="A11" s="551" t="s">
        <v>764</v>
      </c>
      <c r="B11" s="2">
        <f t="shared" si="0"/>
        <v>5.6750000000000114</v>
      </c>
      <c r="C11" s="2">
        <f t="shared" si="1"/>
        <v>16.689999999999998</v>
      </c>
      <c r="D11" s="2">
        <f t="shared" si="2"/>
        <v>26.080000000000041</v>
      </c>
      <c r="E11" s="479">
        <f t="shared" si="3"/>
        <v>280.00000000000023</v>
      </c>
      <c r="F11" s="1265">
        <f t="shared" si="4"/>
        <v>419.99999999999369</v>
      </c>
      <c r="G11" s="2">
        <f t="shared" si="5"/>
        <v>524.99999999999216</v>
      </c>
      <c r="H11" s="479">
        <v>285.67500000000024</v>
      </c>
      <c r="I11" s="1265">
        <v>436.68999999999369</v>
      </c>
      <c r="J11" s="2">
        <v>551.0799999999922</v>
      </c>
    </row>
    <row r="12" spans="1:23" ht="13.8" x14ac:dyDescent="0.25">
      <c r="A12" s="551" t="s">
        <v>309</v>
      </c>
      <c r="B12" s="2">
        <f t="shared" si="0"/>
        <v>5.6750000000000114</v>
      </c>
      <c r="C12" s="2">
        <f t="shared" si="1"/>
        <v>16.689999999999998</v>
      </c>
      <c r="D12" s="2">
        <f t="shared" si="2"/>
        <v>26.080000000000041</v>
      </c>
      <c r="E12" s="479">
        <f t="shared" si="3"/>
        <v>280.00000000000023</v>
      </c>
      <c r="F12" s="1265">
        <f t="shared" si="4"/>
        <v>419.99999999999369</v>
      </c>
      <c r="G12" s="2">
        <f t="shared" si="5"/>
        <v>524.99999999999216</v>
      </c>
      <c r="H12" s="479">
        <v>285.67500000000024</v>
      </c>
      <c r="I12" s="1265">
        <v>436.68999999999369</v>
      </c>
      <c r="J12" s="2">
        <v>551.0799999999922</v>
      </c>
    </row>
    <row r="13" spans="1:23" ht="14.4" x14ac:dyDescent="0.3">
      <c r="A13" s="1280" t="s">
        <v>310</v>
      </c>
      <c r="B13" s="2">
        <f t="shared" si="0"/>
        <v>5.6750000000000114</v>
      </c>
      <c r="C13" s="2">
        <f t="shared" si="1"/>
        <v>16.689999999999998</v>
      </c>
      <c r="D13" s="2">
        <f t="shared" si="2"/>
        <v>26.080000000000041</v>
      </c>
      <c r="E13" s="479">
        <f t="shared" si="3"/>
        <v>280.00000000000023</v>
      </c>
      <c r="F13" s="1265">
        <f t="shared" si="4"/>
        <v>419.99999999999369</v>
      </c>
      <c r="G13" s="2">
        <f t="shared" si="5"/>
        <v>524.99999999999216</v>
      </c>
      <c r="H13" s="479">
        <v>285.67500000000024</v>
      </c>
      <c r="I13" s="1265">
        <v>436.68999999999369</v>
      </c>
      <c r="J13" s="2">
        <v>551.0799999999922</v>
      </c>
    </row>
    <row r="14" spans="1:23" ht="14.4" x14ac:dyDescent="0.3">
      <c r="A14" s="1280" t="s">
        <v>311</v>
      </c>
      <c r="B14" s="2">
        <f t="shared" si="0"/>
        <v>5.6750000000000114</v>
      </c>
      <c r="C14" s="2">
        <f t="shared" si="1"/>
        <v>16.689999999999998</v>
      </c>
      <c r="D14" s="2">
        <f t="shared" si="2"/>
        <v>26.080000000000041</v>
      </c>
      <c r="E14" s="479">
        <f t="shared" si="3"/>
        <v>280.00000000000023</v>
      </c>
      <c r="F14" s="1265">
        <f t="shared" si="4"/>
        <v>419.99999999999369</v>
      </c>
      <c r="G14" s="2">
        <f t="shared" si="5"/>
        <v>524.99999999999216</v>
      </c>
      <c r="H14" s="479">
        <v>285.67500000000024</v>
      </c>
      <c r="I14" s="1265">
        <v>436.68999999999369</v>
      </c>
      <c r="J14" s="2">
        <v>551.0799999999922</v>
      </c>
    </row>
    <row r="15" spans="1:23" ht="14.4" x14ac:dyDescent="0.3">
      <c r="A15" s="373" t="s">
        <v>765</v>
      </c>
      <c r="B15" s="2">
        <f t="shared" si="0"/>
        <v>5.6750000000000114</v>
      </c>
      <c r="C15" s="2">
        <f t="shared" si="1"/>
        <v>16.689999999999998</v>
      </c>
      <c r="D15" s="2">
        <f t="shared" si="2"/>
        <v>26.080000000000041</v>
      </c>
      <c r="E15" s="479">
        <f t="shared" si="3"/>
        <v>280.00000000000023</v>
      </c>
      <c r="F15" s="1265">
        <f t="shared" si="4"/>
        <v>419.99999999999369</v>
      </c>
      <c r="G15" s="2">
        <f t="shared" si="5"/>
        <v>524.99999999999216</v>
      </c>
      <c r="H15" s="479">
        <v>285.67500000000024</v>
      </c>
      <c r="I15" s="1265">
        <v>436.68999999999369</v>
      </c>
      <c r="J15" s="2">
        <v>551.0799999999922</v>
      </c>
    </row>
    <row r="16" spans="1:23" ht="14.4" x14ac:dyDescent="0.3">
      <c r="A16" s="373" t="s">
        <v>312</v>
      </c>
      <c r="B16" s="2">
        <f t="shared" si="0"/>
        <v>5.6750000000000114</v>
      </c>
      <c r="C16" s="2">
        <f t="shared" si="1"/>
        <v>16.689999999999998</v>
      </c>
      <c r="D16" s="2">
        <f t="shared" si="2"/>
        <v>26.080000000000041</v>
      </c>
      <c r="E16" s="479">
        <f t="shared" si="3"/>
        <v>280.00000000000023</v>
      </c>
      <c r="F16" s="1265">
        <f t="shared" si="4"/>
        <v>419.99999999999369</v>
      </c>
      <c r="G16" s="2">
        <f t="shared" si="5"/>
        <v>524.99999999999216</v>
      </c>
      <c r="H16" s="479">
        <v>285.67500000000024</v>
      </c>
      <c r="I16" s="1265">
        <v>436.68999999999369</v>
      </c>
      <c r="J16" s="2">
        <v>551.0799999999922</v>
      </c>
    </row>
    <row r="17" spans="1:10" ht="14.4" x14ac:dyDescent="0.3">
      <c r="A17" s="373" t="s">
        <v>313</v>
      </c>
      <c r="B17" s="2">
        <f t="shared" si="0"/>
        <v>5.6750000000000114</v>
      </c>
      <c r="C17" s="2">
        <f t="shared" si="1"/>
        <v>16.689999999999998</v>
      </c>
      <c r="D17" s="2">
        <f t="shared" si="2"/>
        <v>26.080000000000041</v>
      </c>
      <c r="E17" s="479">
        <f t="shared" si="3"/>
        <v>280.00000000000023</v>
      </c>
      <c r="F17" s="1265">
        <f t="shared" si="4"/>
        <v>419.99999999999369</v>
      </c>
      <c r="G17" s="2">
        <f t="shared" si="5"/>
        <v>524.99999999999216</v>
      </c>
      <c r="H17" s="479">
        <v>285.67500000000024</v>
      </c>
      <c r="I17" s="1265">
        <v>436.68999999999369</v>
      </c>
      <c r="J17" s="2">
        <v>551.0799999999922</v>
      </c>
    </row>
    <row r="18" spans="1:10" ht="14.4" x14ac:dyDescent="0.3">
      <c r="A18" s="373" t="s">
        <v>314</v>
      </c>
      <c r="B18" s="2">
        <f t="shared" si="0"/>
        <v>5.6750000000000114</v>
      </c>
      <c r="C18" s="2">
        <f t="shared" si="1"/>
        <v>16.689999999999998</v>
      </c>
      <c r="D18" s="2">
        <f t="shared" si="2"/>
        <v>26.080000000000041</v>
      </c>
      <c r="E18" s="479">
        <f t="shared" si="3"/>
        <v>280.00000000000023</v>
      </c>
      <c r="F18" s="1265">
        <f t="shared" si="4"/>
        <v>419.99999999999369</v>
      </c>
      <c r="G18" s="2">
        <f t="shared" si="5"/>
        <v>524.99999999999216</v>
      </c>
      <c r="H18" s="479">
        <v>285.67500000000024</v>
      </c>
      <c r="I18" s="1265">
        <v>436.68999999999369</v>
      </c>
      <c r="J18" s="2">
        <v>551.0799999999922</v>
      </c>
    </row>
    <row r="19" spans="1:10" ht="14.4" x14ac:dyDescent="0.3">
      <c r="A19" s="373" t="s">
        <v>315</v>
      </c>
      <c r="B19" s="2">
        <f t="shared" si="0"/>
        <v>5.6750000000000114</v>
      </c>
      <c r="C19" s="2">
        <f t="shared" si="1"/>
        <v>16.689999999999998</v>
      </c>
      <c r="D19" s="2">
        <f t="shared" si="2"/>
        <v>26.080000000000041</v>
      </c>
      <c r="E19" s="479">
        <f t="shared" si="3"/>
        <v>280.00000000000023</v>
      </c>
      <c r="F19" s="1265">
        <f t="shared" si="4"/>
        <v>419.99999999999369</v>
      </c>
      <c r="G19" s="2">
        <f t="shared" si="5"/>
        <v>524.99999999999216</v>
      </c>
      <c r="H19" s="479">
        <v>285.67500000000024</v>
      </c>
      <c r="I19" s="1265">
        <v>436.68999999999369</v>
      </c>
      <c r="J19" s="2">
        <v>551.0799999999922</v>
      </c>
    </row>
    <row r="20" spans="1:10" ht="14.4" x14ac:dyDescent="0.3">
      <c r="A20" s="373" t="s">
        <v>766</v>
      </c>
      <c r="B20" s="2">
        <f t="shared" si="0"/>
        <v>5.6750000000000114</v>
      </c>
      <c r="C20" s="2">
        <f t="shared" si="1"/>
        <v>16.689999999999998</v>
      </c>
      <c r="D20" s="2">
        <f t="shared" si="2"/>
        <v>26.080000000000041</v>
      </c>
      <c r="E20" s="479">
        <f t="shared" si="3"/>
        <v>280.00000000000023</v>
      </c>
      <c r="F20" s="1265">
        <f t="shared" si="4"/>
        <v>419.99999999999369</v>
      </c>
      <c r="G20" s="2">
        <f t="shared" si="5"/>
        <v>524.99999999999216</v>
      </c>
      <c r="H20" s="479">
        <v>285.67500000000024</v>
      </c>
      <c r="I20" s="1265">
        <v>436.68999999999369</v>
      </c>
      <c r="J20" s="2">
        <v>551.0799999999922</v>
      </c>
    </row>
    <row r="21" spans="1:10" ht="14.4" x14ac:dyDescent="0.3">
      <c r="A21" s="373" t="s">
        <v>767</v>
      </c>
      <c r="B21" s="2">
        <f t="shared" si="0"/>
        <v>5.6750000000000114</v>
      </c>
      <c r="C21" s="2">
        <f t="shared" si="1"/>
        <v>16.689999999999998</v>
      </c>
      <c r="D21" s="2">
        <f t="shared" si="2"/>
        <v>26.080000000000041</v>
      </c>
      <c r="E21" s="479">
        <f t="shared" si="3"/>
        <v>280.00000000000023</v>
      </c>
      <c r="F21" s="1265">
        <f t="shared" si="4"/>
        <v>419.99999999999369</v>
      </c>
      <c r="G21" s="2">
        <f t="shared" si="5"/>
        <v>524.99999999999216</v>
      </c>
      <c r="H21" s="479">
        <v>285.67500000000024</v>
      </c>
      <c r="I21" s="1265">
        <v>436.68999999999369</v>
      </c>
      <c r="J21" s="2">
        <v>551.0799999999922</v>
      </c>
    </row>
    <row r="22" spans="1:10" ht="14.4" x14ac:dyDescent="0.3">
      <c r="A22" s="373" t="s">
        <v>768</v>
      </c>
      <c r="B22" s="2">
        <f t="shared" si="0"/>
        <v>5.6750000000000114</v>
      </c>
      <c r="C22" s="2">
        <f t="shared" si="1"/>
        <v>16.689999999999998</v>
      </c>
      <c r="D22" s="2">
        <f t="shared" si="2"/>
        <v>26.080000000000041</v>
      </c>
      <c r="E22" s="479">
        <f t="shared" si="3"/>
        <v>280.00000000000023</v>
      </c>
      <c r="F22" s="1265">
        <f t="shared" si="4"/>
        <v>419.99999999999369</v>
      </c>
      <c r="G22" s="2">
        <f t="shared" si="5"/>
        <v>524.99999999999216</v>
      </c>
      <c r="H22" s="479">
        <v>285.67500000000024</v>
      </c>
      <c r="I22" s="1265">
        <v>436.68999999999369</v>
      </c>
      <c r="J22" s="2">
        <v>551.0799999999922</v>
      </c>
    </row>
    <row r="23" spans="1:10" ht="14.4" x14ac:dyDescent="0.3">
      <c r="A23" s="373" t="s">
        <v>769</v>
      </c>
      <c r="B23" s="2">
        <f t="shared" si="0"/>
        <v>5.6750000000000114</v>
      </c>
      <c r="C23" s="2">
        <f t="shared" si="1"/>
        <v>16.689999999999998</v>
      </c>
      <c r="D23" s="2">
        <f t="shared" si="2"/>
        <v>26.080000000000041</v>
      </c>
      <c r="E23" s="479">
        <f t="shared" si="3"/>
        <v>280.00000000000023</v>
      </c>
      <c r="F23" s="1265">
        <f t="shared" si="4"/>
        <v>419.99999999999369</v>
      </c>
      <c r="G23" s="2">
        <f t="shared" si="5"/>
        <v>524.99999999999216</v>
      </c>
      <c r="H23" s="479">
        <v>285.67500000000024</v>
      </c>
      <c r="I23" s="1265">
        <v>436.68999999999369</v>
      </c>
      <c r="J23" s="2">
        <v>551.0799999999922</v>
      </c>
    </row>
    <row r="24" spans="1:10" ht="14.4" x14ac:dyDescent="0.3">
      <c r="A24" s="373" t="s">
        <v>770</v>
      </c>
      <c r="B24" s="2">
        <f t="shared" si="0"/>
        <v>5.6750000000000114</v>
      </c>
      <c r="C24" s="2">
        <f t="shared" si="1"/>
        <v>16.689999999999998</v>
      </c>
      <c r="D24" s="2">
        <f t="shared" si="2"/>
        <v>26.080000000000041</v>
      </c>
      <c r="E24" s="479">
        <f t="shared" si="3"/>
        <v>280.00000000000023</v>
      </c>
      <c r="F24" s="1265">
        <f t="shared" si="4"/>
        <v>419.99999999999369</v>
      </c>
      <c r="G24" s="2">
        <f t="shared" si="5"/>
        <v>524.99999999999216</v>
      </c>
      <c r="H24" s="479">
        <v>285.67500000000024</v>
      </c>
      <c r="I24" s="1265">
        <v>436.68999999999369</v>
      </c>
      <c r="J24" s="2">
        <v>551.0799999999922</v>
      </c>
    </row>
    <row r="25" spans="1:10" ht="14.4" x14ac:dyDescent="0.3">
      <c r="A25" s="1280" t="s">
        <v>771</v>
      </c>
      <c r="B25" s="2">
        <f t="shared" si="0"/>
        <v>5.6750000000000114</v>
      </c>
      <c r="C25" s="2">
        <f t="shared" si="1"/>
        <v>16.689999999999998</v>
      </c>
      <c r="D25" s="2">
        <f t="shared" si="2"/>
        <v>26.080000000000041</v>
      </c>
      <c r="E25" s="479">
        <f t="shared" si="3"/>
        <v>280.00000000000023</v>
      </c>
      <c r="F25" s="1265">
        <f t="shared" si="4"/>
        <v>419.99999999999369</v>
      </c>
      <c r="G25" s="2">
        <f t="shared" si="5"/>
        <v>524.99999999999216</v>
      </c>
      <c r="H25" s="479">
        <v>285.67500000000024</v>
      </c>
      <c r="I25" s="1265">
        <v>436.68999999999369</v>
      </c>
      <c r="J25" s="2">
        <v>551.0799999999922</v>
      </c>
    </row>
    <row r="26" spans="1:10" ht="14.4" x14ac:dyDescent="0.3">
      <c r="A26" s="1280" t="s">
        <v>772</v>
      </c>
      <c r="B26" s="2">
        <f t="shared" ref="B26:B28" si="6">+H26-E26</f>
        <v>5.6750000000000114</v>
      </c>
      <c r="C26" s="2">
        <f t="shared" ref="C26:C28" si="7">+I26-F26</f>
        <v>16.689999999999998</v>
      </c>
      <c r="D26" s="2">
        <f t="shared" ref="D26:D28" si="8">+J26-G26</f>
        <v>26.080000000000041</v>
      </c>
      <c r="E26" s="479">
        <f>+$A$2*(1-$B$2)*1000</f>
        <v>280.00000000000023</v>
      </c>
      <c r="F26" s="1265">
        <f>+$A$3*1000*(1-$B$3)</f>
        <v>419.99999999999369</v>
      </c>
      <c r="G26" s="2">
        <f>+$A$4*1000*(1-$B$4)</f>
        <v>524.99999999999216</v>
      </c>
      <c r="H26" s="479">
        <v>285.67500000000024</v>
      </c>
      <c r="I26" s="479">
        <v>436.68999999999369</v>
      </c>
      <c r="J26" s="479">
        <v>551.0799999999922</v>
      </c>
    </row>
    <row r="27" spans="1:10" ht="14.4" x14ac:dyDescent="0.3">
      <c r="A27" s="1280" t="s">
        <v>773</v>
      </c>
      <c r="B27" s="2">
        <f t="shared" si="6"/>
        <v>5.6750000000000114</v>
      </c>
      <c r="C27" s="2">
        <f t="shared" si="7"/>
        <v>16.689999999999998</v>
      </c>
      <c r="D27" s="2">
        <f t="shared" si="8"/>
        <v>26.080000000000041</v>
      </c>
      <c r="E27" s="479">
        <f t="shared" si="3"/>
        <v>280.00000000000023</v>
      </c>
      <c r="F27" s="1265">
        <f t="shared" si="4"/>
        <v>419.99999999999369</v>
      </c>
      <c r="G27" s="2">
        <f t="shared" si="5"/>
        <v>524.99999999999216</v>
      </c>
      <c r="H27" s="479">
        <v>285.67500000000024</v>
      </c>
      <c r="I27" s="479">
        <v>436.68999999999369</v>
      </c>
      <c r="J27" s="479">
        <v>551.0799999999922</v>
      </c>
    </row>
    <row r="28" spans="1:10" ht="14.4" x14ac:dyDescent="0.3">
      <c r="A28" s="1280" t="s">
        <v>774</v>
      </c>
      <c r="B28" s="2">
        <f t="shared" si="6"/>
        <v>5.6750000000000114</v>
      </c>
      <c r="C28" s="2">
        <f t="shared" si="7"/>
        <v>16.689999999999998</v>
      </c>
      <c r="D28" s="2">
        <f t="shared" si="8"/>
        <v>26.080000000000041</v>
      </c>
      <c r="E28" s="479">
        <f t="shared" si="3"/>
        <v>280.00000000000023</v>
      </c>
      <c r="F28" s="1265">
        <f t="shared" si="4"/>
        <v>419.99999999999369</v>
      </c>
      <c r="G28" s="2">
        <f t="shared" si="5"/>
        <v>524.99999999999216</v>
      </c>
      <c r="H28" s="479">
        <v>285.67500000000024</v>
      </c>
      <c r="I28" s="479">
        <v>436.68999999999369</v>
      </c>
      <c r="J28" s="479">
        <v>551.0799999999922</v>
      </c>
    </row>
  </sheetData>
  <mergeCells count="6">
    <mergeCell ref="B8:D8"/>
    <mergeCell ref="E8:G8"/>
    <mergeCell ref="H8:J8"/>
    <mergeCell ref="B6:D6"/>
    <mergeCell ref="E6:G6"/>
    <mergeCell ref="H6:J6"/>
  </mergeCells>
  <pageMargins left="0.7" right="0.7" top="0.75" bottom="0.75" header="0.3" footer="0.3"/>
  <pageSetup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Hoja78">
    <tabColor theme="3" tint="0.59999389629810485"/>
  </sheetPr>
  <dimension ref="A1:Z118"/>
  <sheetViews>
    <sheetView topLeftCell="C69" zoomScale="55" zoomScaleNormal="55" workbookViewId="0">
      <selection activeCell="G26" sqref="G26"/>
    </sheetView>
  </sheetViews>
  <sheetFormatPr baseColWidth="10" defaultColWidth="11.44140625" defaultRowHeight="14.4" outlineLevelRow="1" x14ac:dyDescent="0.3"/>
  <cols>
    <col min="1" max="2" width="11.44140625" style="371"/>
    <col min="3" max="3" width="53" style="371" bestFit="1" customWidth="1"/>
    <col min="4" max="4" width="11.44140625" style="371"/>
    <col min="5" max="5" width="14.88671875" style="371" bestFit="1" customWidth="1"/>
    <col min="6" max="6" width="14.88671875" style="371" customWidth="1"/>
    <col min="7" max="7" width="16" style="371" bestFit="1" customWidth="1"/>
    <col min="8" max="8" width="19.44140625" style="371" bestFit="1" customWidth="1"/>
    <col min="9" max="9" width="13.6640625" style="371" bestFit="1" customWidth="1"/>
    <col min="10" max="10" width="16" style="371" customWidth="1"/>
    <col min="11" max="11" width="15" style="371" bestFit="1" customWidth="1"/>
    <col min="12" max="12" width="14.109375" style="371" bestFit="1" customWidth="1"/>
    <col min="13" max="14" width="11.44140625" style="371"/>
    <col min="15" max="15" width="14.5546875" style="371" customWidth="1"/>
    <col min="16" max="17" width="16.109375" style="371" customWidth="1"/>
    <col min="18" max="18" width="13" style="371" customWidth="1"/>
    <col min="19" max="19" width="16.33203125" style="371" customWidth="1"/>
    <col min="20" max="20" width="20.6640625" style="371" bestFit="1" customWidth="1"/>
    <col min="21" max="21" width="15" style="371" bestFit="1" customWidth="1"/>
    <col min="22" max="22" width="11.44140625" style="371"/>
    <col min="23" max="23" width="15" style="371" customWidth="1"/>
    <col min="24" max="24" width="13.88671875" style="371" bestFit="1" customWidth="1"/>
    <col min="25" max="25" width="20.6640625" style="371" customWidth="1"/>
    <col min="26" max="26" width="13.33203125" style="371" customWidth="1"/>
    <col min="27" max="16384" width="11.44140625" style="371"/>
  </cols>
  <sheetData>
    <row r="1" spans="1:26" x14ac:dyDescent="0.3">
      <c r="C1" s="371" t="s">
        <v>173</v>
      </c>
      <c r="D1" s="373">
        <f>+'Indices Base'!$B$2</f>
        <v>907.99</v>
      </c>
      <c r="E1" s="1282"/>
    </row>
    <row r="2" spans="1:26" x14ac:dyDescent="0.3">
      <c r="C2" s="1282" t="s">
        <v>804</v>
      </c>
      <c r="D2" s="618">
        <f>+'Indices Base'!$B$3</f>
        <v>36805.725806451621</v>
      </c>
      <c r="E2" s="1282"/>
      <c r="G2" s="371" t="s">
        <v>805</v>
      </c>
      <c r="H2" s="371" t="s">
        <v>805</v>
      </c>
      <c r="I2" s="371" t="s">
        <v>805</v>
      </c>
      <c r="J2" s="371" t="s">
        <v>805</v>
      </c>
      <c r="K2" s="371" t="s">
        <v>805</v>
      </c>
      <c r="L2" s="371" t="s">
        <v>805</v>
      </c>
      <c r="M2" s="371" t="s">
        <v>805</v>
      </c>
      <c r="N2" s="371" t="s">
        <v>806</v>
      </c>
      <c r="O2" s="371" t="s">
        <v>806</v>
      </c>
      <c r="P2" s="371" t="s">
        <v>806</v>
      </c>
      <c r="Q2" s="371" t="s">
        <v>806</v>
      </c>
      <c r="R2" s="371" t="s">
        <v>806</v>
      </c>
      <c r="S2" s="371" t="s">
        <v>807</v>
      </c>
      <c r="T2" s="371" t="s">
        <v>807</v>
      </c>
      <c r="U2" s="371" t="s">
        <v>807</v>
      </c>
      <c r="V2" s="371" t="s">
        <v>807</v>
      </c>
      <c r="W2" s="371" t="s">
        <v>808</v>
      </c>
      <c r="X2" s="371" t="s">
        <v>808</v>
      </c>
      <c r="Y2" s="371" t="s">
        <v>808</v>
      </c>
      <c r="Z2" s="371" t="s">
        <v>808</v>
      </c>
    </row>
    <row r="3" spans="1:26" x14ac:dyDescent="0.3">
      <c r="A3" s="371">
        <v>1</v>
      </c>
      <c r="G3" s="1282" t="s">
        <v>762</v>
      </c>
      <c r="H3" s="1282" t="s">
        <v>764</v>
      </c>
      <c r="I3" s="1282" t="s">
        <v>763</v>
      </c>
      <c r="J3" s="371" t="s">
        <v>310</v>
      </c>
      <c r="K3" s="1282" t="s">
        <v>311</v>
      </c>
      <c r="L3" s="1282" t="s">
        <v>312</v>
      </c>
      <c r="M3" s="371" t="s">
        <v>765</v>
      </c>
      <c r="N3" s="1282" t="s">
        <v>313</v>
      </c>
      <c r="O3" s="371" t="s">
        <v>314</v>
      </c>
      <c r="P3" s="371" t="s">
        <v>315</v>
      </c>
      <c r="Q3" s="1282" t="s">
        <v>766</v>
      </c>
      <c r="R3" s="371" t="s">
        <v>767</v>
      </c>
      <c r="S3" s="371" t="s">
        <v>768</v>
      </c>
      <c r="T3" s="1282" t="s">
        <v>309</v>
      </c>
      <c r="U3" s="371" t="s">
        <v>769</v>
      </c>
      <c r="V3" s="371" t="s">
        <v>770</v>
      </c>
      <c r="W3" s="371" t="s">
        <v>771</v>
      </c>
      <c r="X3" s="371" t="s">
        <v>772</v>
      </c>
      <c r="Y3" s="1282" t="s">
        <v>774</v>
      </c>
      <c r="Z3" s="371" t="s">
        <v>773</v>
      </c>
    </row>
    <row r="4" spans="1:26" x14ac:dyDescent="0.3">
      <c r="A4" s="371">
        <v>2</v>
      </c>
    </row>
    <row r="5" spans="1:26" x14ac:dyDescent="0.3">
      <c r="A5" s="371">
        <v>3</v>
      </c>
      <c r="C5" s="371" t="s">
        <v>809</v>
      </c>
      <c r="G5" s="671">
        <v>0</v>
      </c>
      <c r="H5" s="671">
        <v>0</v>
      </c>
      <c r="I5" s="671">
        <v>0</v>
      </c>
      <c r="J5" s="671">
        <v>0</v>
      </c>
      <c r="K5" s="671">
        <v>0</v>
      </c>
      <c r="L5" s="671">
        <v>0</v>
      </c>
      <c r="M5" s="671">
        <v>0</v>
      </c>
      <c r="N5" s="671">
        <v>0</v>
      </c>
      <c r="O5" s="671">
        <v>0</v>
      </c>
      <c r="P5" s="671">
        <v>0</v>
      </c>
      <c r="Q5" s="671">
        <v>0</v>
      </c>
      <c r="R5" s="671">
        <v>0</v>
      </c>
      <c r="S5" s="671">
        <v>0</v>
      </c>
      <c r="T5" s="671">
        <v>0</v>
      </c>
      <c r="U5" s="671">
        <v>0</v>
      </c>
      <c r="V5" s="671">
        <v>0</v>
      </c>
      <c r="W5" s="671">
        <v>0</v>
      </c>
      <c r="X5" s="671">
        <v>0</v>
      </c>
      <c r="Y5" s="671">
        <v>0</v>
      </c>
      <c r="Z5" s="671">
        <v>0</v>
      </c>
    </row>
    <row r="6" spans="1:26" x14ac:dyDescent="0.3">
      <c r="A6" s="371">
        <v>4</v>
      </c>
      <c r="C6" s="371" t="s">
        <v>810</v>
      </c>
      <c r="G6" s="671">
        <v>1</v>
      </c>
      <c r="H6" s="671">
        <v>1</v>
      </c>
      <c r="I6" s="671">
        <v>1</v>
      </c>
      <c r="J6" s="671">
        <v>1</v>
      </c>
      <c r="K6" s="671">
        <v>1</v>
      </c>
      <c r="L6" s="671">
        <v>1</v>
      </c>
      <c r="M6" s="671">
        <v>1</v>
      </c>
      <c r="N6" s="671">
        <v>1</v>
      </c>
      <c r="O6" s="671">
        <v>1</v>
      </c>
      <c r="P6" s="671">
        <v>1</v>
      </c>
      <c r="Q6" s="671">
        <v>1</v>
      </c>
      <c r="R6" s="671">
        <v>1</v>
      </c>
      <c r="S6" s="671">
        <v>1</v>
      </c>
      <c r="T6" s="671">
        <v>1</v>
      </c>
      <c r="U6" s="671">
        <v>1</v>
      </c>
      <c r="V6" s="671">
        <v>1</v>
      </c>
      <c r="W6" s="671">
        <v>1</v>
      </c>
      <c r="X6" s="671">
        <v>1</v>
      </c>
      <c r="Y6" s="671">
        <v>1</v>
      </c>
      <c r="Z6" s="671">
        <v>1</v>
      </c>
    </row>
    <row r="7" spans="1:26" x14ac:dyDescent="0.3">
      <c r="A7" s="371">
        <v>5</v>
      </c>
      <c r="C7" s="371" t="s">
        <v>811</v>
      </c>
      <c r="G7" s="671">
        <v>2</v>
      </c>
      <c r="H7" s="671">
        <v>2</v>
      </c>
      <c r="I7" s="671">
        <v>2</v>
      </c>
      <c r="J7" s="671">
        <v>2</v>
      </c>
      <c r="K7" s="671">
        <v>2</v>
      </c>
      <c r="L7" s="671">
        <v>2</v>
      </c>
      <c r="M7" s="671">
        <v>2</v>
      </c>
      <c r="N7" s="671">
        <v>2</v>
      </c>
      <c r="O7" s="671">
        <v>2</v>
      </c>
      <c r="P7" s="671">
        <v>2</v>
      </c>
      <c r="Q7" s="671">
        <v>2</v>
      </c>
      <c r="R7" s="671">
        <v>2</v>
      </c>
      <c r="S7" s="671">
        <v>2</v>
      </c>
      <c r="T7" s="671">
        <v>2</v>
      </c>
      <c r="U7" s="671">
        <v>2</v>
      </c>
      <c r="V7" s="671">
        <v>2</v>
      </c>
      <c r="W7" s="671">
        <v>2</v>
      </c>
      <c r="X7" s="671">
        <v>2</v>
      </c>
      <c r="Y7" s="671">
        <v>2</v>
      </c>
      <c r="Z7" s="671">
        <v>2</v>
      </c>
    </row>
    <row r="8" spans="1:26" x14ac:dyDescent="0.3">
      <c r="A8" s="371">
        <v>6</v>
      </c>
      <c r="C8" s="371" t="s">
        <v>812</v>
      </c>
      <c r="G8" s="385">
        <v>0.5</v>
      </c>
      <c r="H8" s="385">
        <v>0.5</v>
      </c>
      <c r="I8" s="385">
        <v>0.5</v>
      </c>
      <c r="J8" s="385">
        <v>0.5</v>
      </c>
      <c r="K8" s="385">
        <v>0.5</v>
      </c>
      <c r="L8" s="385">
        <v>0.5</v>
      </c>
      <c r="M8" s="385">
        <v>0.5</v>
      </c>
      <c r="N8" s="385">
        <v>0.5</v>
      </c>
      <c r="O8" s="385">
        <v>0.5</v>
      </c>
      <c r="P8" s="385">
        <v>0.5</v>
      </c>
      <c r="Q8" s="385">
        <v>0.5</v>
      </c>
      <c r="R8" s="385">
        <v>0.5</v>
      </c>
      <c r="S8" s="385">
        <v>0.5</v>
      </c>
      <c r="T8" s="385">
        <v>0.5</v>
      </c>
      <c r="U8" s="385">
        <v>0.5</v>
      </c>
      <c r="V8" s="385">
        <v>0.5</v>
      </c>
      <c r="W8" s="385">
        <v>0.5</v>
      </c>
      <c r="X8" s="385">
        <v>0.5</v>
      </c>
      <c r="Y8" s="385">
        <v>0.5</v>
      </c>
      <c r="Z8" s="385">
        <v>0.5</v>
      </c>
    </row>
    <row r="9" spans="1:26" x14ac:dyDescent="0.3">
      <c r="A9" s="371">
        <v>7</v>
      </c>
    </row>
    <row r="10" spans="1:26" ht="23.4" x14ac:dyDescent="0.45">
      <c r="A10" s="371">
        <v>8</v>
      </c>
      <c r="B10" s="1455" t="s">
        <v>813</v>
      </c>
      <c r="C10" s="1455"/>
      <c r="D10" s="1455"/>
      <c r="E10" s="1264"/>
      <c r="F10" s="1264"/>
      <c r="Y10" s="1282"/>
    </row>
    <row r="11" spans="1:26" ht="23.4" x14ac:dyDescent="0.45">
      <c r="A11" s="371">
        <v>9</v>
      </c>
      <c r="B11" s="1264"/>
      <c r="C11" s="1264" t="s">
        <v>814</v>
      </c>
      <c r="D11" s="1264"/>
      <c r="E11" s="1264"/>
      <c r="F11" s="1264"/>
    </row>
    <row r="12" spans="1:26" x14ac:dyDescent="0.3">
      <c r="A12" s="371">
        <v>10</v>
      </c>
    </row>
    <row r="13" spans="1:26" x14ac:dyDescent="0.3">
      <c r="A13" s="371">
        <v>11</v>
      </c>
      <c r="B13" s="370">
        <v>1</v>
      </c>
      <c r="C13" s="391" t="s">
        <v>572</v>
      </c>
      <c r="D13" s="371" t="s">
        <v>620</v>
      </c>
      <c r="G13" s="385">
        <f>+G5*'Estructura Tipica'!$A$2/1000</f>
        <v>0</v>
      </c>
      <c r="H13" s="387">
        <f>+H5*'Estructura Tipica'!$A$2/1000</f>
        <v>0</v>
      </c>
      <c r="I13" s="387">
        <f>+I5*'Estructura Tipica'!$A$2/1000</f>
        <v>0</v>
      </c>
      <c r="J13" s="387">
        <f>+J5*'Estructura Tipica'!$A$2/1000</f>
        <v>0</v>
      </c>
      <c r="K13" s="387">
        <f>+K5*'Estructura Tipica'!$A$2/1000</f>
        <v>0</v>
      </c>
      <c r="L13" s="387">
        <f>+L5*'Estructura Tipica'!$A$2/1000</f>
        <v>0</v>
      </c>
      <c r="M13" s="387">
        <f>+M5*'Estructura Tipica'!$A$2/1000</f>
        <v>0</v>
      </c>
      <c r="N13" s="387">
        <f>+N5*'Estructura Tipica'!$A$2/1000</f>
        <v>0</v>
      </c>
      <c r="O13" s="387">
        <f>+O5*'Estructura Tipica'!$A$2/1000</f>
        <v>0</v>
      </c>
      <c r="P13" s="387">
        <f>+P5*'Estructura Tipica'!$A$2/1000</f>
        <v>0</v>
      </c>
      <c r="Q13" s="387">
        <f>+Q5*'Estructura Tipica'!$A$2/1000</f>
        <v>0</v>
      </c>
      <c r="R13" s="387">
        <f>+R5*'Estructura Tipica'!$A$2/1000</f>
        <v>0</v>
      </c>
      <c r="S13" s="387">
        <f>+S5*'Estructura Tipica'!$A$2/1000</f>
        <v>0</v>
      </c>
      <c r="T13" s="387">
        <f>+T5*'Estructura Tipica'!$A$2/1000</f>
        <v>0</v>
      </c>
      <c r="U13" s="387">
        <f>+U5*'Estructura Tipica'!$A$2/1000</f>
        <v>0</v>
      </c>
      <c r="V13" s="387">
        <f>+V5*'Estructura Tipica'!$A$2/1000</f>
        <v>0</v>
      </c>
      <c r="W13" s="387">
        <f>+W5*'Estructura Tipica'!$A$2/1000</f>
        <v>0</v>
      </c>
      <c r="X13" s="387">
        <f>+X5*'Estructura Tipica'!$A$2/1000</f>
        <v>0</v>
      </c>
      <c r="Y13" s="387">
        <f>+Y5*'Estructura Tipica'!$A$2/1000</f>
        <v>0</v>
      </c>
      <c r="Z13" s="387">
        <f>+Z5*'Estructura Tipica'!$A$2/1000</f>
        <v>0</v>
      </c>
    </row>
    <row r="14" spans="1:26" x14ac:dyDescent="0.3">
      <c r="A14" s="371">
        <v>12</v>
      </c>
      <c r="B14" s="370">
        <v>2</v>
      </c>
      <c r="C14" s="391" t="s">
        <v>573</v>
      </c>
      <c r="D14" s="371" t="s">
        <v>620</v>
      </c>
      <c r="G14" s="385">
        <f>+G15+G16</f>
        <v>13.655800000000001</v>
      </c>
      <c r="H14" s="385">
        <f t="shared" ref="H14:Z14" si="0">+H15+H16</f>
        <v>13.655800000000001</v>
      </c>
      <c r="I14" s="385">
        <f t="shared" si="0"/>
        <v>13.655800000000001</v>
      </c>
      <c r="J14" s="385">
        <f t="shared" si="0"/>
        <v>13.655800000000001</v>
      </c>
      <c r="K14" s="385">
        <f t="shared" si="0"/>
        <v>13.655800000000001</v>
      </c>
      <c r="L14" s="385">
        <f t="shared" si="0"/>
        <v>13.655800000000001</v>
      </c>
      <c r="M14" s="385">
        <f t="shared" si="0"/>
        <v>13.655800000000001</v>
      </c>
      <c r="N14" s="385">
        <f t="shared" ref="N14" si="1">+N15+N16</f>
        <v>13.655800000000001</v>
      </c>
      <c r="O14" s="385">
        <f t="shared" si="0"/>
        <v>13.655800000000001</v>
      </c>
      <c r="P14" s="385">
        <f t="shared" si="0"/>
        <v>13.655800000000001</v>
      </c>
      <c r="Q14" s="385">
        <f t="shared" ref="Q14" si="2">+Q15+Q16</f>
        <v>13.655800000000001</v>
      </c>
      <c r="R14" s="385">
        <f t="shared" si="0"/>
        <v>13.655800000000001</v>
      </c>
      <c r="S14" s="385">
        <f t="shared" si="0"/>
        <v>13.655800000000001</v>
      </c>
      <c r="T14" s="385">
        <f t="shared" si="0"/>
        <v>13.655800000000001</v>
      </c>
      <c r="U14" s="385">
        <f t="shared" si="0"/>
        <v>13.655800000000001</v>
      </c>
      <c r="V14" s="385">
        <f t="shared" si="0"/>
        <v>13.655800000000001</v>
      </c>
      <c r="W14" s="385">
        <f t="shared" si="0"/>
        <v>13.655800000000001</v>
      </c>
      <c r="X14" s="385">
        <f t="shared" si="0"/>
        <v>13.655800000000001</v>
      </c>
      <c r="Y14" s="385">
        <f t="shared" ref="Y14" si="3">+Y15+Y16</f>
        <v>13.655800000000001</v>
      </c>
      <c r="Z14" s="385">
        <f t="shared" si="0"/>
        <v>13.655800000000001</v>
      </c>
    </row>
    <row r="15" spans="1:26" outlineLevel="1" x14ac:dyDescent="0.3">
      <c r="A15" s="371">
        <v>13</v>
      </c>
      <c r="B15" s="370" t="s">
        <v>435</v>
      </c>
      <c r="C15" s="371" t="s">
        <v>815</v>
      </c>
      <c r="D15" s="371" t="s">
        <v>620</v>
      </c>
      <c r="G15" s="385">
        <f>+G6*'Estructura Tipica'!$A$3/1000</f>
        <v>4.0503999999999998</v>
      </c>
      <c r="H15" s="385">
        <f>+H6*'Estructura Tipica'!$A$3/1000</f>
        <v>4.0503999999999998</v>
      </c>
      <c r="I15" s="385">
        <f>+I6*'Estructura Tipica'!$A$3/1000</f>
        <v>4.0503999999999998</v>
      </c>
      <c r="J15" s="385">
        <f>+J6*'Estructura Tipica'!$A$3/1000</f>
        <v>4.0503999999999998</v>
      </c>
      <c r="K15" s="385">
        <f>+K6*'Estructura Tipica'!$A$3/1000</f>
        <v>4.0503999999999998</v>
      </c>
      <c r="L15" s="385">
        <f>+L6*'Estructura Tipica'!$A$3/1000</f>
        <v>4.0503999999999998</v>
      </c>
      <c r="M15" s="385">
        <f>+M6*'Estructura Tipica'!$A$3/1000</f>
        <v>4.0503999999999998</v>
      </c>
      <c r="N15" s="385">
        <f>+N6*'Estructura Tipica'!$A$3/1000</f>
        <v>4.0503999999999998</v>
      </c>
      <c r="O15" s="385">
        <f>+O6*'Estructura Tipica'!$A$3/1000</f>
        <v>4.0503999999999998</v>
      </c>
      <c r="P15" s="385">
        <f>+P6*'Estructura Tipica'!$A$3/1000</f>
        <v>4.0503999999999998</v>
      </c>
      <c r="Q15" s="385">
        <f>+Q6*'Estructura Tipica'!$A$3/1000</f>
        <v>4.0503999999999998</v>
      </c>
      <c r="R15" s="385">
        <f>+R6*'Estructura Tipica'!$A$3/1000</f>
        <v>4.0503999999999998</v>
      </c>
      <c r="S15" s="385">
        <f>+S6*'Estructura Tipica'!$A$3/1000</f>
        <v>4.0503999999999998</v>
      </c>
      <c r="T15" s="385">
        <f>+T6*'Estructura Tipica'!$A$3/1000</f>
        <v>4.0503999999999998</v>
      </c>
      <c r="U15" s="385">
        <f>+U6*'Estructura Tipica'!$A$3/1000</f>
        <v>4.0503999999999998</v>
      </c>
      <c r="V15" s="385">
        <f>+V6*'Estructura Tipica'!$A$3/1000</f>
        <v>4.0503999999999998</v>
      </c>
      <c r="W15" s="385">
        <f>+W6*'Estructura Tipica'!$A$3/1000</f>
        <v>4.0503999999999998</v>
      </c>
      <c r="X15" s="385">
        <f>+X6*'Estructura Tipica'!$A$3/1000</f>
        <v>4.0503999999999998</v>
      </c>
      <c r="Y15" s="385">
        <f>+Y6*'Estructura Tipica'!$A$3/1000</f>
        <v>4.0503999999999998</v>
      </c>
      <c r="Z15" s="385">
        <f>+Z6*'Estructura Tipica'!$A$3/1000</f>
        <v>4.0503999999999998</v>
      </c>
    </row>
    <row r="16" spans="1:26" outlineLevel="1" x14ac:dyDescent="0.3">
      <c r="A16" s="371">
        <v>14</v>
      </c>
      <c r="B16" s="370" t="s">
        <v>450</v>
      </c>
      <c r="C16" s="371" t="s">
        <v>816</v>
      </c>
      <c r="D16" s="371" t="s">
        <v>620</v>
      </c>
      <c r="G16" s="385">
        <f>+'Estructura Tipica'!$A$4*G7/1000</f>
        <v>9.6054000000000013</v>
      </c>
      <c r="H16" s="385">
        <f>+'Estructura Tipica'!$A$4*H7/1000</f>
        <v>9.6054000000000013</v>
      </c>
      <c r="I16" s="385">
        <f>+'Estructura Tipica'!$A$4*I7/1000</f>
        <v>9.6054000000000013</v>
      </c>
      <c r="J16" s="385">
        <f>+'Estructura Tipica'!$A$4*J7/1000</f>
        <v>9.6054000000000013</v>
      </c>
      <c r="K16" s="385">
        <f>+'Estructura Tipica'!$A$4*K7/1000</f>
        <v>9.6054000000000013</v>
      </c>
      <c r="L16" s="385">
        <f>+'Estructura Tipica'!$A$4*L7/1000</f>
        <v>9.6054000000000013</v>
      </c>
      <c r="M16" s="385">
        <f>+'Estructura Tipica'!$A$4*M7/1000</f>
        <v>9.6054000000000013</v>
      </c>
      <c r="N16" s="385">
        <f>+'Estructura Tipica'!$A$4*N7/1000</f>
        <v>9.6054000000000013</v>
      </c>
      <c r="O16" s="385">
        <f>+'Estructura Tipica'!$A$4*O7/1000</f>
        <v>9.6054000000000013</v>
      </c>
      <c r="P16" s="385">
        <f>+'Estructura Tipica'!$A$4*P7/1000</f>
        <v>9.6054000000000013</v>
      </c>
      <c r="Q16" s="385">
        <f>+'Estructura Tipica'!$A$4*Q7/1000</f>
        <v>9.6054000000000013</v>
      </c>
      <c r="R16" s="385">
        <f>+'Estructura Tipica'!$A$4*R7/1000</f>
        <v>9.6054000000000013</v>
      </c>
      <c r="S16" s="385">
        <f>+'Estructura Tipica'!$A$4*S7/1000</f>
        <v>9.6054000000000013</v>
      </c>
      <c r="T16" s="385">
        <f>+'Estructura Tipica'!$A$4*T7/1000</f>
        <v>9.6054000000000013</v>
      </c>
      <c r="U16" s="385">
        <f>+'Estructura Tipica'!$A$4*U7/1000</f>
        <v>9.6054000000000013</v>
      </c>
      <c r="V16" s="385">
        <f>+'Estructura Tipica'!$A$4*V7/1000</f>
        <v>9.6054000000000013</v>
      </c>
      <c r="W16" s="385">
        <f>+'Estructura Tipica'!$A$4*W7/1000</f>
        <v>9.6054000000000013</v>
      </c>
      <c r="X16" s="385">
        <f>+'Estructura Tipica'!$A$4*X7/1000</f>
        <v>9.6054000000000013</v>
      </c>
      <c r="Y16" s="385">
        <f>+'Estructura Tipica'!$A$4*Y7/1000</f>
        <v>9.6054000000000013</v>
      </c>
      <c r="Z16" s="385">
        <f>+'Estructura Tipica'!$A$4*Z7/1000</f>
        <v>9.6054000000000013</v>
      </c>
    </row>
    <row r="17" spans="1:26" x14ac:dyDescent="0.3">
      <c r="A17" s="371">
        <v>15</v>
      </c>
      <c r="B17" s="370">
        <v>2</v>
      </c>
      <c r="C17" s="391" t="s">
        <v>574</v>
      </c>
      <c r="D17" s="371" t="s">
        <v>362</v>
      </c>
      <c r="G17" s="371">
        <f>+G8*3*1.1</f>
        <v>1.6500000000000001</v>
      </c>
      <c r="H17" s="371">
        <f t="shared" ref="H17:Z17" si="4">+H8*3*1.1</f>
        <v>1.6500000000000001</v>
      </c>
      <c r="I17" s="371">
        <f t="shared" si="4"/>
        <v>1.6500000000000001</v>
      </c>
      <c r="J17" s="371">
        <f t="shared" si="4"/>
        <v>1.6500000000000001</v>
      </c>
      <c r="K17" s="371">
        <f t="shared" si="4"/>
        <v>1.6500000000000001</v>
      </c>
      <c r="L17" s="371">
        <f t="shared" si="4"/>
        <v>1.6500000000000001</v>
      </c>
      <c r="M17" s="371">
        <f t="shared" si="4"/>
        <v>1.6500000000000001</v>
      </c>
      <c r="N17" s="371">
        <f t="shared" ref="N17" si="5">+N8*3*1.1</f>
        <v>1.6500000000000001</v>
      </c>
      <c r="O17" s="371">
        <f t="shared" si="4"/>
        <v>1.6500000000000001</v>
      </c>
      <c r="P17" s="371">
        <f t="shared" si="4"/>
        <v>1.6500000000000001</v>
      </c>
      <c r="Q17" s="371">
        <f t="shared" ref="Q17" si="6">+Q8*3*1.1</f>
        <v>1.6500000000000001</v>
      </c>
      <c r="R17" s="371">
        <f t="shared" si="4"/>
        <v>1.6500000000000001</v>
      </c>
      <c r="S17" s="371">
        <f t="shared" si="4"/>
        <v>1.6500000000000001</v>
      </c>
      <c r="T17" s="371">
        <f t="shared" si="4"/>
        <v>1.6500000000000001</v>
      </c>
      <c r="U17" s="371">
        <f t="shared" si="4"/>
        <v>1.6500000000000001</v>
      </c>
      <c r="V17" s="371">
        <f t="shared" si="4"/>
        <v>1.6500000000000001</v>
      </c>
      <c r="W17" s="371">
        <f t="shared" si="4"/>
        <v>1.6500000000000001</v>
      </c>
      <c r="X17" s="371">
        <f t="shared" si="4"/>
        <v>1.6500000000000001</v>
      </c>
      <c r="Y17" s="371">
        <f t="shared" ref="Y17" si="7">+Y8*3*1.1</f>
        <v>1.6500000000000001</v>
      </c>
      <c r="Z17" s="371">
        <f t="shared" si="4"/>
        <v>1.6500000000000001</v>
      </c>
    </row>
    <row r="18" spans="1:26" x14ac:dyDescent="0.3">
      <c r="A18" s="371">
        <v>16</v>
      </c>
      <c r="B18" s="370">
        <v>3</v>
      </c>
      <c r="C18" s="391" t="s">
        <v>575</v>
      </c>
      <c r="D18" s="371" t="s">
        <v>362</v>
      </c>
      <c r="G18" s="371">
        <f>+G8*1.1</f>
        <v>0.55000000000000004</v>
      </c>
      <c r="H18" s="371">
        <f t="shared" ref="H18:Z18" si="8">+H8*1.1</f>
        <v>0.55000000000000004</v>
      </c>
      <c r="I18" s="371">
        <f t="shared" si="8"/>
        <v>0.55000000000000004</v>
      </c>
      <c r="J18" s="371">
        <f t="shared" si="8"/>
        <v>0.55000000000000004</v>
      </c>
      <c r="K18" s="371">
        <f t="shared" si="8"/>
        <v>0.55000000000000004</v>
      </c>
      <c r="L18" s="371">
        <f t="shared" si="8"/>
        <v>0.55000000000000004</v>
      </c>
      <c r="M18" s="371">
        <f t="shared" si="8"/>
        <v>0.55000000000000004</v>
      </c>
      <c r="N18" s="371">
        <f t="shared" ref="N18" si="9">+N8*1.1</f>
        <v>0.55000000000000004</v>
      </c>
      <c r="O18" s="371">
        <f t="shared" si="8"/>
        <v>0.55000000000000004</v>
      </c>
      <c r="P18" s="371">
        <f t="shared" si="8"/>
        <v>0.55000000000000004</v>
      </c>
      <c r="Q18" s="371">
        <f t="shared" ref="Q18" si="10">+Q8*1.1</f>
        <v>0.55000000000000004</v>
      </c>
      <c r="R18" s="371">
        <f t="shared" si="8"/>
        <v>0.55000000000000004</v>
      </c>
      <c r="S18" s="371">
        <f t="shared" si="8"/>
        <v>0.55000000000000004</v>
      </c>
      <c r="T18" s="371">
        <f t="shared" si="8"/>
        <v>0.55000000000000004</v>
      </c>
      <c r="U18" s="371">
        <f t="shared" si="8"/>
        <v>0.55000000000000004</v>
      </c>
      <c r="V18" s="371">
        <f t="shared" si="8"/>
        <v>0.55000000000000004</v>
      </c>
      <c r="W18" s="371">
        <f t="shared" si="8"/>
        <v>0.55000000000000004</v>
      </c>
      <c r="X18" s="371">
        <f t="shared" si="8"/>
        <v>0.55000000000000004</v>
      </c>
      <c r="Y18" s="371">
        <f t="shared" ref="Y18" si="11">+Y8*1.1</f>
        <v>0.55000000000000004</v>
      </c>
      <c r="Z18" s="371">
        <f t="shared" si="8"/>
        <v>0.55000000000000004</v>
      </c>
    </row>
    <row r="19" spans="1:26" x14ac:dyDescent="0.3">
      <c r="A19" s="371">
        <v>17</v>
      </c>
      <c r="B19" s="370">
        <v>4</v>
      </c>
      <c r="C19" s="391" t="s">
        <v>576</v>
      </c>
      <c r="D19" s="371" t="s">
        <v>438</v>
      </c>
      <c r="G19" s="371">
        <f t="shared" ref="G19:Z19" si="12">+G5*3+SUM(G6:G7)</f>
        <v>3</v>
      </c>
      <c r="H19" s="371">
        <f t="shared" si="12"/>
        <v>3</v>
      </c>
      <c r="I19" s="371">
        <f t="shared" si="12"/>
        <v>3</v>
      </c>
      <c r="J19" s="371">
        <f t="shared" si="12"/>
        <v>3</v>
      </c>
      <c r="K19" s="371">
        <f t="shared" si="12"/>
        <v>3</v>
      </c>
      <c r="L19" s="371">
        <f t="shared" si="12"/>
        <v>3</v>
      </c>
      <c r="M19" s="371">
        <f t="shared" si="12"/>
        <v>3</v>
      </c>
      <c r="N19" s="371">
        <f t="shared" ref="N19" si="13">+N5*3+SUM(N6:N7)</f>
        <v>3</v>
      </c>
      <c r="O19" s="371">
        <f t="shared" si="12"/>
        <v>3</v>
      </c>
      <c r="P19" s="371">
        <f t="shared" si="12"/>
        <v>3</v>
      </c>
      <c r="Q19" s="371">
        <f t="shared" ref="Q19" si="14">+Q5*3+SUM(Q6:Q7)</f>
        <v>3</v>
      </c>
      <c r="R19" s="371">
        <f t="shared" si="12"/>
        <v>3</v>
      </c>
      <c r="S19" s="371">
        <f t="shared" si="12"/>
        <v>3</v>
      </c>
      <c r="T19" s="371">
        <f t="shared" si="12"/>
        <v>3</v>
      </c>
      <c r="U19" s="371">
        <f t="shared" si="12"/>
        <v>3</v>
      </c>
      <c r="V19" s="371">
        <f t="shared" si="12"/>
        <v>3</v>
      </c>
      <c r="W19" s="371">
        <f t="shared" si="12"/>
        <v>3</v>
      </c>
      <c r="X19" s="371">
        <f t="shared" si="12"/>
        <v>3</v>
      </c>
      <c r="Y19" s="371">
        <f t="shared" ref="Y19" si="15">+Y5*3+SUM(Y6:Y7)</f>
        <v>3</v>
      </c>
      <c r="Z19" s="371">
        <f t="shared" si="12"/>
        <v>3</v>
      </c>
    </row>
    <row r="20" spans="1:26" x14ac:dyDescent="0.3">
      <c r="A20" s="371">
        <v>18</v>
      </c>
      <c r="B20" s="370">
        <v>5</v>
      </c>
      <c r="C20" s="391" t="s">
        <v>577</v>
      </c>
      <c r="D20" s="371" t="s">
        <v>438</v>
      </c>
      <c r="G20" s="371">
        <f t="shared" ref="G20:Z20" si="16">+SUM(G6:G7)*3*2</f>
        <v>18</v>
      </c>
      <c r="H20" s="371">
        <f t="shared" si="16"/>
        <v>18</v>
      </c>
      <c r="I20" s="371">
        <f t="shared" si="16"/>
        <v>18</v>
      </c>
      <c r="J20" s="371">
        <f t="shared" si="16"/>
        <v>18</v>
      </c>
      <c r="K20" s="371">
        <f t="shared" si="16"/>
        <v>18</v>
      </c>
      <c r="L20" s="371">
        <f t="shared" si="16"/>
        <v>18</v>
      </c>
      <c r="M20" s="371">
        <f t="shared" si="16"/>
        <v>18</v>
      </c>
      <c r="N20" s="371">
        <f t="shared" ref="N20" si="17">+SUM(N6:N7)*3*2</f>
        <v>18</v>
      </c>
      <c r="O20" s="371">
        <f t="shared" si="16"/>
        <v>18</v>
      </c>
      <c r="P20" s="371">
        <f t="shared" si="16"/>
        <v>18</v>
      </c>
      <c r="Q20" s="371">
        <f t="shared" ref="Q20" si="18">+SUM(Q6:Q7)*3*2</f>
        <v>18</v>
      </c>
      <c r="R20" s="371">
        <f t="shared" si="16"/>
        <v>18</v>
      </c>
      <c r="S20" s="371">
        <f t="shared" si="16"/>
        <v>18</v>
      </c>
      <c r="T20" s="371">
        <f t="shared" si="16"/>
        <v>18</v>
      </c>
      <c r="U20" s="371">
        <f t="shared" si="16"/>
        <v>18</v>
      </c>
      <c r="V20" s="371">
        <f t="shared" si="16"/>
        <v>18</v>
      </c>
      <c r="W20" s="371">
        <f t="shared" si="16"/>
        <v>18</v>
      </c>
      <c r="X20" s="371">
        <f t="shared" si="16"/>
        <v>18</v>
      </c>
      <c r="Y20" s="371">
        <f t="shared" ref="Y20" si="19">+SUM(Y6:Y7)*3*2</f>
        <v>18</v>
      </c>
      <c r="Z20" s="371">
        <f t="shared" si="16"/>
        <v>18</v>
      </c>
    </row>
    <row r="21" spans="1:26" x14ac:dyDescent="0.3">
      <c r="A21" s="371">
        <v>19</v>
      </c>
      <c r="B21" s="370">
        <v>6</v>
      </c>
      <c r="C21" s="391" t="s">
        <v>578</v>
      </c>
      <c r="D21" s="371" t="s">
        <v>438</v>
      </c>
      <c r="G21" s="371">
        <f>+G19*16+G20*17</f>
        <v>354</v>
      </c>
      <c r="H21" s="371">
        <f t="shared" ref="H21:Z21" si="20">+H19*16+H20*17</f>
        <v>354</v>
      </c>
      <c r="I21" s="371">
        <f t="shared" si="20"/>
        <v>354</v>
      </c>
      <c r="J21" s="371">
        <f t="shared" si="20"/>
        <v>354</v>
      </c>
      <c r="K21" s="371">
        <f t="shared" si="20"/>
        <v>354</v>
      </c>
      <c r="L21" s="371">
        <f t="shared" si="20"/>
        <v>354</v>
      </c>
      <c r="M21" s="371">
        <f t="shared" si="20"/>
        <v>354</v>
      </c>
      <c r="N21" s="371">
        <f t="shared" ref="N21" si="21">+N19*16+N20*17</f>
        <v>354</v>
      </c>
      <c r="O21" s="371">
        <f t="shared" si="20"/>
        <v>354</v>
      </c>
      <c r="P21" s="371">
        <f t="shared" si="20"/>
        <v>354</v>
      </c>
      <c r="Q21" s="371">
        <f t="shared" ref="Q21" si="22">+Q19*16+Q20*17</f>
        <v>354</v>
      </c>
      <c r="R21" s="371">
        <f t="shared" si="20"/>
        <v>354</v>
      </c>
      <c r="S21" s="371">
        <f t="shared" si="20"/>
        <v>354</v>
      </c>
      <c r="T21" s="371">
        <f t="shared" si="20"/>
        <v>354</v>
      </c>
      <c r="U21" s="371">
        <f t="shared" si="20"/>
        <v>354</v>
      </c>
      <c r="V21" s="371">
        <f t="shared" si="20"/>
        <v>354</v>
      </c>
      <c r="W21" s="371">
        <f t="shared" si="20"/>
        <v>354</v>
      </c>
      <c r="X21" s="371">
        <f t="shared" si="20"/>
        <v>354</v>
      </c>
      <c r="Y21" s="371">
        <f t="shared" ref="Y21" si="23">+Y19*16+Y20*17</f>
        <v>354</v>
      </c>
      <c r="Z21" s="371">
        <f t="shared" si="20"/>
        <v>354</v>
      </c>
    </row>
    <row r="22" spans="1:26" x14ac:dyDescent="0.3">
      <c r="A22" s="371">
        <v>20</v>
      </c>
      <c r="B22" s="370">
        <v>7</v>
      </c>
      <c r="C22" s="391" t="s">
        <v>579</v>
      </c>
      <c r="D22" s="371" t="s">
        <v>342</v>
      </c>
      <c r="G22" s="371">
        <v>1</v>
      </c>
      <c r="H22" s="371">
        <v>1</v>
      </c>
      <c r="I22" s="371">
        <v>1</v>
      </c>
      <c r="J22" s="371">
        <v>1</v>
      </c>
      <c r="K22" s="371">
        <v>1</v>
      </c>
      <c r="L22" s="371">
        <v>1</v>
      </c>
      <c r="M22" s="371">
        <v>1</v>
      </c>
      <c r="N22" s="371">
        <v>1</v>
      </c>
      <c r="O22" s="371">
        <v>1</v>
      </c>
      <c r="P22" s="371">
        <v>1</v>
      </c>
      <c r="Q22" s="371">
        <v>1</v>
      </c>
      <c r="R22" s="371">
        <v>1</v>
      </c>
      <c r="S22" s="371">
        <v>1</v>
      </c>
      <c r="T22" s="371">
        <v>1</v>
      </c>
      <c r="U22" s="371">
        <v>1</v>
      </c>
      <c r="V22" s="371">
        <v>1</v>
      </c>
      <c r="W22" s="371">
        <v>1</v>
      </c>
      <c r="X22" s="371">
        <v>1</v>
      </c>
      <c r="Y22" s="371">
        <v>1</v>
      </c>
      <c r="Z22" s="371">
        <v>1</v>
      </c>
    </row>
    <row r="23" spans="1:26" x14ac:dyDescent="0.3">
      <c r="A23" s="371">
        <v>21</v>
      </c>
      <c r="B23" s="370">
        <v>8</v>
      </c>
      <c r="C23" s="391" t="s">
        <v>580</v>
      </c>
      <c r="D23" s="371" t="s">
        <v>342</v>
      </c>
      <c r="G23" s="371">
        <v>1</v>
      </c>
      <c r="H23" s="371">
        <v>1</v>
      </c>
      <c r="I23" s="371">
        <v>1</v>
      </c>
      <c r="J23" s="371">
        <v>1</v>
      </c>
      <c r="K23" s="371">
        <v>1</v>
      </c>
      <c r="L23" s="371">
        <v>1</v>
      </c>
      <c r="M23" s="371">
        <v>1</v>
      </c>
      <c r="N23" s="371">
        <v>1</v>
      </c>
      <c r="O23" s="371">
        <v>1</v>
      </c>
      <c r="P23" s="371">
        <v>1</v>
      </c>
      <c r="Q23" s="371">
        <v>1</v>
      </c>
      <c r="R23" s="371">
        <v>1</v>
      </c>
      <c r="S23" s="371">
        <v>1</v>
      </c>
      <c r="T23" s="371">
        <v>1</v>
      </c>
      <c r="U23" s="371">
        <v>1</v>
      </c>
      <c r="V23" s="371">
        <v>1</v>
      </c>
      <c r="W23" s="371">
        <v>1</v>
      </c>
      <c r="X23" s="371">
        <v>1</v>
      </c>
      <c r="Y23" s="371">
        <v>1</v>
      </c>
      <c r="Z23" s="371">
        <v>1</v>
      </c>
    </row>
    <row r="24" spans="1:26" x14ac:dyDescent="0.3">
      <c r="A24" s="371">
        <v>22</v>
      </c>
      <c r="B24" s="370">
        <v>9</v>
      </c>
      <c r="C24" s="391" t="s">
        <v>581</v>
      </c>
      <c r="D24" s="371" t="s">
        <v>342</v>
      </c>
      <c r="G24" s="371">
        <v>1</v>
      </c>
      <c r="H24" s="371">
        <v>1</v>
      </c>
      <c r="I24" s="371">
        <v>1</v>
      </c>
      <c r="J24" s="371">
        <v>1</v>
      </c>
      <c r="K24" s="371">
        <v>1</v>
      </c>
      <c r="L24" s="371">
        <v>1</v>
      </c>
      <c r="M24" s="371">
        <v>1</v>
      </c>
      <c r="N24" s="371">
        <v>1</v>
      </c>
      <c r="O24" s="371">
        <v>1</v>
      </c>
      <c r="P24" s="371">
        <v>1</v>
      </c>
      <c r="Q24" s="371">
        <v>1</v>
      </c>
      <c r="R24" s="371">
        <v>1</v>
      </c>
      <c r="S24" s="371">
        <v>1</v>
      </c>
      <c r="T24" s="371">
        <v>1</v>
      </c>
      <c r="U24" s="371">
        <v>1</v>
      </c>
      <c r="V24" s="371">
        <v>1</v>
      </c>
      <c r="W24" s="371">
        <v>1</v>
      </c>
      <c r="X24" s="371">
        <v>1</v>
      </c>
      <c r="Y24" s="371">
        <v>1</v>
      </c>
      <c r="Z24" s="371">
        <v>1</v>
      </c>
    </row>
    <row r="25" spans="1:26" x14ac:dyDescent="0.3">
      <c r="A25" s="371">
        <v>23</v>
      </c>
      <c r="B25" s="400">
        <v>10</v>
      </c>
      <c r="C25" s="391" t="s">
        <v>536</v>
      </c>
      <c r="D25" s="1282" t="s">
        <v>623</v>
      </c>
      <c r="G25" s="371">
        <f>+SUM(G26:G28)</f>
        <v>63.300000000000004</v>
      </c>
      <c r="H25" s="371">
        <f t="shared" ref="H25:Z25" si="24">+SUM(H26:H28)</f>
        <v>112.63</v>
      </c>
      <c r="I25" s="371">
        <f t="shared" si="24"/>
        <v>112.63</v>
      </c>
      <c r="J25" s="371">
        <f t="shared" si="24"/>
        <v>112.63</v>
      </c>
      <c r="K25" s="371">
        <f t="shared" si="24"/>
        <v>112.63</v>
      </c>
      <c r="L25" s="371">
        <f t="shared" si="24"/>
        <v>112.63</v>
      </c>
      <c r="M25" s="371">
        <f t="shared" si="24"/>
        <v>112.63</v>
      </c>
      <c r="N25" s="371">
        <f t="shared" ref="N25" si="25">+SUM(N26:N28)</f>
        <v>112.63</v>
      </c>
      <c r="O25" s="371">
        <f t="shared" si="24"/>
        <v>112.63</v>
      </c>
      <c r="P25" s="371">
        <f t="shared" si="24"/>
        <v>112.63</v>
      </c>
      <c r="Q25" s="371">
        <f t="shared" ref="Q25" si="26">+SUM(Q26:Q28)</f>
        <v>112.63</v>
      </c>
      <c r="R25" s="371">
        <f t="shared" si="24"/>
        <v>112.63</v>
      </c>
      <c r="S25" s="371">
        <f t="shared" si="24"/>
        <v>112.63</v>
      </c>
      <c r="T25" s="371">
        <f t="shared" si="24"/>
        <v>112.63</v>
      </c>
      <c r="U25" s="371">
        <f t="shared" si="24"/>
        <v>112.63</v>
      </c>
      <c r="V25" s="371">
        <f t="shared" si="24"/>
        <v>112.63</v>
      </c>
      <c r="W25" s="371">
        <f t="shared" si="24"/>
        <v>112.63</v>
      </c>
      <c r="X25" s="371">
        <f t="shared" si="24"/>
        <v>112.63</v>
      </c>
      <c r="Y25" s="371">
        <f t="shared" ref="Y25" si="27">+SUM(Y26:Y28)</f>
        <v>112.63</v>
      </c>
      <c r="Z25" s="371">
        <f t="shared" si="24"/>
        <v>112.63</v>
      </c>
    </row>
    <row r="26" spans="1:26" outlineLevel="1" x14ac:dyDescent="0.3">
      <c r="A26" s="371">
        <v>24</v>
      </c>
      <c r="B26" s="370" t="s">
        <v>817</v>
      </c>
      <c r="C26" s="371" t="s">
        <v>818</v>
      </c>
      <c r="D26" s="1282" t="s">
        <v>623</v>
      </c>
      <c r="G26" s="371">
        <f>+G5*('Estructura Tipica'!$L$2+'Estructura Tipica'!$M$2)/1.5</f>
        <v>0</v>
      </c>
      <c r="H26" s="371">
        <f>+H5*('Estructura Tipica'!$L$2+'Estructura Tipica'!$M$2)</f>
        <v>0</v>
      </c>
      <c r="I26" s="371">
        <f>+I5*('Estructura Tipica'!$L$2+'Estructura Tipica'!$M$2)</f>
        <v>0</v>
      </c>
      <c r="J26" s="371">
        <f>+J5*('Estructura Tipica'!$L$2+'Estructura Tipica'!$M$2)</f>
        <v>0</v>
      </c>
      <c r="K26" s="371">
        <f>+K5*('Estructura Tipica'!$L$2+'Estructura Tipica'!$M$2)</f>
        <v>0</v>
      </c>
      <c r="L26" s="371">
        <f>+L5*('Estructura Tipica'!$L$2+'Estructura Tipica'!$M$2)</f>
        <v>0</v>
      </c>
      <c r="M26" s="371">
        <f>+M5*('Estructura Tipica'!$L$2+'Estructura Tipica'!$M$2)</f>
        <v>0</v>
      </c>
      <c r="N26" s="371">
        <f>+N5*('Estructura Tipica'!$L$2+'Estructura Tipica'!$M$2)</f>
        <v>0</v>
      </c>
      <c r="O26" s="371">
        <f>+O5*('Estructura Tipica'!$L$2+'Estructura Tipica'!$M$2)</f>
        <v>0</v>
      </c>
      <c r="P26" s="371">
        <f>+P5*('Estructura Tipica'!$L$2+'Estructura Tipica'!$M$2)</f>
        <v>0</v>
      </c>
      <c r="Q26" s="371">
        <f>+Q5*('Estructura Tipica'!$L$2+'Estructura Tipica'!$M$2)</f>
        <v>0</v>
      </c>
      <c r="R26" s="371">
        <f>+R5*('Estructura Tipica'!$L$2+'Estructura Tipica'!$M$2)</f>
        <v>0</v>
      </c>
      <c r="S26" s="371">
        <f>+S5*('Estructura Tipica'!$L$2+'Estructura Tipica'!$M$2)</f>
        <v>0</v>
      </c>
      <c r="T26" s="371">
        <f>+T5*('Estructura Tipica'!$L$2+'Estructura Tipica'!$M$2)</f>
        <v>0</v>
      </c>
      <c r="U26" s="371">
        <f>+U5*('Estructura Tipica'!$L$2+'Estructura Tipica'!$M$2)</f>
        <v>0</v>
      </c>
      <c r="V26" s="371">
        <f>+V5*('Estructura Tipica'!$L$2+'Estructura Tipica'!$M$2)</f>
        <v>0</v>
      </c>
      <c r="W26" s="371">
        <f>+W5*('Estructura Tipica'!$L$2+'Estructura Tipica'!$M$2)</f>
        <v>0</v>
      </c>
      <c r="X26" s="371">
        <f>+X5*('Estructura Tipica'!$L$2+'Estructura Tipica'!$M$2)</f>
        <v>0</v>
      </c>
      <c r="Y26" s="371">
        <f>+Y5*('Estructura Tipica'!$L$2+'Estructura Tipica'!$M$2)</f>
        <v>0</v>
      </c>
      <c r="Z26" s="371">
        <f>+Z5*('Estructura Tipica'!$L$2+'Estructura Tipica'!$M$2)</f>
        <v>0</v>
      </c>
    </row>
    <row r="27" spans="1:26" outlineLevel="1" x14ac:dyDescent="0.3">
      <c r="A27" s="371">
        <v>25</v>
      </c>
      <c r="B27" s="370" t="s">
        <v>819</v>
      </c>
      <c r="C27" s="371" t="s">
        <v>820</v>
      </c>
      <c r="D27" s="1282" t="s">
        <v>623</v>
      </c>
      <c r="G27" s="371">
        <f>+G6*('Estructura Tipica'!$L$2+'Estructura Tipica'!$M$2)/1.5</f>
        <v>21.1</v>
      </c>
      <c r="H27" s="371">
        <f>+H6*('Estructura Tipica'!$L$3+'Estructura Tipica'!$M$3)</f>
        <v>36.1</v>
      </c>
      <c r="I27" s="371">
        <f>+I6*('Estructura Tipica'!$L$3+'Estructura Tipica'!$M$3)</f>
        <v>36.1</v>
      </c>
      <c r="J27" s="371">
        <f>+J6*('Estructura Tipica'!$L$3+'Estructura Tipica'!$M$3)</f>
        <v>36.1</v>
      </c>
      <c r="K27" s="371">
        <f>+K6*('Estructura Tipica'!$L$3+'Estructura Tipica'!$M$3)</f>
        <v>36.1</v>
      </c>
      <c r="L27" s="371">
        <f>+L6*('Estructura Tipica'!$L$3+'Estructura Tipica'!$M$3)</f>
        <v>36.1</v>
      </c>
      <c r="M27" s="371">
        <f>+M6*('Estructura Tipica'!$L$3+'Estructura Tipica'!$M$3)</f>
        <v>36.1</v>
      </c>
      <c r="N27" s="371">
        <f>+N6*('Estructura Tipica'!$L$3+'Estructura Tipica'!$M$3)</f>
        <v>36.1</v>
      </c>
      <c r="O27" s="371">
        <f>+O6*('Estructura Tipica'!$L$3+'Estructura Tipica'!$M$3)</f>
        <v>36.1</v>
      </c>
      <c r="P27" s="371">
        <f>+P6*('Estructura Tipica'!$L$3+'Estructura Tipica'!$M$3)</f>
        <v>36.1</v>
      </c>
      <c r="Q27" s="371">
        <f>+Q6*('Estructura Tipica'!$L$3+'Estructura Tipica'!$M$3)</f>
        <v>36.1</v>
      </c>
      <c r="R27" s="371">
        <f>+R6*('Estructura Tipica'!$L$3+'Estructura Tipica'!$M$3)</f>
        <v>36.1</v>
      </c>
      <c r="S27" s="371">
        <f>+S6*('Estructura Tipica'!$L$3+'Estructura Tipica'!$M$3)</f>
        <v>36.1</v>
      </c>
      <c r="T27" s="371">
        <f>+T6*('Estructura Tipica'!$L$3+'Estructura Tipica'!$M$3)</f>
        <v>36.1</v>
      </c>
      <c r="U27" s="371">
        <f>+U6*('Estructura Tipica'!$L$3+'Estructura Tipica'!$M$3)</f>
        <v>36.1</v>
      </c>
      <c r="V27" s="371">
        <f>+V6*('Estructura Tipica'!$L$3+'Estructura Tipica'!$M$3)</f>
        <v>36.1</v>
      </c>
      <c r="W27" s="371">
        <f>+W6*('Estructura Tipica'!$L$3+'Estructura Tipica'!$M$3)</f>
        <v>36.1</v>
      </c>
      <c r="X27" s="371">
        <f>+X6*('Estructura Tipica'!$L$3+'Estructura Tipica'!$M$3)</f>
        <v>36.1</v>
      </c>
      <c r="Y27" s="371">
        <f>+Y6*('Estructura Tipica'!$L$3+'Estructura Tipica'!$M$3)</f>
        <v>36.1</v>
      </c>
      <c r="Z27" s="371">
        <f>+Z6*('Estructura Tipica'!$L$3+'Estructura Tipica'!$M$3)</f>
        <v>36.1</v>
      </c>
    </row>
    <row r="28" spans="1:26" outlineLevel="1" x14ac:dyDescent="0.3">
      <c r="A28" s="371">
        <v>26</v>
      </c>
      <c r="B28" s="370" t="s">
        <v>821</v>
      </c>
      <c r="C28" s="371" t="s">
        <v>822</v>
      </c>
      <c r="D28" s="1282" t="s">
        <v>623</v>
      </c>
      <c r="G28" s="371">
        <f>+G7*('Estructura Tipica'!$L$2+'Estructura Tipica'!$M$2)/1.5</f>
        <v>42.2</v>
      </c>
      <c r="H28" s="371">
        <f>+H7*('Estructura Tipica'!$L$4+'Estructura Tipica'!$M$4)</f>
        <v>76.53</v>
      </c>
      <c r="I28" s="371">
        <f>+I7*('Estructura Tipica'!$L$4+'Estructura Tipica'!$M$4)</f>
        <v>76.53</v>
      </c>
      <c r="J28" s="371">
        <f>+J7*('Estructura Tipica'!$L$4+'Estructura Tipica'!$M$4)</f>
        <v>76.53</v>
      </c>
      <c r="K28" s="371">
        <f>+K7*('Estructura Tipica'!$L$4+'Estructura Tipica'!$M$4)</f>
        <v>76.53</v>
      </c>
      <c r="L28" s="371">
        <f>+L7*('Estructura Tipica'!$L$4+'Estructura Tipica'!$M$4)</f>
        <v>76.53</v>
      </c>
      <c r="M28" s="371">
        <f>+M7*('Estructura Tipica'!$L$4+'Estructura Tipica'!$M$4)</f>
        <v>76.53</v>
      </c>
      <c r="N28" s="371">
        <f>+N7*('Estructura Tipica'!$L$4+'Estructura Tipica'!$M$4)</f>
        <v>76.53</v>
      </c>
      <c r="O28" s="371">
        <f>+O7*('Estructura Tipica'!$L$4+'Estructura Tipica'!$M$4)</f>
        <v>76.53</v>
      </c>
      <c r="P28" s="371">
        <f>+P7*('Estructura Tipica'!$L$4+'Estructura Tipica'!$M$4)</f>
        <v>76.53</v>
      </c>
      <c r="Q28" s="371">
        <f>+Q7*('Estructura Tipica'!$L$4+'Estructura Tipica'!$M$4)</f>
        <v>76.53</v>
      </c>
      <c r="R28" s="371">
        <f>+R7*('Estructura Tipica'!$L$4+'Estructura Tipica'!$M$4)</f>
        <v>76.53</v>
      </c>
      <c r="S28" s="371">
        <f>+S7*('Estructura Tipica'!$L$4+'Estructura Tipica'!$M$4)</f>
        <v>76.53</v>
      </c>
      <c r="T28" s="371">
        <f>+T7*('Estructura Tipica'!$L$4+'Estructura Tipica'!$M$4)</f>
        <v>76.53</v>
      </c>
      <c r="U28" s="371">
        <f>+U7*('Estructura Tipica'!$L$4+'Estructura Tipica'!$M$4)</f>
        <v>76.53</v>
      </c>
      <c r="V28" s="371">
        <f>+V7*('Estructura Tipica'!$L$4+'Estructura Tipica'!$M$4)</f>
        <v>76.53</v>
      </c>
      <c r="W28" s="371">
        <f>+W7*('Estructura Tipica'!$L$4+'Estructura Tipica'!$M$4)</f>
        <v>76.53</v>
      </c>
      <c r="X28" s="371">
        <f>+X7*('Estructura Tipica'!$L$4+'Estructura Tipica'!$M$4)</f>
        <v>76.53</v>
      </c>
      <c r="Y28" s="371">
        <f>+Y7*('Estructura Tipica'!$L$4+'Estructura Tipica'!$M$4)</f>
        <v>76.53</v>
      </c>
      <c r="Z28" s="371">
        <f>+Z7*('Estructura Tipica'!$L$4+'Estructura Tipica'!$M$4)</f>
        <v>76.53</v>
      </c>
    </row>
    <row r="29" spans="1:26" x14ac:dyDescent="0.3">
      <c r="A29" s="371">
        <v>27</v>
      </c>
      <c r="B29" s="371">
        <v>11</v>
      </c>
      <c r="C29" s="371" t="s">
        <v>582</v>
      </c>
      <c r="D29" s="371" t="s">
        <v>621</v>
      </c>
      <c r="G29" s="371">
        <f t="shared" ref="G29:Z29" si="28">+G5+G6+G7</f>
        <v>3</v>
      </c>
      <c r="H29" s="371">
        <f t="shared" si="28"/>
        <v>3</v>
      </c>
      <c r="I29" s="371">
        <f t="shared" si="28"/>
        <v>3</v>
      </c>
      <c r="J29" s="371">
        <f t="shared" si="28"/>
        <v>3</v>
      </c>
      <c r="K29" s="371">
        <f t="shared" si="28"/>
        <v>3</v>
      </c>
      <c r="L29" s="371">
        <f t="shared" si="28"/>
        <v>3</v>
      </c>
      <c r="M29" s="371">
        <f t="shared" si="28"/>
        <v>3</v>
      </c>
      <c r="N29" s="371">
        <f t="shared" ref="N29" si="29">+N5+N6+N7</f>
        <v>3</v>
      </c>
      <c r="O29" s="371">
        <f t="shared" si="28"/>
        <v>3</v>
      </c>
      <c r="P29" s="371">
        <f t="shared" si="28"/>
        <v>3</v>
      </c>
      <c r="Q29" s="371">
        <f t="shared" ref="Q29" si="30">+Q5+Q6+Q7</f>
        <v>3</v>
      </c>
      <c r="R29" s="371">
        <f t="shared" si="28"/>
        <v>3</v>
      </c>
      <c r="S29" s="371">
        <f t="shared" si="28"/>
        <v>3</v>
      </c>
      <c r="T29" s="371">
        <f t="shared" si="28"/>
        <v>3</v>
      </c>
      <c r="U29" s="371">
        <f t="shared" si="28"/>
        <v>3</v>
      </c>
      <c r="V29" s="371">
        <f t="shared" si="28"/>
        <v>3</v>
      </c>
      <c r="W29" s="371">
        <f t="shared" si="28"/>
        <v>3</v>
      </c>
      <c r="X29" s="371">
        <f t="shared" si="28"/>
        <v>3</v>
      </c>
      <c r="Y29" s="371">
        <f t="shared" ref="Y29" si="31">+Y5+Y6+Y7</f>
        <v>3</v>
      </c>
      <c r="Z29" s="371">
        <f t="shared" si="28"/>
        <v>3</v>
      </c>
    </row>
    <row r="30" spans="1:26" x14ac:dyDescent="0.3">
      <c r="A30" s="371">
        <v>28</v>
      </c>
    </row>
    <row r="31" spans="1:26" ht="23.4" x14ac:dyDescent="0.45">
      <c r="A31" s="371">
        <v>29</v>
      </c>
      <c r="C31" s="1264" t="s">
        <v>823</v>
      </c>
    </row>
    <row r="32" spans="1:26" x14ac:dyDescent="0.3">
      <c r="A32" s="371">
        <v>30</v>
      </c>
      <c r="F32" s="371" t="s">
        <v>680</v>
      </c>
    </row>
    <row r="33" spans="1:26" x14ac:dyDescent="0.3">
      <c r="A33" s="371">
        <v>31</v>
      </c>
      <c r="B33" s="370">
        <v>1</v>
      </c>
      <c r="C33" s="391" t="s">
        <v>572</v>
      </c>
      <c r="D33" s="371" t="s">
        <v>620</v>
      </c>
      <c r="F33" s="371" t="s">
        <v>680</v>
      </c>
      <c r="G33" s="385">
        <f>+'Costos LAT 2024'!D4</f>
        <v>2573.8413844000002</v>
      </c>
      <c r="H33" s="385">
        <f>+G33</f>
        <v>2573.8413844000002</v>
      </c>
      <c r="I33" s="385">
        <f>+H33</f>
        <v>2573.8413844000002</v>
      </c>
      <c r="J33" s="385">
        <f t="shared" ref="J33:J39" si="32">+I33</f>
        <v>2573.8413844000002</v>
      </c>
      <c r="K33" s="385">
        <f t="shared" ref="K33:K39" si="33">+J33</f>
        <v>2573.8413844000002</v>
      </c>
      <c r="L33" s="385">
        <f t="shared" ref="L33:L39" si="34">+K33</f>
        <v>2573.8413844000002</v>
      </c>
      <c r="M33" s="385">
        <f t="shared" ref="M33:M39" si="35">+L33</f>
        <v>2573.8413844000002</v>
      </c>
      <c r="N33" s="385">
        <f t="shared" ref="N33:O39" si="36">+L33</f>
        <v>2573.8413844000002</v>
      </c>
      <c r="O33" s="385">
        <f t="shared" si="36"/>
        <v>2573.8413844000002</v>
      </c>
      <c r="P33" s="385">
        <f t="shared" ref="P33:Q39" si="37">+O33</f>
        <v>2573.8413844000002</v>
      </c>
      <c r="Q33" s="385">
        <f t="shared" si="37"/>
        <v>2573.8413844000002</v>
      </c>
      <c r="R33" s="385">
        <f t="shared" ref="R33:R39" si="38">+P33</f>
        <v>2573.8413844000002</v>
      </c>
      <c r="S33" s="385">
        <f t="shared" ref="S33:S39" si="39">+R33</f>
        <v>2573.8413844000002</v>
      </c>
      <c r="T33" s="385">
        <f t="shared" ref="T33:T39" si="40">+S33</f>
        <v>2573.8413844000002</v>
      </c>
      <c r="U33" s="385">
        <f t="shared" ref="U33:U39" si="41">+T33</f>
        <v>2573.8413844000002</v>
      </c>
      <c r="V33" s="385">
        <f t="shared" ref="V33:V39" si="42">+U33</f>
        <v>2573.8413844000002</v>
      </c>
      <c r="W33" s="385">
        <f t="shared" ref="W33:W39" si="43">+V33</f>
        <v>2573.8413844000002</v>
      </c>
      <c r="X33" s="385">
        <f t="shared" ref="X33:X39" si="44">+W33</f>
        <v>2573.8413844000002</v>
      </c>
      <c r="Y33" s="385">
        <f t="shared" ref="Y33:Z39" si="45">+W33</f>
        <v>2573.8413844000002</v>
      </c>
      <c r="Z33" s="385">
        <f t="shared" si="45"/>
        <v>2573.8413844000002</v>
      </c>
    </row>
    <row r="34" spans="1:26" x14ac:dyDescent="0.3">
      <c r="A34" s="371">
        <v>32</v>
      </c>
      <c r="B34" s="370">
        <v>2</v>
      </c>
      <c r="C34" s="391" t="s">
        <v>573</v>
      </c>
      <c r="D34" s="371" t="s">
        <v>620</v>
      </c>
      <c r="F34" s="371" t="s">
        <v>680</v>
      </c>
      <c r="G34" s="385">
        <f>+'Costos LAT 2024'!D5</f>
        <v>5888.7557871999988</v>
      </c>
      <c r="H34" s="385">
        <f t="shared" ref="H34:I39" si="46">+G34</f>
        <v>5888.7557871999988</v>
      </c>
      <c r="I34" s="385">
        <f t="shared" si="46"/>
        <v>5888.7557871999988</v>
      </c>
      <c r="J34" s="385">
        <f t="shared" si="32"/>
        <v>5888.7557871999988</v>
      </c>
      <c r="K34" s="385">
        <f t="shared" si="33"/>
        <v>5888.7557871999988</v>
      </c>
      <c r="L34" s="385">
        <f t="shared" si="34"/>
        <v>5888.7557871999988</v>
      </c>
      <c r="M34" s="385">
        <f t="shared" si="35"/>
        <v>5888.7557871999988</v>
      </c>
      <c r="N34" s="385">
        <f t="shared" si="36"/>
        <v>5888.7557871999988</v>
      </c>
      <c r="O34" s="385">
        <f t="shared" si="36"/>
        <v>5888.7557871999988</v>
      </c>
      <c r="P34" s="385">
        <f t="shared" si="37"/>
        <v>5888.7557871999988</v>
      </c>
      <c r="Q34" s="385">
        <f t="shared" si="37"/>
        <v>5888.7557871999988</v>
      </c>
      <c r="R34" s="385">
        <f t="shared" si="38"/>
        <v>5888.7557871999988</v>
      </c>
      <c r="S34" s="385">
        <f t="shared" si="39"/>
        <v>5888.7557871999988</v>
      </c>
      <c r="T34" s="385">
        <f t="shared" si="40"/>
        <v>5888.7557871999988</v>
      </c>
      <c r="U34" s="385">
        <f t="shared" si="41"/>
        <v>5888.7557871999988</v>
      </c>
      <c r="V34" s="385">
        <f t="shared" si="42"/>
        <v>5888.7557871999988</v>
      </c>
      <c r="W34" s="385">
        <f t="shared" si="43"/>
        <v>5888.7557871999988</v>
      </c>
      <c r="X34" s="385">
        <f t="shared" si="44"/>
        <v>5888.7557871999988</v>
      </c>
      <c r="Y34" s="385">
        <f t="shared" si="45"/>
        <v>5888.7557871999988</v>
      </c>
      <c r="Z34" s="385">
        <f t="shared" si="45"/>
        <v>5888.7557871999988</v>
      </c>
    </row>
    <row r="35" spans="1:26" x14ac:dyDescent="0.3">
      <c r="A35" s="371">
        <v>33</v>
      </c>
      <c r="B35" s="370">
        <v>2</v>
      </c>
      <c r="C35" s="391" t="s">
        <v>574</v>
      </c>
      <c r="D35" s="371" t="s">
        <v>362</v>
      </c>
      <c r="E35" s="371" t="s">
        <v>824</v>
      </c>
      <c r="F35" s="371" t="s">
        <v>680</v>
      </c>
      <c r="G35" s="385">
        <f>+'Costos LAT 2024'!D6</f>
        <v>4600</v>
      </c>
      <c r="H35" s="385">
        <f t="shared" si="46"/>
        <v>4600</v>
      </c>
      <c r="I35" s="385">
        <f t="shared" si="46"/>
        <v>4600</v>
      </c>
      <c r="J35" s="385">
        <f t="shared" si="32"/>
        <v>4600</v>
      </c>
      <c r="K35" s="385">
        <f t="shared" si="33"/>
        <v>4600</v>
      </c>
      <c r="L35" s="385">
        <f t="shared" si="34"/>
        <v>4600</v>
      </c>
      <c r="M35" s="385">
        <f t="shared" si="35"/>
        <v>4600</v>
      </c>
      <c r="N35" s="385">
        <f t="shared" si="36"/>
        <v>4600</v>
      </c>
      <c r="O35" s="385">
        <f t="shared" si="36"/>
        <v>4600</v>
      </c>
      <c r="P35" s="385">
        <f t="shared" si="37"/>
        <v>4600</v>
      </c>
      <c r="Q35" s="385">
        <f t="shared" si="37"/>
        <v>4600</v>
      </c>
      <c r="R35" s="385">
        <f t="shared" si="38"/>
        <v>4600</v>
      </c>
      <c r="S35" s="385">
        <f t="shared" si="39"/>
        <v>4600</v>
      </c>
      <c r="T35" s="385">
        <f t="shared" si="40"/>
        <v>4600</v>
      </c>
      <c r="U35" s="385">
        <f t="shared" si="41"/>
        <v>4600</v>
      </c>
      <c r="V35" s="385">
        <f t="shared" si="42"/>
        <v>4600</v>
      </c>
      <c r="W35" s="385">
        <f t="shared" si="43"/>
        <v>4600</v>
      </c>
      <c r="X35" s="385">
        <f t="shared" si="44"/>
        <v>4600</v>
      </c>
      <c r="Y35" s="385">
        <f t="shared" si="45"/>
        <v>4600</v>
      </c>
      <c r="Z35" s="385">
        <f t="shared" si="45"/>
        <v>4600</v>
      </c>
    </row>
    <row r="36" spans="1:26" x14ac:dyDescent="0.3">
      <c r="A36" s="371">
        <v>34</v>
      </c>
      <c r="B36" s="370">
        <v>3</v>
      </c>
      <c r="C36" s="391" t="s">
        <v>575</v>
      </c>
      <c r="D36" s="371" t="s">
        <v>362</v>
      </c>
      <c r="F36" s="371" t="s">
        <v>680</v>
      </c>
      <c r="G36" s="385">
        <f>+'Costos LAT 2024'!D7</f>
        <v>2290</v>
      </c>
      <c r="H36" s="385">
        <f t="shared" si="46"/>
        <v>2290</v>
      </c>
      <c r="I36" s="385">
        <f t="shared" si="46"/>
        <v>2290</v>
      </c>
      <c r="J36" s="385">
        <f t="shared" si="32"/>
        <v>2290</v>
      </c>
      <c r="K36" s="385">
        <f t="shared" si="33"/>
        <v>2290</v>
      </c>
      <c r="L36" s="385">
        <f t="shared" si="34"/>
        <v>2290</v>
      </c>
      <c r="M36" s="385">
        <f t="shared" si="35"/>
        <v>2290</v>
      </c>
      <c r="N36" s="385">
        <f t="shared" si="36"/>
        <v>2290</v>
      </c>
      <c r="O36" s="385">
        <f t="shared" si="36"/>
        <v>2290</v>
      </c>
      <c r="P36" s="385">
        <f t="shared" si="37"/>
        <v>2290</v>
      </c>
      <c r="Q36" s="385">
        <f t="shared" si="37"/>
        <v>2290</v>
      </c>
      <c r="R36" s="385">
        <f t="shared" si="38"/>
        <v>2290</v>
      </c>
      <c r="S36" s="385">
        <f t="shared" si="39"/>
        <v>2290</v>
      </c>
      <c r="T36" s="385">
        <f t="shared" si="40"/>
        <v>2290</v>
      </c>
      <c r="U36" s="385">
        <f t="shared" si="41"/>
        <v>2290</v>
      </c>
      <c r="V36" s="385">
        <f t="shared" si="42"/>
        <v>2290</v>
      </c>
      <c r="W36" s="385">
        <f t="shared" si="43"/>
        <v>2290</v>
      </c>
      <c r="X36" s="385">
        <f t="shared" si="44"/>
        <v>2290</v>
      </c>
      <c r="Y36" s="385">
        <f t="shared" si="45"/>
        <v>2290</v>
      </c>
      <c r="Z36" s="385">
        <f t="shared" si="45"/>
        <v>2290</v>
      </c>
    </row>
    <row r="37" spans="1:26" x14ac:dyDescent="0.3">
      <c r="A37" s="371">
        <v>35</v>
      </c>
      <c r="B37" s="370">
        <v>4</v>
      </c>
      <c r="C37" s="391" t="s">
        <v>576</v>
      </c>
      <c r="D37" s="371" t="s">
        <v>438</v>
      </c>
      <c r="F37" s="371" t="s">
        <v>680</v>
      </c>
      <c r="G37" s="385">
        <f>+'Costos LAT 2024'!D8</f>
        <v>209.93</v>
      </c>
      <c r="H37" s="385">
        <f t="shared" si="46"/>
        <v>209.93</v>
      </c>
      <c r="I37" s="385">
        <f t="shared" si="46"/>
        <v>209.93</v>
      </c>
      <c r="J37" s="385">
        <f t="shared" si="32"/>
        <v>209.93</v>
      </c>
      <c r="K37" s="385">
        <f t="shared" si="33"/>
        <v>209.93</v>
      </c>
      <c r="L37" s="385">
        <f t="shared" si="34"/>
        <v>209.93</v>
      </c>
      <c r="M37" s="385">
        <f t="shared" si="35"/>
        <v>209.93</v>
      </c>
      <c r="N37" s="385">
        <f t="shared" si="36"/>
        <v>209.93</v>
      </c>
      <c r="O37" s="385">
        <f t="shared" si="36"/>
        <v>209.93</v>
      </c>
      <c r="P37" s="385">
        <f t="shared" si="37"/>
        <v>209.93</v>
      </c>
      <c r="Q37" s="385">
        <f t="shared" si="37"/>
        <v>209.93</v>
      </c>
      <c r="R37" s="385">
        <f t="shared" si="38"/>
        <v>209.93</v>
      </c>
      <c r="S37" s="385">
        <f t="shared" si="39"/>
        <v>209.93</v>
      </c>
      <c r="T37" s="385">
        <f t="shared" si="40"/>
        <v>209.93</v>
      </c>
      <c r="U37" s="385">
        <f t="shared" si="41"/>
        <v>209.93</v>
      </c>
      <c r="V37" s="385">
        <f t="shared" si="42"/>
        <v>209.93</v>
      </c>
      <c r="W37" s="385">
        <f t="shared" si="43"/>
        <v>209.93</v>
      </c>
      <c r="X37" s="385">
        <f t="shared" si="44"/>
        <v>209.93</v>
      </c>
      <c r="Y37" s="385">
        <f t="shared" si="45"/>
        <v>209.93</v>
      </c>
      <c r="Z37" s="385">
        <f t="shared" si="45"/>
        <v>209.93</v>
      </c>
    </row>
    <row r="38" spans="1:26" x14ac:dyDescent="0.3">
      <c r="A38" s="371">
        <v>36</v>
      </c>
      <c r="B38" s="370">
        <v>5</v>
      </c>
      <c r="C38" s="391" t="s">
        <v>577</v>
      </c>
      <c r="D38" s="371" t="s">
        <v>438</v>
      </c>
      <c r="F38" s="371" t="s">
        <v>680</v>
      </c>
      <c r="G38" s="385">
        <f>+'Costos LAT 2024'!D9</f>
        <v>617.86</v>
      </c>
      <c r="H38" s="385">
        <f t="shared" si="46"/>
        <v>617.86</v>
      </c>
      <c r="I38" s="385">
        <f t="shared" si="46"/>
        <v>617.86</v>
      </c>
      <c r="J38" s="385">
        <f t="shared" si="32"/>
        <v>617.86</v>
      </c>
      <c r="K38" s="385">
        <f t="shared" si="33"/>
        <v>617.86</v>
      </c>
      <c r="L38" s="385">
        <f t="shared" si="34"/>
        <v>617.86</v>
      </c>
      <c r="M38" s="385">
        <f t="shared" si="35"/>
        <v>617.86</v>
      </c>
      <c r="N38" s="385">
        <f t="shared" si="36"/>
        <v>617.86</v>
      </c>
      <c r="O38" s="385">
        <f t="shared" si="36"/>
        <v>617.86</v>
      </c>
      <c r="P38" s="385">
        <f t="shared" si="37"/>
        <v>617.86</v>
      </c>
      <c r="Q38" s="385">
        <f t="shared" si="37"/>
        <v>617.86</v>
      </c>
      <c r="R38" s="385">
        <f t="shared" si="38"/>
        <v>617.86</v>
      </c>
      <c r="S38" s="385">
        <f t="shared" si="39"/>
        <v>617.86</v>
      </c>
      <c r="T38" s="385">
        <f t="shared" si="40"/>
        <v>617.86</v>
      </c>
      <c r="U38" s="385">
        <f t="shared" si="41"/>
        <v>617.86</v>
      </c>
      <c r="V38" s="385">
        <f t="shared" si="42"/>
        <v>617.86</v>
      </c>
      <c r="W38" s="385">
        <f t="shared" si="43"/>
        <v>617.86</v>
      </c>
      <c r="X38" s="385">
        <f t="shared" si="44"/>
        <v>617.86</v>
      </c>
      <c r="Y38" s="385">
        <f t="shared" si="45"/>
        <v>617.86</v>
      </c>
      <c r="Z38" s="385">
        <f t="shared" si="45"/>
        <v>617.86</v>
      </c>
    </row>
    <row r="39" spans="1:26" x14ac:dyDescent="0.3">
      <c r="A39" s="371">
        <v>37</v>
      </c>
      <c r="B39" s="370">
        <v>6</v>
      </c>
      <c r="C39" s="391" t="s">
        <v>578</v>
      </c>
      <c r="D39" s="371" t="s">
        <v>438</v>
      </c>
      <c r="F39" s="371" t="s">
        <v>680</v>
      </c>
      <c r="G39" s="385">
        <f>+'Costos LAT 2024'!D10</f>
        <v>6.52</v>
      </c>
      <c r="H39" s="385">
        <f t="shared" si="46"/>
        <v>6.52</v>
      </c>
      <c r="I39" s="385">
        <f t="shared" si="46"/>
        <v>6.52</v>
      </c>
      <c r="J39" s="385">
        <f t="shared" si="32"/>
        <v>6.52</v>
      </c>
      <c r="K39" s="385">
        <f t="shared" si="33"/>
        <v>6.52</v>
      </c>
      <c r="L39" s="385">
        <f t="shared" si="34"/>
        <v>6.52</v>
      </c>
      <c r="M39" s="385">
        <f t="shared" si="35"/>
        <v>6.52</v>
      </c>
      <c r="N39" s="385">
        <f t="shared" si="36"/>
        <v>6.52</v>
      </c>
      <c r="O39" s="385">
        <f t="shared" si="36"/>
        <v>6.52</v>
      </c>
      <c r="P39" s="385">
        <f t="shared" si="37"/>
        <v>6.52</v>
      </c>
      <c r="Q39" s="385">
        <f t="shared" si="37"/>
        <v>6.52</v>
      </c>
      <c r="R39" s="385">
        <f t="shared" si="38"/>
        <v>6.52</v>
      </c>
      <c r="S39" s="385">
        <f t="shared" si="39"/>
        <v>6.52</v>
      </c>
      <c r="T39" s="385">
        <f t="shared" si="40"/>
        <v>6.52</v>
      </c>
      <c r="U39" s="385">
        <f t="shared" si="41"/>
        <v>6.52</v>
      </c>
      <c r="V39" s="385">
        <f t="shared" si="42"/>
        <v>6.52</v>
      </c>
      <c r="W39" s="385">
        <f t="shared" si="43"/>
        <v>6.52</v>
      </c>
      <c r="X39" s="385">
        <f t="shared" si="44"/>
        <v>6.52</v>
      </c>
      <c r="Y39" s="385">
        <f t="shared" si="45"/>
        <v>6.52</v>
      </c>
      <c r="Z39" s="385">
        <f t="shared" si="45"/>
        <v>6.52</v>
      </c>
    </row>
    <row r="40" spans="1:26" x14ac:dyDescent="0.3">
      <c r="A40" s="371">
        <v>38</v>
      </c>
      <c r="B40" s="370">
        <v>7</v>
      </c>
      <c r="C40" s="391" t="s">
        <v>579</v>
      </c>
      <c r="D40" s="371" t="s">
        <v>342</v>
      </c>
      <c r="F40" s="371" t="s">
        <v>680</v>
      </c>
      <c r="G40" s="401">
        <f>+G41+G42</f>
        <v>291.71999999999997</v>
      </c>
      <c r="H40" s="401">
        <f t="shared" ref="H40:Z40" si="47">+H41+H42</f>
        <v>291.71999999999997</v>
      </c>
      <c r="I40" s="401">
        <f t="shared" si="47"/>
        <v>291.71999999999997</v>
      </c>
      <c r="J40" s="401">
        <f t="shared" si="47"/>
        <v>291.71999999999997</v>
      </c>
      <c r="K40" s="401">
        <f t="shared" si="47"/>
        <v>291.71999999999997</v>
      </c>
      <c r="L40" s="401">
        <f t="shared" si="47"/>
        <v>291.71999999999997</v>
      </c>
      <c r="M40" s="401">
        <f t="shared" si="47"/>
        <v>291.71999999999997</v>
      </c>
      <c r="N40" s="401">
        <f t="shared" ref="N40" si="48">+N41+N42</f>
        <v>291.71999999999997</v>
      </c>
      <c r="O40" s="401">
        <f t="shared" si="47"/>
        <v>291.71999999999997</v>
      </c>
      <c r="P40" s="401">
        <f t="shared" si="47"/>
        <v>291.71999999999997</v>
      </c>
      <c r="Q40" s="401">
        <f t="shared" ref="Q40" si="49">+Q41+Q42</f>
        <v>291.71999999999997</v>
      </c>
      <c r="R40" s="401">
        <f t="shared" si="47"/>
        <v>291.71999999999997</v>
      </c>
      <c r="S40" s="401">
        <f t="shared" si="47"/>
        <v>291.71999999999997</v>
      </c>
      <c r="T40" s="401">
        <f t="shared" si="47"/>
        <v>291.71999999999997</v>
      </c>
      <c r="U40" s="401">
        <f t="shared" si="47"/>
        <v>291.71999999999997</v>
      </c>
      <c r="V40" s="401">
        <f t="shared" si="47"/>
        <v>291.71999999999997</v>
      </c>
      <c r="W40" s="401">
        <f t="shared" si="47"/>
        <v>291.71999999999997</v>
      </c>
      <c r="X40" s="401">
        <f t="shared" si="47"/>
        <v>291.71999999999997</v>
      </c>
      <c r="Y40" s="401">
        <f t="shared" ref="Y40" si="50">+Y41+Y42</f>
        <v>291.71999999999997</v>
      </c>
      <c r="Z40" s="401">
        <f t="shared" si="47"/>
        <v>291.71999999999997</v>
      </c>
    </row>
    <row r="41" spans="1:26" outlineLevel="1" x14ac:dyDescent="0.3">
      <c r="A41" s="371">
        <v>39</v>
      </c>
      <c r="B41" s="370" t="s">
        <v>825</v>
      </c>
      <c r="C41" s="371" t="s">
        <v>826</v>
      </c>
      <c r="D41" s="371" t="s">
        <v>438</v>
      </c>
      <c r="E41" s="371">
        <f>+'Costos LAT 2024'!D12</f>
        <v>48.62</v>
      </c>
      <c r="F41" s="371" t="s">
        <v>680</v>
      </c>
      <c r="G41" s="402">
        <f t="shared" ref="G41:Z41" si="51">+SUM(G6:G7)*$E$41*2</f>
        <v>291.71999999999997</v>
      </c>
      <c r="H41" s="402">
        <f t="shared" si="51"/>
        <v>291.71999999999997</v>
      </c>
      <c r="I41" s="402">
        <f t="shared" si="51"/>
        <v>291.71999999999997</v>
      </c>
      <c r="J41" s="402">
        <f t="shared" si="51"/>
        <v>291.71999999999997</v>
      </c>
      <c r="K41" s="402">
        <f t="shared" si="51"/>
        <v>291.71999999999997</v>
      </c>
      <c r="L41" s="402">
        <f t="shared" si="51"/>
        <v>291.71999999999997</v>
      </c>
      <c r="M41" s="402">
        <f t="shared" si="51"/>
        <v>291.71999999999997</v>
      </c>
      <c r="N41" s="402">
        <f t="shared" ref="N41" si="52">+SUM(N6:N7)*$E$41*2</f>
        <v>291.71999999999997</v>
      </c>
      <c r="O41" s="402">
        <f t="shared" si="51"/>
        <v>291.71999999999997</v>
      </c>
      <c r="P41" s="402">
        <f t="shared" si="51"/>
        <v>291.71999999999997</v>
      </c>
      <c r="Q41" s="402">
        <f t="shared" ref="Q41" si="53">+SUM(Q6:Q7)*$E$41*2</f>
        <v>291.71999999999997</v>
      </c>
      <c r="R41" s="402">
        <f t="shared" si="51"/>
        <v>291.71999999999997</v>
      </c>
      <c r="S41" s="402">
        <f t="shared" si="51"/>
        <v>291.71999999999997</v>
      </c>
      <c r="T41" s="402">
        <f t="shared" si="51"/>
        <v>291.71999999999997</v>
      </c>
      <c r="U41" s="402">
        <f t="shared" si="51"/>
        <v>291.71999999999997</v>
      </c>
      <c r="V41" s="402">
        <f t="shared" si="51"/>
        <v>291.71999999999997</v>
      </c>
      <c r="W41" s="402">
        <f t="shared" si="51"/>
        <v>291.71999999999997</v>
      </c>
      <c r="X41" s="402">
        <f t="shared" si="51"/>
        <v>291.71999999999997</v>
      </c>
      <c r="Y41" s="402">
        <f t="shared" ref="Y41" si="54">+SUM(Y6:Y7)*$E$41*2</f>
        <v>291.71999999999997</v>
      </c>
      <c r="Z41" s="402">
        <f t="shared" si="51"/>
        <v>291.71999999999997</v>
      </c>
    </row>
    <row r="42" spans="1:26" outlineLevel="1" x14ac:dyDescent="0.3">
      <c r="A42" s="371">
        <v>40</v>
      </c>
      <c r="B42" s="370" t="s">
        <v>827</v>
      </c>
      <c r="C42" s="371" t="s">
        <v>828</v>
      </c>
      <c r="D42" s="371" t="s">
        <v>438</v>
      </c>
      <c r="E42" s="371">
        <f>+'Costos LAT 2024'!D13</f>
        <v>200.32</v>
      </c>
      <c r="F42" s="371" t="s">
        <v>680</v>
      </c>
      <c r="G42" s="402">
        <f t="shared" ref="G42:Z42" si="55">+G5*$E$42</f>
        <v>0</v>
      </c>
      <c r="H42" s="402">
        <f t="shared" si="55"/>
        <v>0</v>
      </c>
      <c r="I42" s="402">
        <f t="shared" si="55"/>
        <v>0</v>
      </c>
      <c r="J42" s="402">
        <f t="shared" si="55"/>
        <v>0</v>
      </c>
      <c r="K42" s="402">
        <f t="shared" si="55"/>
        <v>0</v>
      </c>
      <c r="L42" s="402">
        <f t="shared" si="55"/>
        <v>0</v>
      </c>
      <c r="M42" s="402">
        <f t="shared" si="55"/>
        <v>0</v>
      </c>
      <c r="N42" s="402">
        <f t="shared" ref="N42" si="56">+N5*$E$42</f>
        <v>0</v>
      </c>
      <c r="O42" s="402">
        <f t="shared" si="55"/>
        <v>0</v>
      </c>
      <c r="P42" s="402">
        <f t="shared" si="55"/>
        <v>0</v>
      </c>
      <c r="Q42" s="402">
        <f t="shared" ref="Q42" si="57">+Q5*$E$42</f>
        <v>0</v>
      </c>
      <c r="R42" s="402">
        <f t="shared" si="55"/>
        <v>0</v>
      </c>
      <c r="S42" s="402">
        <f t="shared" si="55"/>
        <v>0</v>
      </c>
      <c r="T42" s="402">
        <f t="shared" si="55"/>
        <v>0</v>
      </c>
      <c r="U42" s="402">
        <f t="shared" si="55"/>
        <v>0</v>
      </c>
      <c r="V42" s="402">
        <f t="shared" si="55"/>
        <v>0</v>
      </c>
      <c r="W42" s="402">
        <f t="shared" si="55"/>
        <v>0</v>
      </c>
      <c r="X42" s="402">
        <f t="shared" si="55"/>
        <v>0</v>
      </c>
      <c r="Y42" s="402">
        <f t="shared" ref="Y42" si="58">+Y5*$E$42</f>
        <v>0</v>
      </c>
      <c r="Z42" s="402">
        <f t="shared" si="55"/>
        <v>0</v>
      </c>
    </row>
    <row r="43" spans="1:26" x14ac:dyDescent="0.3">
      <c r="A43" s="371">
        <v>41</v>
      </c>
      <c r="B43" s="370">
        <v>8</v>
      </c>
      <c r="C43" s="391" t="s">
        <v>580</v>
      </c>
      <c r="D43" s="371" t="s">
        <v>342</v>
      </c>
      <c r="F43" s="371" t="s">
        <v>680</v>
      </c>
      <c r="G43" s="403">
        <f>+SUM(G44:G46)</f>
        <v>84.38000000000001</v>
      </c>
      <c r="H43" s="401">
        <f t="shared" ref="H43:Z43" si="59">+SUM(H44:H46)</f>
        <v>84.38000000000001</v>
      </c>
      <c r="I43" s="401">
        <f t="shared" si="59"/>
        <v>84.38000000000001</v>
      </c>
      <c r="J43" s="401">
        <f t="shared" si="59"/>
        <v>84.38000000000001</v>
      </c>
      <c r="K43" s="401">
        <f t="shared" si="59"/>
        <v>84.38000000000001</v>
      </c>
      <c r="L43" s="401">
        <f t="shared" si="59"/>
        <v>84.38000000000001</v>
      </c>
      <c r="M43" s="401">
        <f t="shared" si="59"/>
        <v>84.38000000000001</v>
      </c>
      <c r="N43" s="401">
        <f t="shared" ref="N43" si="60">+SUM(N44:N46)</f>
        <v>84.38000000000001</v>
      </c>
      <c r="O43" s="401">
        <f t="shared" si="59"/>
        <v>84.38000000000001</v>
      </c>
      <c r="P43" s="401">
        <f t="shared" si="59"/>
        <v>84.38000000000001</v>
      </c>
      <c r="Q43" s="401">
        <f t="shared" ref="Q43" si="61">+SUM(Q44:Q46)</f>
        <v>84.38000000000001</v>
      </c>
      <c r="R43" s="401">
        <f t="shared" si="59"/>
        <v>84.38000000000001</v>
      </c>
      <c r="S43" s="401">
        <f t="shared" si="59"/>
        <v>84.38000000000001</v>
      </c>
      <c r="T43" s="401">
        <f t="shared" si="59"/>
        <v>84.38000000000001</v>
      </c>
      <c r="U43" s="401">
        <f t="shared" si="59"/>
        <v>84.38000000000001</v>
      </c>
      <c r="V43" s="401">
        <f t="shared" si="59"/>
        <v>84.38000000000001</v>
      </c>
      <c r="W43" s="401">
        <f t="shared" si="59"/>
        <v>84.38000000000001</v>
      </c>
      <c r="X43" s="401">
        <f t="shared" si="59"/>
        <v>84.38000000000001</v>
      </c>
      <c r="Y43" s="401">
        <f t="shared" ref="Y43" si="62">+SUM(Y44:Y46)</f>
        <v>84.38000000000001</v>
      </c>
      <c r="Z43" s="401">
        <f t="shared" si="59"/>
        <v>84.38000000000001</v>
      </c>
    </row>
    <row r="44" spans="1:26" outlineLevel="1" x14ac:dyDescent="0.3">
      <c r="A44" s="371">
        <v>42</v>
      </c>
      <c r="B44" s="370"/>
      <c r="C44" s="371" t="s">
        <v>829</v>
      </c>
      <c r="D44" s="371" t="s">
        <v>438</v>
      </c>
      <c r="E44" s="371">
        <f>+'Costos LAT 2024'!D15</f>
        <v>0.98</v>
      </c>
      <c r="F44" s="371" t="s">
        <v>680</v>
      </c>
      <c r="G44" s="384">
        <f t="shared" ref="G44:Z44" si="63">+$E$44*ROUNDUP(G8*1000/2000,0)</f>
        <v>0.98</v>
      </c>
      <c r="H44" s="402">
        <f t="shared" si="63"/>
        <v>0.98</v>
      </c>
      <c r="I44" s="402">
        <f t="shared" si="63"/>
        <v>0.98</v>
      </c>
      <c r="J44" s="402">
        <f t="shared" si="63"/>
        <v>0.98</v>
      </c>
      <c r="K44" s="402">
        <f t="shared" si="63"/>
        <v>0.98</v>
      </c>
      <c r="L44" s="402">
        <f t="shared" si="63"/>
        <v>0.98</v>
      </c>
      <c r="M44" s="402">
        <f t="shared" si="63"/>
        <v>0.98</v>
      </c>
      <c r="N44" s="402">
        <f t="shared" ref="N44" si="64">+$E$44*ROUNDUP(N8*1000/2000,0)</f>
        <v>0.98</v>
      </c>
      <c r="O44" s="402">
        <f t="shared" si="63"/>
        <v>0.98</v>
      </c>
      <c r="P44" s="402">
        <f t="shared" si="63"/>
        <v>0.98</v>
      </c>
      <c r="Q44" s="402">
        <f t="shared" ref="Q44" si="65">+$E$44*ROUNDUP(Q8*1000/2000,0)</f>
        <v>0.98</v>
      </c>
      <c r="R44" s="402">
        <f t="shared" si="63"/>
        <v>0.98</v>
      </c>
      <c r="S44" s="402">
        <f t="shared" si="63"/>
        <v>0.98</v>
      </c>
      <c r="T44" s="402">
        <f t="shared" si="63"/>
        <v>0.98</v>
      </c>
      <c r="U44" s="402">
        <f t="shared" si="63"/>
        <v>0.98</v>
      </c>
      <c r="V44" s="402">
        <f t="shared" si="63"/>
        <v>0.98</v>
      </c>
      <c r="W44" s="402">
        <f t="shared" si="63"/>
        <v>0.98</v>
      </c>
      <c r="X44" s="402">
        <f t="shared" si="63"/>
        <v>0.98</v>
      </c>
      <c r="Y44" s="402">
        <f t="shared" ref="Y44" si="66">+$E$44*ROUNDUP(Y8*1000/2000,0)</f>
        <v>0.98</v>
      </c>
      <c r="Z44" s="402">
        <f t="shared" si="63"/>
        <v>0.98</v>
      </c>
    </row>
    <row r="45" spans="1:26" outlineLevel="1" x14ac:dyDescent="0.3">
      <c r="A45" s="371">
        <v>43</v>
      </c>
      <c r="B45" s="370"/>
      <c r="C45" s="371" t="s">
        <v>830</v>
      </c>
      <c r="D45" s="371" t="s">
        <v>438</v>
      </c>
      <c r="E45" s="371">
        <f>+'Costos LAT 2024'!D16</f>
        <v>0</v>
      </c>
      <c r="F45" s="371" t="s">
        <v>680</v>
      </c>
      <c r="G45" s="371">
        <f t="shared" ref="G45:Z45" si="67">+$E$45*G5*3</f>
        <v>0</v>
      </c>
      <c r="H45" s="402">
        <f t="shared" si="67"/>
        <v>0</v>
      </c>
      <c r="I45" s="402">
        <f t="shared" si="67"/>
        <v>0</v>
      </c>
      <c r="J45" s="402">
        <f t="shared" si="67"/>
        <v>0</v>
      </c>
      <c r="K45" s="402">
        <f t="shared" si="67"/>
        <v>0</v>
      </c>
      <c r="L45" s="402">
        <f t="shared" si="67"/>
        <v>0</v>
      </c>
      <c r="M45" s="402">
        <f t="shared" si="67"/>
        <v>0</v>
      </c>
      <c r="N45" s="402">
        <f t="shared" ref="N45" si="68">+$E$45*N5*3</f>
        <v>0</v>
      </c>
      <c r="O45" s="402">
        <f t="shared" si="67"/>
        <v>0</v>
      </c>
      <c r="P45" s="402">
        <f t="shared" si="67"/>
        <v>0</v>
      </c>
      <c r="Q45" s="402">
        <f t="shared" ref="Q45" si="69">+$E$45*Q5*3</f>
        <v>0</v>
      </c>
      <c r="R45" s="402">
        <f t="shared" si="67"/>
        <v>0</v>
      </c>
      <c r="S45" s="402">
        <f t="shared" si="67"/>
        <v>0</v>
      </c>
      <c r="T45" s="402">
        <f t="shared" si="67"/>
        <v>0</v>
      </c>
      <c r="U45" s="402">
        <f t="shared" si="67"/>
        <v>0</v>
      </c>
      <c r="V45" s="402">
        <f t="shared" si="67"/>
        <v>0</v>
      </c>
      <c r="W45" s="402">
        <f t="shared" si="67"/>
        <v>0</v>
      </c>
      <c r="X45" s="402">
        <f t="shared" si="67"/>
        <v>0</v>
      </c>
      <c r="Y45" s="402">
        <f t="shared" ref="Y45" si="70">+$E$45*Y5*3</f>
        <v>0</v>
      </c>
      <c r="Z45" s="402">
        <f t="shared" si="67"/>
        <v>0</v>
      </c>
    </row>
    <row r="46" spans="1:26" outlineLevel="1" x14ac:dyDescent="0.3">
      <c r="A46" s="371">
        <v>44</v>
      </c>
      <c r="B46" s="370"/>
      <c r="C46" s="371" t="s">
        <v>831</v>
      </c>
      <c r="D46" s="371" t="s">
        <v>438</v>
      </c>
      <c r="E46" s="371">
        <f>+'Costos LAT 2024'!D17</f>
        <v>6.95</v>
      </c>
      <c r="F46" s="371" t="s">
        <v>680</v>
      </c>
      <c r="G46" s="371">
        <f t="shared" ref="G46:Z46" si="71">+(SUM(G5:G7)-1)*2*3*$E$46</f>
        <v>83.4</v>
      </c>
      <c r="H46" s="402">
        <f t="shared" si="71"/>
        <v>83.4</v>
      </c>
      <c r="I46" s="402">
        <f t="shared" si="71"/>
        <v>83.4</v>
      </c>
      <c r="J46" s="402">
        <f t="shared" si="71"/>
        <v>83.4</v>
      </c>
      <c r="K46" s="402">
        <f t="shared" si="71"/>
        <v>83.4</v>
      </c>
      <c r="L46" s="402">
        <f t="shared" si="71"/>
        <v>83.4</v>
      </c>
      <c r="M46" s="402">
        <f t="shared" si="71"/>
        <v>83.4</v>
      </c>
      <c r="N46" s="402">
        <f t="shared" ref="N46" si="72">+(SUM(N5:N7)-1)*2*3*$E$46</f>
        <v>83.4</v>
      </c>
      <c r="O46" s="402">
        <f t="shared" si="71"/>
        <v>83.4</v>
      </c>
      <c r="P46" s="402">
        <f t="shared" si="71"/>
        <v>83.4</v>
      </c>
      <c r="Q46" s="402">
        <f t="shared" ref="Q46" si="73">+(SUM(Q5:Q7)-1)*2*3*$E$46</f>
        <v>83.4</v>
      </c>
      <c r="R46" s="402">
        <f t="shared" si="71"/>
        <v>83.4</v>
      </c>
      <c r="S46" s="402">
        <f t="shared" si="71"/>
        <v>83.4</v>
      </c>
      <c r="T46" s="402">
        <f t="shared" si="71"/>
        <v>83.4</v>
      </c>
      <c r="U46" s="402">
        <f t="shared" si="71"/>
        <v>83.4</v>
      </c>
      <c r="V46" s="402">
        <f t="shared" si="71"/>
        <v>83.4</v>
      </c>
      <c r="W46" s="402">
        <f t="shared" si="71"/>
        <v>83.4</v>
      </c>
      <c r="X46" s="402">
        <f t="shared" si="71"/>
        <v>83.4</v>
      </c>
      <c r="Y46" s="402">
        <f t="shared" ref="Y46" si="74">+(SUM(Y5:Y7)-1)*2*3*$E$46</f>
        <v>83.4</v>
      </c>
      <c r="Z46" s="402">
        <f t="shared" si="71"/>
        <v>83.4</v>
      </c>
    </row>
    <row r="47" spans="1:26" x14ac:dyDescent="0.3">
      <c r="A47" s="371">
        <v>45</v>
      </c>
      <c r="B47" s="370">
        <v>9</v>
      </c>
      <c r="C47" s="391" t="s">
        <v>581</v>
      </c>
      <c r="D47" s="371" t="s">
        <v>342</v>
      </c>
      <c r="F47" s="371" t="s">
        <v>680</v>
      </c>
      <c r="G47" s="401">
        <f>+SUM(G48:G49)</f>
        <v>250.42000000000002</v>
      </c>
      <c r="H47" s="401">
        <f t="shared" ref="H47:Z47" si="75">+SUM(H48:H49)</f>
        <v>250.42000000000002</v>
      </c>
      <c r="I47" s="401">
        <f t="shared" si="75"/>
        <v>250.42000000000002</v>
      </c>
      <c r="J47" s="401">
        <f t="shared" si="75"/>
        <v>250.42000000000002</v>
      </c>
      <c r="K47" s="401">
        <f t="shared" si="75"/>
        <v>250.42000000000002</v>
      </c>
      <c r="L47" s="401">
        <f t="shared" si="75"/>
        <v>250.42000000000002</v>
      </c>
      <c r="M47" s="401">
        <f t="shared" si="75"/>
        <v>250.42000000000002</v>
      </c>
      <c r="N47" s="401">
        <f t="shared" ref="N47" si="76">+SUM(N48:N49)</f>
        <v>250.42000000000002</v>
      </c>
      <c r="O47" s="401">
        <f t="shared" si="75"/>
        <v>250.42000000000002</v>
      </c>
      <c r="P47" s="401">
        <f t="shared" si="75"/>
        <v>250.42000000000002</v>
      </c>
      <c r="Q47" s="401">
        <f t="shared" ref="Q47" si="77">+SUM(Q48:Q49)</f>
        <v>250.42000000000002</v>
      </c>
      <c r="R47" s="401">
        <f t="shared" si="75"/>
        <v>250.42000000000002</v>
      </c>
      <c r="S47" s="401">
        <f t="shared" si="75"/>
        <v>250.42000000000002</v>
      </c>
      <c r="T47" s="401">
        <f t="shared" si="75"/>
        <v>250.42000000000002</v>
      </c>
      <c r="U47" s="401">
        <f t="shared" si="75"/>
        <v>250.42000000000002</v>
      </c>
      <c r="V47" s="401">
        <f t="shared" si="75"/>
        <v>250.42000000000002</v>
      </c>
      <c r="W47" s="401">
        <f t="shared" si="75"/>
        <v>250.42000000000002</v>
      </c>
      <c r="X47" s="401">
        <f t="shared" si="75"/>
        <v>250.42000000000002</v>
      </c>
      <c r="Y47" s="401">
        <f t="shared" ref="Y47" si="78">+SUM(Y48:Y49)</f>
        <v>250.42000000000002</v>
      </c>
      <c r="Z47" s="401">
        <f t="shared" si="75"/>
        <v>250.42000000000002</v>
      </c>
    </row>
    <row r="48" spans="1:26" outlineLevel="1" x14ac:dyDescent="0.3">
      <c r="A48" s="371">
        <v>46</v>
      </c>
      <c r="B48" s="370" t="s">
        <v>832</v>
      </c>
      <c r="C48" s="371" t="s">
        <v>833</v>
      </c>
      <c r="D48" s="371" t="s">
        <v>438</v>
      </c>
      <c r="E48" s="371">
        <f>+'Costos LAT 2024'!D19</f>
        <v>7.23</v>
      </c>
      <c r="G48" s="402">
        <f t="shared" ref="G48:Z48" si="79">+(SUM(G5:G7)-1)*2*$E$48</f>
        <v>28.92</v>
      </c>
      <c r="H48" s="402">
        <f t="shared" si="79"/>
        <v>28.92</v>
      </c>
      <c r="I48" s="402">
        <f t="shared" si="79"/>
        <v>28.92</v>
      </c>
      <c r="J48" s="402">
        <f t="shared" si="79"/>
        <v>28.92</v>
      </c>
      <c r="K48" s="402">
        <f t="shared" si="79"/>
        <v>28.92</v>
      </c>
      <c r="L48" s="402">
        <f t="shared" si="79"/>
        <v>28.92</v>
      </c>
      <c r="M48" s="402">
        <f t="shared" si="79"/>
        <v>28.92</v>
      </c>
      <c r="N48" s="402">
        <f t="shared" ref="N48" si="80">+(SUM(N5:N7)-1)*2*$E$48</f>
        <v>28.92</v>
      </c>
      <c r="O48" s="402">
        <f t="shared" si="79"/>
        <v>28.92</v>
      </c>
      <c r="P48" s="402">
        <f t="shared" si="79"/>
        <v>28.92</v>
      </c>
      <c r="Q48" s="402">
        <f t="shared" ref="Q48" si="81">+(SUM(Q5:Q7)-1)*2*$E$48</f>
        <v>28.92</v>
      </c>
      <c r="R48" s="402">
        <f t="shared" si="79"/>
        <v>28.92</v>
      </c>
      <c r="S48" s="402">
        <f t="shared" si="79"/>
        <v>28.92</v>
      </c>
      <c r="T48" s="402">
        <f t="shared" si="79"/>
        <v>28.92</v>
      </c>
      <c r="U48" s="402">
        <f t="shared" si="79"/>
        <v>28.92</v>
      </c>
      <c r="V48" s="402">
        <f t="shared" si="79"/>
        <v>28.92</v>
      </c>
      <c r="W48" s="402">
        <f t="shared" si="79"/>
        <v>28.92</v>
      </c>
      <c r="X48" s="402">
        <f t="shared" si="79"/>
        <v>28.92</v>
      </c>
      <c r="Y48" s="402">
        <f t="shared" ref="Y48" si="82">+(SUM(Y5:Y7)-1)*2*$E$48</f>
        <v>28.92</v>
      </c>
      <c r="Z48" s="402">
        <f t="shared" si="79"/>
        <v>28.92</v>
      </c>
    </row>
    <row r="49" spans="1:26" outlineLevel="1" x14ac:dyDescent="0.3">
      <c r="A49" s="371">
        <v>47</v>
      </c>
      <c r="B49" s="370" t="s">
        <v>834</v>
      </c>
      <c r="C49" s="371" t="s">
        <v>835</v>
      </c>
      <c r="D49" s="371" t="s">
        <v>438</v>
      </c>
      <c r="E49" s="371">
        <f>+'Costos LAT 2024'!D20</f>
        <v>110.75</v>
      </c>
      <c r="G49" s="384">
        <f t="shared" ref="G49:Z49" si="83">+$E$49*(ROUND(G8*1000/2000,0)+2)</f>
        <v>221.5</v>
      </c>
      <c r="H49" s="384">
        <f t="shared" si="83"/>
        <v>221.5</v>
      </c>
      <c r="I49" s="384">
        <f t="shared" si="83"/>
        <v>221.5</v>
      </c>
      <c r="J49" s="384">
        <f t="shared" si="83"/>
        <v>221.5</v>
      </c>
      <c r="K49" s="384">
        <f t="shared" si="83"/>
        <v>221.5</v>
      </c>
      <c r="L49" s="384">
        <f t="shared" si="83"/>
        <v>221.5</v>
      </c>
      <c r="M49" s="384">
        <f t="shared" si="83"/>
        <v>221.5</v>
      </c>
      <c r="N49" s="384">
        <f t="shared" ref="N49" si="84">+$E$49*(ROUND(N8*1000/2000,0)+2)</f>
        <v>221.5</v>
      </c>
      <c r="O49" s="384">
        <f t="shared" si="83"/>
        <v>221.5</v>
      </c>
      <c r="P49" s="384">
        <f t="shared" si="83"/>
        <v>221.5</v>
      </c>
      <c r="Q49" s="384">
        <f t="shared" ref="Q49" si="85">+$E$49*(ROUND(Q8*1000/2000,0)+2)</f>
        <v>221.5</v>
      </c>
      <c r="R49" s="384">
        <f t="shared" si="83"/>
        <v>221.5</v>
      </c>
      <c r="S49" s="384">
        <f t="shared" si="83"/>
        <v>221.5</v>
      </c>
      <c r="T49" s="384">
        <f t="shared" si="83"/>
        <v>221.5</v>
      </c>
      <c r="U49" s="384">
        <f t="shared" si="83"/>
        <v>221.5</v>
      </c>
      <c r="V49" s="384">
        <f t="shared" si="83"/>
        <v>221.5</v>
      </c>
      <c r="W49" s="384">
        <f t="shared" si="83"/>
        <v>221.5</v>
      </c>
      <c r="X49" s="384">
        <f t="shared" si="83"/>
        <v>221.5</v>
      </c>
      <c r="Y49" s="384">
        <f t="shared" ref="Y49" si="86">+$E$49*(ROUND(Y8*1000/2000,0)+2)</f>
        <v>221.5</v>
      </c>
      <c r="Z49" s="384">
        <f t="shared" si="83"/>
        <v>221.5</v>
      </c>
    </row>
    <row r="50" spans="1:26" x14ac:dyDescent="0.3">
      <c r="A50" s="371">
        <v>48</v>
      </c>
      <c r="B50" s="400">
        <v>10</v>
      </c>
      <c r="C50" s="391" t="s">
        <v>536</v>
      </c>
      <c r="D50" s="371" t="s">
        <v>388</v>
      </c>
      <c r="F50" s="371" t="s">
        <v>836</v>
      </c>
      <c r="G50" s="387">
        <f>+('Costos LAT 2024'!$D$24)</f>
        <v>19.420000000000002</v>
      </c>
      <c r="H50" s="387">
        <f>+('Costos LAT 2024'!$D$24)</f>
        <v>19.420000000000002</v>
      </c>
      <c r="I50" s="387">
        <f>+('Costos LAT 2024'!$D$24)</f>
        <v>19.420000000000002</v>
      </c>
      <c r="J50" s="387">
        <f>+('Costos LAT 2024'!$D$24)</f>
        <v>19.420000000000002</v>
      </c>
      <c r="K50" s="387">
        <f>+('Costos LAT 2024'!$D$24)</f>
        <v>19.420000000000002</v>
      </c>
      <c r="L50" s="387">
        <f>+('Costos LAT 2024'!$D$24)</f>
        <v>19.420000000000002</v>
      </c>
      <c r="M50" s="387">
        <f>+('Costos LAT 2024'!$D$24)</f>
        <v>19.420000000000002</v>
      </c>
      <c r="N50" s="387">
        <f>+('Costos LAT 2024'!$D$24)</f>
        <v>19.420000000000002</v>
      </c>
      <c r="O50" s="387">
        <f>+('Costos LAT 2024'!$D$24)</f>
        <v>19.420000000000002</v>
      </c>
      <c r="P50" s="387">
        <f>+('Costos LAT 2024'!$D$24)</f>
        <v>19.420000000000002</v>
      </c>
      <c r="Q50" s="387">
        <f>+('Costos LAT 2024'!$D$24)</f>
        <v>19.420000000000002</v>
      </c>
      <c r="R50" s="387">
        <f>+('Costos LAT 2024'!$D$24)</f>
        <v>19.420000000000002</v>
      </c>
      <c r="S50" s="387">
        <f>+('Costos LAT 2024'!$D$24)</f>
        <v>19.420000000000002</v>
      </c>
      <c r="T50" s="387">
        <f>+('Costos LAT 2024'!$D$24)</f>
        <v>19.420000000000002</v>
      </c>
      <c r="U50" s="387">
        <f>+('Costos LAT 2024'!$D$24)</f>
        <v>19.420000000000002</v>
      </c>
      <c r="V50" s="387">
        <f>+('Costos LAT 2024'!$D$24)</f>
        <v>19.420000000000002</v>
      </c>
      <c r="W50" s="387">
        <f>+('Costos LAT 2024'!$D$24)</f>
        <v>19.420000000000002</v>
      </c>
      <c r="X50" s="387">
        <f>+('Costos LAT 2024'!$D$24)</f>
        <v>19.420000000000002</v>
      </c>
      <c r="Y50" s="387">
        <f>+('Costos LAT 2024'!$D$24)</f>
        <v>19.420000000000002</v>
      </c>
      <c r="Z50" s="387">
        <f>+('Costos LAT 2024'!$D$24)</f>
        <v>19.420000000000002</v>
      </c>
    </row>
    <row r="51" spans="1:26" x14ac:dyDescent="0.3">
      <c r="A51" s="371">
        <v>49</v>
      </c>
      <c r="B51" s="400">
        <v>11</v>
      </c>
      <c r="C51" s="391" t="s">
        <v>582</v>
      </c>
      <c r="D51" s="371" t="s">
        <v>621</v>
      </c>
      <c r="F51" s="371" t="s">
        <v>836</v>
      </c>
      <c r="G51" s="387">
        <f>+'Costos LAT 2024'!D41</f>
        <v>500</v>
      </c>
      <c r="H51" s="385">
        <f t="shared" ref="H51:X51" si="87">+G51</f>
        <v>500</v>
      </c>
      <c r="I51" s="385">
        <f t="shared" si="87"/>
        <v>500</v>
      </c>
      <c r="J51" s="385">
        <f t="shared" si="87"/>
        <v>500</v>
      </c>
      <c r="K51" s="385">
        <f t="shared" si="87"/>
        <v>500</v>
      </c>
      <c r="L51" s="385">
        <f t="shared" si="87"/>
        <v>500</v>
      </c>
      <c r="M51" s="385">
        <f t="shared" si="87"/>
        <v>500</v>
      </c>
      <c r="N51" s="385">
        <f>+L51</f>
        <v>500</v>
      </c>
      <c r="O51" s="385">
        <f>+M51</f>
        <v>500</v>
      </c>
      <c r="P51" s="385">
        <f t="shared" si="87"/>
        <v>500</v>
      </c>
      <c r="Q51" s="385">
        <f t="shared" si="87"/>
        <v>500</v>
      </c>
      <c r="R51" s="385">
        <f>+P51</f>
        <v>500</v>
      </c>
      <c r="S51" s="385">
        <f t="shared" si="87"/>
        <v>500</v>
      </c>
      <c r="T51" s="385">
        <f t="shared" si="87"/>
        <v>500</v>
      </c>
      <c r="U51" s="385">
        <f t="shared" si="87"/>
        <v>500</v>
      </c>
      <c r="V51" s="385">
        <f t="shared" si="87"/>
        <v>500</v>
      </c>
      <c r="W51" s="385">
        <f t="shared" si="87"/>
        <v>500</v>
      </c>
      <c r="X51" s="385">
        <f t="shared" si="87"/>
        <v>500</v>
      </c>
      <c r="Y51" s="385">
        <f>+W51</f>
        <v>500</v>
      </c>
      <c r="Z51" s="385">
        <f>+X51</f>
        <v>500</v>
      </c>
    </row>
    <row r="52" spans="1:26" x14ac:dyDescent="0.3">
      <c r="A52" s="371">
        <v>50</v>
      </c>
    </row>
    <row r="53" spans="1:26" x14ac:dyDescent="0.3">
      <c r="A53" s="371">
        <v>51</v>
      </c>
    </row>
    <row r="54" spans="1:26" x14ac:dyDescent="0.3">
      <c r="A54" s="371">
        <v>52</v>
      </c>
      <c r="C54" s="391" t="s">
        <v>574</v>
      </c>
      <c r="D54" s="371" t="s">
        <v>362</v>
      </c>
      <c r="E54" s="371" t="s">
        <v>837</v>
      </c>
      <c r="F54" s="371" t="s">
        <v>680</v>
      </c>
      <c r="G54" s="385">
        <f>+'Costos LAT 2024'!D21</f>
        <v>6600</v>
      </c>
      <c r="H54" s="385">
        <f t="shared" ref="H54:X54" si="88">+G54</f>
        <v>6600</v>
      </c>
      <c r="I54" s="385">
        <f t="shared" si="88"/>
        <v>6600</v>
      </c>
      <c r="J54" s="385">
        <f t="shared" si="88"/>
        <v>6600</v>
      </c>
      <c r="K54" s="385">
        <f t="shared" si="88"/>
        <v>6600</v>
      </c>
      <c r="L54" s="385">
        <f t="shared" si="88"/>
        <v>6600</v>
      </c>
      <c r="M54" s="385">
        <f t="shared" si="88"/>
        <v>6600</v>
      </c>
      <c r="N54" s="385">
        <f>+L54</f>
        <v>6600</v>
      </c>
      <c r="O54" s="385">
        <f>+M54</f>
        <v>6600</v>
      </c>
      <c r="P54" s="385">
        <f t="shared" si="88"/>
        <v>6600</v>
      </c>
      <c r="Q54" s="385">
        <f t="shared" si="88"/>
        <v>6600</v>
      </c>
      <c r="R54" s="385">
        <f>+P54</f>
        <v>6600</v>
      </c>
      <c r="S54" s="385">
        <f t="shared" si="88"/>
        <v>6600</v>
      </c>
      <c r="T54" s="385">
        <f t="shared" si="88"/>
        <v>6600</v>
      </c>
      <c r="U54" s="385">
        <f t="shared" si="88"/>
        <v>6600</v>
      </c>
      <c r="V54" s="385">
        <f t="shared" si="88"/>
        <v>6600</v>
      </c>
      <c r="W54" s="385">
        <f t="shared" si="88"/>
        <v>6600</v>
      </c>
      <c r="X54" s="385">
        <f t="shared" si="88"/>
        <v>6600</v>
      </c>
      <c r="Y54" s="385">
        <f>+W54</f>
        <v>6600</v>
      </c>
      <c r="Z54" s="385">
        <f>+X54</f>
        <v>6600</v>
      </c>
    </row>
    <row r="55" spans="1:26" x14ac:dyDescent="0.3">
      <c r="A55" s="371">
        <v>53</v>
      </c>
      <c r="C55" s="391" t="s">
        <v>574</v>
      </c>
      <c r="D55" s="371" t="s">
        <v>362</v>
      </c>
      <c r="E55" s="371" t="s">
        <v>838</v>
      </c>
      <c r="F55" s="371" t="s">
        <v>680</v>
      </c>
      <c r="G55" s="385">
        <f>+'Costos LAT 2024'!D22</f>
        <v>7000</v>
      </c>
      <c r="H55" s="385">
        <f t="shared" ref="H55:X55" si="89">+G55</f>
        <v>7000</v>
      </c>
      <c r="I55" s="385">
        <f t="shared" si="89"/>
        <v>7000</v>
      </c>
      <c r="J55" s="385">
        <f t="shared" si="89"/>
        <v>7000</v>
      </c>
      <c r="K55" s="385">
        <f t="shared" si="89"/>
        <v>7000</v>
      </c>
      <c r="L55" s="385">
        <f t="shared" si="89"/>
        <v>7000</v>
      </c>
      <c r="M55" s="385">
        <f t="shared" si="89"/>
        <v>7000</v>
      </c>
      <c r="N55" s="385">
        <f>+L55</f>
        <v>7000</v>
      </c>
      <c r="O55" s="385">
        <f>+M55</f>
        <v>7000</v>
      </c>
      <c r="P55" s="385">
        <f t="shared" si="89"/>
        <v>7000</v>
      </c>
      <c r="Q55" s="385">
        <f t="shared" si="89"/>
        <v>7000</v>
      </c>
      <c r="R55" s="385">
        <f>+P55</f>
        <v>7000</v>
      </c>
      <c r="S55" s="385">
        <f t="shared" si="89"/>
        <v>7000</v>
      </c>
      <c r="T55" s="385">
        <f t="shared" si="89"/>
        <v>7000</v>
      </c>
      <c r="U55" s="385">
        <f t="shared" si="89"/>
        <v>7000</v>
      </c>
      <c r="V55" s="385">
        <f t="shared" si="89"/>
        <v>7000</v>
      </c>
      <c r="W55" s="385">
        <f t="shared" si="89"/>
        <v>7000</v>
      </c>
      <c r="X55" s="385">
        <f t="shared" si="89"/>
        <v>7000</v>
      </c>
      <c r="Y55" s="385">
        <f>+W55</f>
        <v>7000</v>
      </c>
      <c r="Z55" s="385">
        <f>+X55</f>
        <v>7000</v>
      </c>
    </row>
    <row r="56" spans="1:26" x14ac:dyDescent="0.3">
      <c r="A56" s="371">
        <v>54</v>
      </c>
    </row>
    <row r="57" spans="1:26" x14ac:dyDescent="0.3">
      <c r="A57" s="371">
        <v>55</v>
      </c>
    </row>
    <row r="58" spans="1:26" ht="23.4" x14ac:dyDescent="0.45">
      <c r="A58" s="371">
        <v>56</v>
      </c>
      <c r="B58" s="1455" t="s">
        <v>839</v>
      </c>
      <c r="C58" s="1455"/>
      <c r="D58" s="1455"/>
    </row>
    <row r="59" spans="1:26" ht="23.4" x14ac:dyDescent="0.45">
      <c r="A59" s="371">
        <v>57</v>
      </c>
      <c r="B59" s="1264"/>
      <c r="C59" s="1264" t="s">
        <v>814</v>
      </c>
      <c r="D59" s="1264"/>
    </row>
    <row r="60" spans="1:26" x14ac:dyDescent="0.3">
      <c r="A60" s="371">
        <v>58</v>
      </c>
    </row>
    <row r="61" spans="1:26" x14ac:dyDescent="0.3">
      <c r="A61" s="371">
        <v>59</v>
      </c>
      <c r="C61" s="371" t="s">
        <v>566</v>
      </c>
      <c r="D61" s="371" t="s">
        <v>467</v>
      </c>
      <c r="G61" s="385">
        <f>+G13+G14</f>
        <v>13.655800000000001</v>
      </c>
      <c r="H61" s="402">
        <f t="shared" ref="H61:Z61" si="90">+H13+H14</f>
        <v>13.655800000000001</v>
      </c>
      <c r="I61" s="402">
        <f t="shared" si="90"/>
        <v>13.655800000000001</v>
      </c>
      <c r="J61" s="402">
        <f t="shared" si="90"/>
        <v>13.655800000000001</v>
      </c>
      <c r="K61" s="402">
        <f t="shared" si="90"/>
        <v>13.655800000000001</v>
      </c>
      <c r="L61" s="402">
        <f t="shared" si="90"/>
        <v>13.655800000000001</v>
      </c>
      <c r="M61" s="402">
        <f t="shared" si="90"/>
        <v>13.655800000000001</v>
      </c>
      <c r="N61" s="402">
        <f t="shared" ref="N61" si="91">+N13+N14</f>
        <v>13.655800000000001</v>
      </c>
      <c r="O61" s="402">
        <f t="shared" si="90"/>
        <v>13.655800000000001</v>
      </c>
      <c r="P61" s="402">
        <f t="shared" si="90"/>
        <v>13.655800000000001</v>
      </c>
      <c r="Q61" s="402">
        <f t="shared" ref="Q61" si="92">+Q13+Q14</f>
        <v>13.655800000000001</v>
      </c>
      <c r="R61" s="402">
        <f t="shared" si="90"/>
        <v>13.655800000000001</v>
      </c>
      <c r="S61" s="402">
        <f t="shared" si="90"/>
        <v>13.655800000000001</v>
      </c>
      <c r="T61" s="402">
        <f t="shared" si="90"/>
        <v>13.655800000000001</v>
      </c>
      <c r="U61" s="402">
        <f t="shared" si="90"/>
        <v>13.655800000000001</v>
      </c>
      <c r="V61" s="402">
        <f t="shared" si="90"/>
        <v>13.655800000000001</v>
      </c>
      <c r="W61" s="402">
        <f t="shared" si="90"/>
        <v>13.655800000000001</v>
      </c>
      <c r="X61" s="402">
        <f t="shared" si="90"/>
        <v>13.655800000000001</v>
      </c>
      <c r="Y61" s="402">
        <f t="shared" ref="Y61" si="93">+Y13+Y14</f>
        <v>13.655800000000001</v>
      </c>
      <c r="Z61" s="402">
        <f t="shared" si="90"/>
        <v>13.655800000000001</v>
      </c>
    </row>
    <row r="62" spans="1:26" x14ac:dyDescent="0.3">
      <c r="A62" s="371">
        <v>60</v>
      </c>
      <c r="C62" s="371" t="s">
        <v>585</v>
      </c>
      <c r="D62" s="371" t="s">
        <v>622</v>
      </c>
      <c r="G62" s="384">
        <f>+G8*1.1</f>
        <v>0.55000000000000004</v>
      </c>
      <c r="H62" s="384">
        <f t="shared" ref="H62:Z62" si="94">+H8*1.1</f>
        <v>0.55000000000000004</v>
      </c>
      <c r="I62" s="384">
        <f t="shared" si="94"/>
        <v>0.55000000000000004</v>
      </c>
      <c r="J62" s="384">
        <f t="shared" si="94"/>
        <v>0.55000000000000004</v>
      </c>
      <c r="K62" s="384">
        <f t="shared" si="94"/>
        <v>0.55000000000000004</v>
      </c>
      <c r="L62" s="384">
        <f t="shared" si="94"/>
        <v>0.55000000000000004</v>
      </c>
      <c r="M62" s="384">
        <f t="shared" si="94"/>
        <v>0.55000000000000004</v>
      </c>
      <c r="N62" s="384">
        <f t="shared" ref="N62" si="95">+N8*1.1</f>
        <v>0.55000000000000004</v>
      </c>
      <c r="O62" s="384">
        <f t="shared" si="94"/>
        <v>0.55000000000000004</v>
      </c>
      <c r="P62" s="384">
        <f t="shared" si="94"/>
        <v>0.55000000000000004</v>
      </c>
      <c r="Q62" s="384">
        <f t="shared" ref="Q62" si="96">+Q8*1.1</f>
        <v>0.55000000000000004</v>
      </c>
      <c r="R62" s="384">
        <f t="shared" si="94"/>
        <v>0.55000000000000004</v>
      </c>
      <c r="S62" s="384">
        <f t="shared" si="94"/>
        <v>0.55000000000000004</v>
      </c>
      <c r="T62" s="384">
        <f t="shared" si="94"/>
        <v>0.55000000000000004</v>
      </c>
      <c r="U62" s="384">
        <f t="shared" si="94"/>
        <v>0.55000000000000004</v>
      </c>
      <c r="V62" s="384">
        <f t="shared" si="94"/>
        <v>0.55000000000000004</v>
      </c>
      <c r="W62" s="384">
        <f t="shared" si="94"/>
        <v>0.55000000000000004</v>
      </c>
      <c r="X62" s="384">
        <f t="shared" si="94"/>
        <v>0.55000000000000004</v>
      </c>
      <c r="Y62" s="384">
        <f t="shared" ref="Y62" si="97">+Y8*1.1</f>
        <v>0.55000000000000004</v>
      </c>
      <c r="Z62" s="384">
        <f t="shared" si="94"/>
        <v>0.55000000000000004</v>
      </c>
    </row>
    <row r="63" spans="1:26" x14ac:dyDescent="0.3">
      <c r="A63" s="371">
        <v>61</v>
      </c>
      <c r="C63" s="371" t="s">
        <v>586</v>
      </c>
      <c r="D63" s="371" t="s">
        <v>362</v>
      </c>
      <c r="G63" s="384">
        <f>+G62</f>
        <v>0.55000000000000004</v>
      </c>
      <c r="H63" s="384">
        <f t="shared" ref="H63:Z63" si="98">+H62</f>
        <v>0.55000000000000004</v>
      </c>
      <c r="I63" s="384">
        <f t="shared" si="98"/>
        <v>0.55000000000000004</v>
      </c>
      <c r="J63" s="384">
        <f t="shared" si="98"/>
        <v>0.55000000000000004</v>
      </c>
      <c r="K63" s="384">
        <f t="shared" si="98"/>
        <v>0.55000000000000004</v>
      </c>
      <c r="L63" s="384">
        <f t="shared" si="98"/>
        <v>0.55000000000000004</v>
      </c>
      <c r="M63" s="384">
        <f t="shared" si="98"/>
        <v>0.55000000000000004</v>
      </c>
      <c r="N63" s="384">
        <f t="shared" ref="N63" si="99">+N62</f>
        <v>0.55000000000000004</v>
      </c>
      <c r="O63" s="384">
        <f t="shared" si="98"/>
        <v>0.55000000000000004</v>
      </c>
      <c r="P63" s="384">
        <f t="shared" si="98"/>
        <v>0.55000000000000004</v>
      </c>
      <c r="Q63" s="384">
        <f t="shared" ref="Q63" si="100">+Q62</f>
        <v>0.55000000000000004</v>
      </c>
      <c r="R63" s="384">
        <f t="shared" si="98"/>
        <v>0.55000000000000004</v>
      </c>
      <c r="S63" s="384">
        <f t="shared" si="98"/>
        <v>0.55000000000000004</v>
      </c>
      <c r="T63" s="384">
        <f t="shared" si="98"/>
        <v>0.55000000000000004</v>
      </c>
      <c r="U63" s="384">
        <f t="shared" si="98"/>
        <v>0.55000000000000004</v>
      </c>
      <c r="V63" s="384">
        <f t="shared" si="98"/>
        <v>0.55000000000000004</v>
      </c>
      <c r="W63" s="384">
        <f t="shared" si="98"/>
        <v>0.55000000000000004</v>
      </c>
      <c r="X63" s="384">
        <f t="shared" si="98"/>
        <v>0.55000000000000004</v>
      </c>
      <c r="Y63" s="384">
        <f t="shared" ref="Y63" si="101">+Y62</f>
        <v>0.55000000000000004</v>
      </c>
      <c r="Z63" s="384">
        <f t="shared" si="98"/>
        <v>0.55000000000000004</v>
      </c>
    </row>
    <row r="64" spans="1:26" x14ac:dyDescent="0.3">
      <c r="A64" s="371">
        <v>62</v>
      </c>
      <c r="C64" s="371" t="s">
        <v>503</v>
      </c>
      <c r="D64" s="371" t="s">
        <v>621</v>
      </c>
      <c r="G64" s="402">
        <f>+G5</f>
        <v>0</v>
      </c>
      <c r="H64" s="402">
        <f t="shared" ref="H64:Z64" si="102">+H5</f>
        <v>0</v>
      </c>
      <c r="I64" s="402">
        <f t="shared" si="102"/>
        <v>0</v>
      </c>
      <c r="J64" s="402">
        <f t="shared" si="102"/>
        <v>0</v>
      </c>
      <c r="K64" s="402">
        <f t="shared" si="102"/>
        <v>0</v>
      </c>
      <c r="L64" s="402">
        <f t="shared" si="102"/>
        <v>0</v>
      </c>
      <c r="M64" s="402">
        <f t="shared" si="102"/>
        <v>0</v>
      </c>
      <c r="N64" s="402">
        <f t="shared" ref="N64" si="103">+N5</f>
        <v>0</v>
      </c>
      <c r="O64" s="402">
        <f t="shared" si="102"/>
        <v>0</v>
      </c>
      <c r="P64" s="402">
        <f t="shared" si="102"/>
        <v>0</v>
      </c>
      <c r="Q64" s="402">
        <f t="shared" ref="Q64" si="104">+Q5</f>
        <v>0</v>
      </c>
      <c r="R64" s="402">
        <f t="shared" si="102"/>
        <v>0</v>
      </c>
      <c r="S64" s="402">
        <f t="shared" si="102"/>
        <v>0</v>
      </c>
      <c r="T64" s="402">
        <f t="shared" si="102"/>
        <v>0</v>
      </c>
      <c r="U64" s="402">
        <f t="shared" si="102"/>
        <v>0</v>
      </c>
      <c r="V64" s="402">
        <f t="shared" si="102"/>
        <v>0</v>
      </c>
      <c r="W64" s="402">
        <f t="shared" si="102"/>
        <v>0</v>
      </c>
      <c r="X64" s="402">
        <f t="shared" si="102"/>
        <v>0</v>
      </c>
      <c r="Y64" s="402">
        <f t="shared" ref="Y64" si="105">+Y5</f>
        <v>0</v>
      </c>
      <c r="Z64" s="402">
        <f t="shared" si="102"/>
        <v>0</v>
      </c>
    </row>
    <row r="65" spans="1:26" x14ac:dyDescent="0.3">
      <c r="A65" s="371">
        <v>63</v>
      </c>
      <c r="C65" s="371" t="s">
        <v>504</v>
      </c>
      <c r="D65" s="371" t="s">
        <v>621</v>
      </c>
      <c r="G65" s="402">
        <f>+G6+G7</f>
        <v>3</v>
      </c>
      <c r="H65" s="402">
        <f t="shared" ref="H65:Z65" si="106">+H6+H7</f>
        <v>3</v>
      </c>
      <c r="I65" s="402">
        <f t="shared" si="106"/>
        <v>3</v>
      </c>
      <c r="J65" s="402">
        <f t="shared" si="106"/>
        <v>3</v>
      </c>
      <c r="K65" s="402">
        <f t="shared" si="106"/>
        <v>3</v>
      </c>
      <c r="L65" s="402">
        <f t="shared" si="106"/>
        <v>3</v>
      </c>
      <c r="M65" s="402">
        <f t="shared" si="106"/>
        <v>3</v>
      </c>
      <c r="N65" s="402">
        <f t="shared" ref="N65" si="107">+N6+N7</f>
        <v>3</v>
      </c>
      <c r="O65" s="402">
        <f t="shared" si="106"/>
        <v>3</v>
      </c>
      <c r="P65" s="402">
        <f t="shared" si="106"/>
        <v>3</v>
      </c>
      <c r="Q65" s="402">
        <f t="shared" ref="Q65" si="108">+Q6+Q7</f>
        <v>3</v>
      </c>
      <c r="R65" s="402">
        <f t="shared" si="106"/>
        <v>3</v>
      </c>
      <c r="S65" s="402">
        <f t="shared" si="106"/>
        <v>3</v>
      </c>
      <c r="T65" s="402">
        <f t="shared" si="106"/>
        <v>3</v>
      </c>
      <c r="U65" s="402">
        <f t="shared" si="106"/>
        <v>3</v>
      </c>
      <c r="V65" s="402">
        <f t="shared" si="106"/>
        <v>3</v>
      </c>
      <c r="W65" s="402">
        <f t="shared" si="106"/>
        <v>3</v>
      </c>
      <c r="X65" s="402">
        <f t="shared" si="106"/>
        <v>3</v>
      </c>
      <c r="Y65" s="402">
        <f t="shared" ref="Y65" si="109">+Y6+Y7</f>
        <v>3</v>
      </c>
      <c r="Z65" s="402">
        <f t="shared" si="106"/>
        <v>3</v>
      </c>
    </row>
    <row r="66" spans="1:26" x14ac:dyDescent="0.3">
      <c r="A66" s="371">
        <v>64</v>
      </c>
      <c r="C66" s="371" t="s">
        <v>587</v>
      </c>
      <c r="D66" s="371" t="s">
        <v>621</v>
      </c>
      <c r="G66" s="402">
        <f>+G65+G64</f>
        <v>3</v>
      </c>
      <c r="H66" s="402">
        <f t="shared" ref="H66:Z66" si="110">+H65+H64</f>
        <v>3</v>
      </c>
      <c r="I66" s="402">
        <f t="shared" si="110"/>
        <v>3</v>
      </c>
      <c r="J66" s="402">
        <f t="shared" si="110"/>
        <v>3</v>
      </c>
      <c r="K66" s="402">
        <f t="shared" si="110"/>
        <v>3</v>
      </c>
      <c r="L66" s="402">
        <f t="shared" si="110"/>
        <v>3</v>
      </c>
      <c r="M66" s="402">
        <f t="shared" si="110"/>
        <v>3</v>
      </c>
      <c r="N66" s="402">
        <f t="shared" ref="N66" si="111">+N65+N64</f>
        <v>3</v>
      </c>
      <c r="O66" s="402">
        <f t="shared" si="110"/>
        <v>3</v>
      </c>
      <c r="P66" s="402">
        <f t="shared" si="110"/>
        <v>3</v>
      </c>
      <c r="Q66" s="402">
        <f t="shared" ref="Q66" si="112">+Q65+Q64</f>
        <v>3</v>
      </c>
      <c r="R66" s="402">
        <f t="shared" si="110"/>
        <v>3</v>
      </c>
      <c r="S66" s="402">
        <f t="shared" si="110"/>
        <v>3</v>
      </c>
      <c r="T66" s="402">
        <f t="shared" si="110"/>
        <v>3</v>
      </c>
      <c r="U66" s="402">
        <f t="shared" si="110"/>
        <v>3</v>
      </c>
      <c r="V66" s="402">
        <f t="shared" si="110"/>
        <v>3</v>
      </c>
      <c r="W66" s="402">
        <f t="shared" si="110"/>
        <v>3</v>
      </c>
      <c r="X66" s="402">
        <f t="shared" si="110"/>
        <v>3</v>
      </c>
      <c r="Y66" s="402">
        <f t="shared" ref="Y66" si="113">+Y65+Y64</f>
        <v>3</v>
      </c>
      <c r="Z66" s="402">
        <f t="shared" si="110"/>
        <v>3</v>
      </c>
    </row>
    <row r="67" spans="1:26" x14ac:dyDescent="0.3">
      <c r="A67" s="371">
        <v>65</v>
      </c>
      <c r="C67" s="371" t="s">
        <v>588</v>
      </c>
      <c r="D67" s="371" t="s">
        <v>470</v>
      </c>
      <c r="G67" s="402">
        <f>+SUMPRODUCT(G5:G7,'Estructura Tipica'!$F$2:$F$4)</f>
        <v>220.54691428571428</v>
      </c>
      <c r="H67" s="402">
        <f>+SUMPRODUCT(H5:H7,'Estructura Tipica'!$F$2:$F$4)</f>
        <v>220.54691428571428</v>
      </c>
      <c r="I67" s="402">
        <f>+SUMPRODUCT(I5:I7,'Estructura Tipica'!$F$2:$F$4)</f>
        <v>220.54691428571428</v>
      </c>
      <c r="J67" s="402">
        <f>+SUMPRODUCT(J5:J7,'Estructura Tipica'!$F$2:$F$4)</f>
        <v>220.54691428571428</v>
      </c>
      <c r="K67" s="402">
        <f>+SUMPRODUCT(K5:K7,'Estructura Tipica'!$F$2:$F$4)</f>
        <v>220.54691428571428</v>
      </c>
      <c r="L67" s="402">
        <f>+SUMPRODUCT(L5:L7,'Estructura Tipica'!$F$2:$F$4)</f>
        <v>220.54691428571428</v>
      </c>
      <c r="M67" s="402">
        <f>+SUMPRODUCT(M5:M7,'Estructura Tipica'!$F$2:$F$4)</f>
        <v>220.54691428571428</v>
      </c>
      <c r="N67" s="402">
        <f>+SUMPRODUCT(N5:N7,'Estructura Tipica'!$F$2:$F$4)</f>
        <v>220.54691428571428</v>
      </c>
      <c r="O67" s="402">
        <f>+SUMPRODUCT(O5:O7,'Estructura Tipica'!$F$2:$F$4)</f>
        <v>220.54691428571428</v>
      </c>
      <c r="P67" s="402">
        <f>+SUMPRODUCT(P5:P7,'Estructura Tipica'!$F$2:$F$4)</f>
        <v>220.54691428571428</v>
      </c>
      <c r="Q67" s="402">
        <f>+SUMPRODUCT(Q5:Q7,'Estructura Tipica'!$F$2:$F$4)</f>
        <v>220.54691428571428</v>
      </c>
      <c r="R67" s="402">
        <f>+SUMPRODUCT(R5:R7,'Estructura Tipica'!$F$2:$F$4)</f>
        <v>220.54691428571428</v>
      </c>
      <c r="S67" s="402">
        <f>+SUMPRODUCT(S5:S7,'Estructura Tipica'!$F$2:$F$4)</f>
        <v>220.54691428571428</v>
      </c>
      <c r="T67" s="402">
        <f>+SUMPRODUCT(T5:T7,'Estructura Tipica'!$F$2:$F$4)</f>
        <v>220.54691428571428</v>
      </c>
      <c r="U67" s="402">
        <f>+SUMPRODUCT(U5:U7,'Estructura Tipica'!$F$2:$F$4)</f>
        <v>220.54691428571428</v>
      </c>
      <c r="V67" s="402">
        <f>+SUMPRODUCT(V5:V7,'Estructura Tipica'!$F$2:$F$4)</f>
        <v>220.54691428571428</v>
      </c>
      <c r="W67" s="402">
        <f>+SUMPRODUCT(W5:W7,'Estructura Tipica'!$F$2:$F$4)</f>
        <v>220.54691428571428</v>
      </c>
      <c r="X67" s="402">
        <f>+SUMPRODUCT(X5:X7,'Estructura Tipica'!$F$2:$F$4)</f>
        <v>220.54691428571428</v>
      </c>
      <c r="Y67" s="402">
        <f>+SUMPRODUCT(Y5:Y7,'Estructura Tipica'!$F$2:$F$4)</f>
        <v>220.54691428571428</v>
      </c>
      <c r="Z67" s="402">
        <f>+SUMPRODUCT(Z5:Z7,'Estructura Tipica'!$F$2:$F$4)</f>
        <v>220.54691428571428</v>
      </c>
    </row>
    <row r="68" spans="1:26" x14ac:dyDescent="0.3">
      <c r="A68" s="371">
        <v>66</v>
      </c>
      <c r="C68" s="371" t="s">
        <v>589</v>
      </c>
      <c r="D68" s="371" t="s">
        <v>470</v>
      </c>
      <c r="G68" s="402">
        <f>+SUMPRODUCT(G5:G7,'Estructura Tipica'!$G$2:$G$4)</f>
        <v>57.941428571428574</v>
      </c>
      <c r="H68" s="402">
        <f>+SUMPRODUCT(H5:H7,'Estructura Tipica'!$G$2:$G$4)</f>
        <v>57.941428571428574</v>
      </c>
      <c r="I68" s="402">
        <f>+SUMPRODUCT(I5:I7,'Estructura Tipica'!$G$2:$G$4)</f>
        <v>57.941428571428574</v>
      </c>
      <c r="J68" s="402">
        <f>+SUMPRODUCT(J5:J7,'Estructura Tipica'!$G$2:$G$4)</f>
        <v>57.941428571428574</v>
      </c>
      <c r="K68" s="402">
        <f>+SUMPRODUCT(K5:K7,'Estructura Tipica'!$G$2:$G$4)</f>
        <v>57.941428571428574</v>
      </c>
      <c r="L68" s="402">
        <f>+SUMPRODUCT(L5:L7,'Estructura Tipica'!$G$2:$G$4)</f>
        <v>57.941428571428574</v>
      </c>
      <c r="M68" s="402">
        <f>+SUMPRODUCT(M5:M7,'Estructura Tipica'!$G$2:$G$4)</f>
        <v>57.941428571428574</v>
      </c>
      <c r="N68" s="402">
        <f>+SUMPRODUCT(N5:N7,'Estructura Tipica'!$G$2:$G$4)</f>
        <v>57.941428571428574</v>
      </c>
      <c r="O68" s="402">
        <f>+SUMPRODUCT(O5:O7,'Estructura Tipica'!$G$2:$G$4)</f>
        <v>57.941428571428574</v>
      </c>
      <c r="P68" s="402">
        <f>+SUMPRODUCT(P5:P7,'Estructura Tipica'!$G$2:$G$4)</f>
        <v>57.941428571428574</v>
      </c>
      <c r="Q68" s="402">
        <f>+SUMPRODUCT(Q5:Q7,'Estructura Tipica'!$G$2:$G$4)</f>
        <v>57.941428571428574</v>
      </c>
      <c r="R68" s="402">
        <f>+SUMPRODUCT(R5:R7,'Estructura Tipica'!$G$2:$G$4)</f>
        <v>57.941428571428574</v>
      </c>
      <c r="S68" s="402">
        <f>+SUMPRODUCT(S5:S7,'Estructura Tipica'!$G$2:$G$4)</f>
        <v>57.941428571428574</v>
      </c>
      <c r="T68" s="402">
        <f>+SUMPRODUCT(T5:T7,'Estructura Tipica'!$G$2:$G$4)</f>
        <v>57.941428571428574</v>
      </c>
      <c r="U68" s="402">
        <f>+SUMPRODUCT(U5:U7,'Estructura Tipica'!$G$2:$G$4)</f>
        <v>57.941428571428574</v>
      </c>
      <c r="V68" s="402">
        <f>+SUMPRODUCT(V5:V7,'Estructura Tipica'!$G$2:$G$4)</f>
        <v>57.941428571428574</v>
      </c>
      <c r="W68" s="402">
        <f>+SUMPRODUCT(W5:W7,'Estructura Tipica'!$G$2:$G$4)</f>
        <v>57.941428571428574</v>
      </c>
      <c r="X68" s="402">
        <f>+SUMPRODUCT(X5:X7,'Estructura Tipica'!$G$2:$G$4)</f>
        <v>57.941428571428574</v>
      </c>
      <c r="Y68" s="402">
        <f>+SUMPRODUCT(Y5:Y7,'Estructura Tipica'!$G$2:$G$4)</f>
        <v>57.941428571428574</v>
      </c>
      <c r="Z68" s="402">
        <f>+SUMPRODUCT(Z5:Z7,'Estructura Tipica'!$G$2:$G$4)</f>
        <v>57.941428571428574</v>
      </c>
    </row>
    <row r="69" spans="1:26" x14ac:dyDescent="0.3">
      <c r="A69" s="371">
        <v>67</v>
      </c>
      <c r="C69" s="371" t="s">
        <v>590</v>
      </c>
      <c r="D69" s="371" t="s">
        <v>470</v>
      </c>
      <c r="G69" s="402">
        <f>+SUMPRODUCT(G5:G7,'Estructura Tipica'!$H$2:$H$4)</f>
        <v>3.6428571428571432</v>
      </c>
      <c r="H69" s="402">
        <f>+SUMPRODUCT(H5:H7,'Estructura Tipica'!$H$2:$H$4)</f>
        <v>3.6428571428571432</v>
      </c>
      <c r="I69" s="402">
        <f>+SUMPRODUCT(I5:I7,'Estructura Tipica'!$H$2:$H$4)</f>
        <v>3.6428571428571432</v>
      </c>
      <c r="J69" s="402">
        <f>+SUMPRODUCT(J5:J7,'Estructura Tipica'!$H$2:$H$4)</f>
        <v>3.6428571428571432</v>
      </c>
      <c r="K69" s="402">
        <f>+SUMPRODUCT(K5:K7,'Estructura Tipica'!$H$2:$H$4)</f>
        <v>3.6428571428571432</v>
      </c>
      <c r="L69" s="402">
        <f>+SUMPRODUCT(L5:L7,'Estructura Tipica'!$H$2:$H$4)</f>
        <v>3.6428571428571432</v>
      </c>
      <c r="M69" s="402">
        <f>+SUMPRODUCT(M5:M7,'Estructura Tipica'!$H$2:$H$4)</f>
        <v>3.6428571428571432</v>
      </c>
      <c r="N69" s="402">
        <f>+SUMPRODUCT(N5:N7,'Estructura Tipica'!$H$2:$H$4)</f>
        <v>3.6428571428571432</v>
      </c>
      <c r="O69" s="402">
        <f>+SUMPRODUCT(O5:O7,'Estructura Tipica'!$H$2:$H$4)</f>
        <v>3.6428571428571432</v>
      </c>
      <c r="P69" s="402">
        <f>+SUMPRODUCT(P5:P7,'Estructura Tipica'!$H$2:$H$4)</f>
        <v>3.6428571428571432</v>
      </c>
      <c r="Q69" s="402">
        <f>+SUMPRODUCT(Q5:Q7,'Estructura Tipica'!$H$2:$H$4)</f>
        <v>3.6428571428571432</v>
      </c>
      <c r="R69" s="402">
        <f>+SUMPRODUCT(R5:R7,'Estructura Tipica'!$H$2:$H$4)</f>
        <v>3.6428571428571432</v>
      </c>
      <c r="S69" s="402">
        <f>+SUMPRODUCT(S5:S7,'Estructura Tipica'!$H$2:$H$4)</f>
        <v>3.6428571428571432</v>
      </c>
      <c r="T69" s="402">
        <f>+SUMPRODUCT(T5:T7,'Estructura Tipica'!$H$2:$H$4)</f>
        <v>3.6428571428571432</v>
      </c>
      <c r="U69" s="402">
        <f>+SUMPRODUCT(U5:U7,'Estructura Tipica'!$H$2:$H$4)</f>
        <v>3.6428571428571432</v>
      </c>
      <c r="V69" s="402">
        <f>+SUMPRODUCT(V5:V7,'Estructura Tipica'!$H$2:$H$4)</f>
        <v>3.6428571428571432</v>
      </c>
      <c r="W69" s="402">
        <f>+SUMPRODUCT(W5:W7,'Estructura Tipica'!$H$2:$H$4)</f>
        <v>3.6428571428571432</v>
      </c>
      <c r="X69" s="402">
        <f>+SUMPRODUCT(X5:X7,'Estructura Tipica'!$H$2:$H$4)</f>
        <v>3.6428571428571432</v>
      </c>
      <c r="Y69" s="402">
        <f>+SUMPRODUCT(Y5:Y7,'Estructura Tipica'!$H$2:$H$4)</f>
        <v>3.6428571428571432</v>
      </c>
      <c r="Z69" s="402">
        <f>+SUMPRODUCT(Z5:Z7,'Estructura Tipica'!$H$2:$H$4)</f>
        <v>3.6428571428571432</v>
      </c>
    </row>
    <row r="70" spans="1:26" x14ac:dyDescent="0.3">
      <c r="A70" s="371">
        <v>68</v>
      </c>
      <c r="C70" s="371" t="s">
        <v>591</v>
      </c>
      <c r="D70" s="371" t="s">
        <v>470</v>
      </c>
      <c r="G70" s="402">
        <f>+SUMPRODUCT(G5:G7,'Estructura Tipica'!$I$2:$I$4)</f>
        <v>159.01577142857141</v>
      </c>
      <c r="H70" s="402">
        <f>+SUMPRODUCT(H5:H7,'Estructura Tipica'!$I$2:$I$4)</f>
        <v>159.01577142857141</v>
      </c>
      <c r="I70" s="402">
        <f>+SUMPRODUCT(I5:I7,'Estructura Tipica'!$I$2:$I$4)</f>
        <v>159.01577142857141</v>
      </c>
      <c r="J70" s="402">
        <f>+SUMPRODUCT(J5:J7,'Estructura Tipica'!$I$2:$I$4)</f>
        <v>159.01577142857141</v>
      </c>
      <c r="K70" s="402">
        <f>+SUMPRODUCT(K5:K7,'Estructura Tipica'!$I$2:$I$4)</f>
        <v>159.01577142857141</v>
      </c>
      <c r="L70" s="402">
        <f>+SUMPRODUCT(L5:L7,'Estructura Tipica'!$I$2:$I$4)</f>
        <v>159.01577142857141</v>
      </c>
      <c r="M70" s="402">
        <f>+SUMPRODUCT(M5:M7,'Estructura Tipica'!$I$2:$I$4)</f>
        <v>159.01577142857141</v>
      </c>
      <c r="N70" s="402">
        <f>+SUMPRODUCT(N5:N7,'Estructura Tipica'!$I$2:$I$4)</f>
        <v>159.01577142857141</v>
      </c>
      <c r="O70" s="402">
        <f>+SUMPRODUCT(O5:O7,'Estructura Tipica'!$I$2:$I$4)</f>
        <v>159.01577142857141</v>
      </c>
      <c r="P70" s="402">
        <f>+SUMPRODUCT(P5:P7,'Estructura Tipica'!$I$2:$I$4)</f>
        <v>159.01577142857141</v>
      </c>
      <c r="Q70" s="402">
        <f>+SUMPRODUCT(Q5:Q7,'Estructura Tipica'!$I$2:$I$4)</f>
        <v>159.01577142857141</v>
      </c>
      <c r="R70" s="402">
        <f>+SUMPRODUCT(R5:R7,'Estructura Tipica'!$I$2:$I$4)</f>
        <v>159.01577142857141</v>
      </c>
      <c r="S70" s="402">
        <f>+SUMPRODUCT(S5:S7,'Estructura Tipica'!$I$2:$I$4)</f>
        <v>159.01577142857141</v>
      </c>
      <c r="T70" s="402">
        <f>+SUMPRODUCT(T5:T7,'Estructura Tipica'!$I$2:$I$4)</f>
        <v>159.01577142857141</v>
      </c>
      <c r="U70" s="402">
        <f>+SUMPRODUCT(U5:U7,'Estructura Tipica'!$I$2:$I$4)</f>
        <v>159.01577142857141</v>
      </c>
      <c r="V70" s="402">
        <f>+SUMPRODUCT(V5:V7,'Estructura Tipica'!$I$2:$I$4)</f>
        <v>159.01577142857141</v>
      </c>
      <c r="W70" s="402">
        <f>+SUMPRODUCT(W5:W7,'Estructura Tipica'!$I$2:$I$4)</f>
        <v>159.01577142857141</v>
      </c>
      <c r="X70" s="402">
        <f>+SUMPRODUCT(X5:X7,'Estructura Tipica'!$I$2:$I$4)</f>
        <v>159.01577142857141</v>
      </c>
      <c r="Y70" s="402">
        <f>+SUMPRODUCT(Y5:Y7,'Estructura Tipica'!$I$2:$I$4)</f>
        <v>159.01577142857141</v>
      </c>
      <c r="Z70" s="402">
        <f>+SUMPRODUCT(Z5:Z7,'Estructura Tipica'!$I$2:$I$4)</f>
        <v>159.01577142857141</v>
      </c>
    </row>
    <row r="71" spans="1:26" x14ac:dyDescent="0.3">
      <c r="A71" s="371">
        <v>69</v>
      </c>
      <c r="C71" s="371" t="s">
        <v>592</v>
      </c>
      <c r="D71" s="371" t="s">
        <v>402</v>
      </c>
      <c r="G71" s="402">
        <f>+SUMPRODUCT(G5:G7,'Estructura Tipica'!$J$2:$J$4)</f>
        <v>36.771428571428572</v>
      </c>
      <c r="H71" s="402">
        <f>+SUMPRODUCT(H5:H7,'Estructura Tipica'!$J$2:$J$4)</f>
        <v>36.771428571428572</v>
      </c>
      <c r="I71" s="402">
        <f>+SUMPRODUCT(I5:I7,'Estructura Tipica'!$J$2:$J$4)</f>
        <v>36.771428571428572</v>
      </c>
      <c r="J71" s="402">
        <f>+SUMPRODUCT(J5:J7,'Estructura Tipica'!$J$2:$J$4)</f>
        <v>36.771428571428572</v>
      </c>
      <c r="K71" s="402">
        <f>+SUMPRODUCT(K5:K7,'Estructura Tipica'!$J$2:$J$4)</f>
        <v>36.771428571428572</v>
      </c>
      <c r="L71" s="402">
        <f>+SUMPRODUCT(L5:L7,'Estructura Tipica'!$J$2:$J$4)</f>
        <v>36.771428571428572</v>
      </c>
      <c r="M71" s="402">
        <f>+SUMPRODUCT(M5:M7,'Estructura Tipica'!$J$2:$J$4)</f>
        <v>36.771428571428572</v>
      </c>
      <c r="N71" s="402">
        <f>+SUMPRODUCT(N5:N7,'Estructura Tipica'!$J$2:$J$4)</f>
        <v>36.771428571428572</v>
      </c>
      <c r="O71" s="402">
        <f>+SUMPRODUCT(O5:O7,'Estructura Tipica'!$J$2:$J$4)</f>
        <v>36.771428571428572</v>
      </c>
      <c r="P71" s="402">
        <f>+SUMPRODUCT(P5:P7,'Estructura Tipica'!$J$2:$J$4)</f>
        <v>36.771428571428572</v>
      </c>
      <c r="Q71" s="402">
        <f>+SUMPRODUCT(Q5:Q7,'Estructura Tipica'!$J$2:$J$4)</f>
        <v>36.771428571428572</v>
      </c>
      <c r="R71" s="402">
        <f>+SUMPRODUCT(R5:R7,'Estructura Tipica'!$J$2:$J$4)</f>
        <v>36.771428571428572</v>
      </c>
      <c r="S71" s="402">
        <f>+SUMPRODUCT(S5:S7,'Estructura Tipica'!$J$2:$J$4)</f>
        <v>36.771428571428572</v>
      </c>
      <c r="T71" s="402">
        <f>+SUMPRODUCT(T5:T7,'Estructura Tipica'!$J$2:$J$4)</f>
        <v>36.771428571428572</v>
      </c>
      <c r="U71" s="402">
        <f>+SUMPRODUCT(U5:U7,'Estructura Tipica'!$J$2:$J$4)</f>
        <v>36.771428571428572</v>
      </c>
      <c r="V71" s="402">
        <f>+SUMPRODUCT(V5:V7,'Estructura Tipica'!$J$2:$J$4)</f>
        <v>36.771428571428572</v>
      </c>
      <c r="W71" s="402">
        <f>+SUMPRODUCT(W5:W7,'Estructura Tipica'!$J$2:$J$4)</f>
        <v>36.771428571428572</v>
      </c>
      <c r="X71" s="402">
        <f>+SUMPRODUCT(X5:X7,'Estructura Tipica'!$J$2:$J$4)</f>
        <v>36.771428571428572</v>
      </c>
      <c r="Y71" s="402">
        <f>+SUMPRODUCT(Y5:Y7,'Estructura Tipica'!$J$2:$J$4)</f>
        <v>36.771428571428572</v>
      </c>
      <c r="Z71" s="402">
        <f>+SUMPRODUCT(Z5:Z7,'Estructura Tipica'!$J$2:$J$4)</f>
        <v>36.771428571428572</v>
      </c>
    </row>
    <row r="72" spans="1:26" x14ac:dyDescent="0.3">
      <c r="A72" s="371">
        <v>70</v>
      </c>
      <c r="C72" s="371" t="s">
        <v>593</v>
      </c>
      <c r="D72" s="371" t="s">
        <v>623</v>
      </c>
      <c r="G72" s="402">
        <f>+SUMPRODUCT(G5:G7,'Estructura Tipica'!$K$2:$K$4)</f>
        <v>3743.2028571428573</v>
      </c>
      <c r="H72" s="402">
        <f>+SUMPRODUCT(H5:H7,'Estructura Tipica'!$K$2:$K$4)</f>
        <v>3743.2028571428573</v>
      </c>
      <c r="I72" s="402">
        <f>+SUMPRODUCT(I5:I7,'Estructura Tipica'!$K$2:$K$4)</f>
        <v>3743.2028571428573</v>
      </c>
      <c r="J72" s="402">
        <f>+SUMPRODUCT(J5:J7,'Estructura Tipica'!$K$2:$K$4)</f>
        <v>3743.2028571428573</v>
      </c>
      <c r="K72" s="402">
        <f>+SUMPRODUCT(K5:K7,'Estructura Tipica'!$K$2:$K$4)</f>
        <v>3743.2028571428573</v>
      </c>
      <c r="L72" s="402">
        <f>+SUMPRODUCT(L5:L7,'Estructura Tipica'!$K$2:$K$4)</f>
        <v>3743.2028571428573</v>
      </c>
      <c r="M72" s="402">
        <f>+SUMPRODUCT(M5:M7,'Estructura Tipica'!$K$2:$K$4)</f>
        <v>3743.2028571428573</v>
      </c>
      <c r="N72" s="402">
        <f>+SUMPRODUCT(N5:N7,'Estructura Tipica'!$K$2:$K$4)</f>
        <v>3743.2028571428573</v>
      </c>
      <c r="O72" s="402">
        <f>+SUMPRODUCT(O5:O7,'Estructura Tipica'!$K$2:$K$4)</f>
        <v>3743.2028571428573</v>
      </c>
      <c r="P72" s="402">
        <f>+SUMPRODUCT(P5:P7,'Estructura Tipica'!$K$2:$K$4)</f>
        <v>3743.2028571428573</v>
      </c>
      <c r="Q72" s="402">
        <f>+SUMPRODUCT(Q5:Q7,'Estructura Tipica'!$K$2:$K$4)</f>
        <v>3743.2028571428573</v>
      </c>
      <c r="R72" s="402">
        <f>+SUMPRODUCT(R5:R7,'Estructura Tipica'!$K$2:$K$4)</f>
        <v>3743.2028571428573</v>
      </c>
      <c r="S72" s="402">
        <f>+SUMPRODUCT(S5:S7,'Estructura Tipica'!$K$2:$K$4)</f>
        <v>3743.2028571428573</v>
      </c>
      <c r="T72" s="402">
        <f>+SUMPRODUCT(T5:T7,'Estructura Tipica'!$K$2:$K$4)</f>
        <v>3743.2028571428573</v>
      </c>
      <c r="U72" s="402">
        <f>+SUMPRODUCT(U5:U7,'Estructura Tipica'!$K$2:$K$4)</f>
        <v>3743.2028571428573</v>
      </c>
      <c r="V72" s="402">
        <f>+SUMPRODUCT(V5:V7,'Estructura Tipica'!$K$2:$K$4)</f>
        <v>3743.2028571428573</v>
      </c>
      <c r="W72" s="402">
        <f>+SUMPRODUCT(W5:W7,'Estructura Tipica'!$K$2:$K$4)</f>
        <v>3743.2028571428573</v>
      </c>
      <c r="X72" s="402">
        <f>+SUMPRODUCT(X5:X7,'Estructura Tipica'!$K$2:$K$4)</f>
        <v>3743.2028571428573</v>
      </c>
      <c r="Y72" s="402">
        <f>+SUMPRODUCT(Y5:Y7,'Estructura Tipica'!$K$2:$K$4)</f>
        <v>3743.2028571428573</v>
      </c>
      <c r="Z72" s="402">
        <f>+SUMPRODUCT(Z5:Z7,'Estructura Tipica'!$K$2:$K$4)</f>
        <v>3743.2028571428573</v>
      </c>
    </row>
    <row r="73" spans="1:26" x14ac:dyDescent="0.3">
      <c r="A73" s="371">
        <v>71</v>
      </c>
      <c r="C73" s="371" t="s">
        <v>594</v>
      </c>
      <c r="D73" s="371" t="s">
        <v>342</v>
      </c>
      <c r="G73" s="402">
        <v>1</v>
      </c>
      <c r="H73" s="402">
        <f t="shared" ref="H73:X73" si="114">+G73</f>
        <v>1</v>
      </c>
      <c r="I73" s="402">
        <f t="shared" si="114"/>
        <v>1</v>
      </c>
      <c r="J73" s="402">
        <f t="shared" si="114"/>
        <v>1</v>
      </c>
      <c r="K73" s="402">
        <f t="shared" si="114"/>
        <v>1</v>
      </c>
      <c r="L73" s="402">
        <f t="shared" si="114"/>
        <v>1</v>
      </c>
      <c r="M73" s="402">
        <f t="shared" si="114"/>
        <v>1</v>
      </c>
      <c r="N73" s="402">
        <f>+L73</f>
        <v>1</v>
      </c>
      <c r="O73" s="402">
        <f>+M73</f>
        <v>1</v>
      </c>
      <c r="P73" s="402">
        <f t="shared" si="114"/>
        <v>1</v>
      </c>
      <c r="Q73" s="402">
        <f t="shared" si="114"/>
        <v>1</v>
      </c>
      <c r="R73" s="402">
        <f>+P73</f>
        <v>1</v>
      </c>
      <c r="S73" s="402">
        <f t="shared" si="114"/>
        <v>1</v>
      </c>
      <c r="T73" s="402">
        <f t="shared" si="114"/>
        <v>1</v>
      </c>
      <c r="U73" s="402">
        <f t="shared" si="114"/>
        <v>1</v>
      </c>
      <c r="V73" s="402">
        <f t="shared" si="114"/>
        <v>1</v>
      </c>
      <c r="W73" s="402">
        <f t="shared" si="114"/>
        <v>1</v>
      </c>
      <c r="X73" s="402">
        <f t="shared" si="114"/>
        <v>1</v>
      </c>
      <c r="Y73" s="402">
        <f>+W73</f>
        <v>1</v>
      </c>
      <c r="Z73" s="402">
        <f>+X73</f>
        <v>1</v>
      </c>
    </row>
    <row r="74" spans="1:26" x14ac:dyDescent="0.3">
      <c r="A74" s="371">
        <v>72</v>
      </c>
      <c r="C74" s="371" t="s">
        <v>595</v>
      </c>
      <c r="D74" s="371" t="s">
        <v>621</v>
      </c>
      <c r="G74" s="402">
        <f>+G66</f>
        <v>3</v>
      </c>
      <c r="H74" s="402">
        <f>+H66</f>
        <v>3</v>
      </c>
      <c r="I74" s="402">
        <f>+I66</f>
        <v>3</v>
      </c>
      <c r="J74" s="402">
        <f t="shared" ref="J74:Z74" si="115">+J66</f>
        <v>3</v>
      </c>
      <c r="K74" s="402">
        <f t="shared" si="115"/>
        <v>3</v>
      </c>
      <c r="L74" s="402">
        <f t="shared" si="115"/>
        <v>3</v>
      </c>
      <c r="M74" s="402">
        <f t="shared" si="115"/>
        <v>3</v>
      </c>
      <c r="N74" s="402">
        <f t="shared" ref="N74" si="116">+N66</f>
        <v>3</v>
      </c>
      <c r="O74" s="402">
        <f t="shared" si="115"/>
        <v>3</v>
      </c>
      <c r="P74" s="402">
        <f t="shared" si="115"/>
        <v>3</v>
      </c>
      <c r="Q74" s="402">
        <f t="shared" ref="Q74" si="117">+Q66</f>
        <v>3</v>
      </c>
      <c r="R74" s="402">
        <f t="shared" si="115"/>
        <v>3</v>
      </c>
      <c r="S74" s="402">
        <f t="shared" si="115"/>
        <v>3</v>
      </c>
      <c r="T74" s="402">
        <f t="shared" si="115"/>
        <v>3</v>
      </c>
      <c r="U74" s="402">
        <f t="shared" si="115"/>
        <v>3</v>
      </c>
      <c r="V74" s="402">
        <f t="shared" si="115"/>
        <v>3</v>
      </c>
      <c r="W74" s="402">
        <f t="shared" si="115"/>
        <v>3</v>
      </c>
      <c r="X74" s="402">
        <f t="shared" si="115"/>
        <v>3</v>
      </c>
      <c r="Y74" s="402">
        <f t="shared" ref="Y74" si="118">+Y66</f>
        <v>3</v>
      </c>
      <c r="Z74" s="402">
        <f t="shared" si="115"/>
        <v>3</v>
      </c>
    </row>
    <row r="75" spans="1:26" x14ac:dyDescent="0.3">
      <c r="A75" s="371">
        <v>73</v>
      </c>
      <c r="C75" s="371" t="s">
        <v>423</v>
      </c>
      <c r="D75" s="371" t="s">
        <v>342</v>
      </c>
      <c r="G75" s="371">
        <v>1</v>
      </c>
      <c r="H75" s="402">
        <f t="shared" ref="H75:X75" si="119">+G75</f>
        <v>1</v>
      </c>
      <c r="I75" s="402">
        <f t="shared" si="119"/>
        <v>1</v>
      </c>
      <c r="J75" s="402">
        <f t="shared" si="119"/>
        <v>1</v>
      </c>
      <c r="K75" s="402">
        <f t="shared" si="119"/>
        <v>1</v>
      </c>
      <c r="L75" s="402">
        <f t="shared" si="119"/>
        <v>1</v>
      </c>
      <c r="M75" s="402">
        <f t="shared" si="119"/>
        <v>1</v>
      </c>
      <c r="N75" s="402">
        <f>+L75</f>
        <v>1</v>
      </c>
      <c r="O75" s="402">
        <f>+M75</f>
        <v>1</v>
      </c>
      <c r="P75" s="402">
        <f t="shared" si="119"/>
        <v>1</v>
      </c>
      <c r="Q75" s="402">
        <f t="shared" si="119"/>
        <v>1</v>
      </c>
      <c r="R75" s="402">
        <f>+P75</f>
        <v>1</v>
      </c>
      <c r="S75" s="402">
        <f t="shared" si="119"/>
        <v>1</v>
      </c>
      <c r="T75" s="402">
        <f t="shared" si="119"/>
        <v>1</v>
      </c>
      <c r="U75" s="402">
        <f t="shared" si="119"/>
        <v>1</v>
      </c>
      <c r="V75" s="402">
        <f t="shared" si="119"/>
        <v>1</v>
      </c>
      <c r="W75" s="402">
        <f t="shared" si="119"/>
        <v>1</v>
      </c>
      <c r="X75" s="402">
        <f t="shared" si="119"/>
        <v>1</v>
      </c>
      <c r="Y75" s="402">
        <f>+W75</f>
        <v>1</v>
      </c>
      <c r="Z75" s="402">
        <f>+X75</f>
        <v>1</v>
      </c>
    </row>
    <row r="76" spans="1:26" x14ac:dyDescent="0.3">
      <c r="A76" s="371">
        <v>74</v>
      </c>
      <c r="C76" s="391"/>
    </row>
    <row r="77" spans="1:26" x14ac:dyDescent="0.3">
      <c r="A77" s="371">
        <v>75</v>
      </c>
      <c r="C77" s="391"/>
    </row>
    <row r="78" spans="1:26" x14ac:dyDescent="0.3">
      <c r="A78" s="371">
        <v>76</v>
      </c>
    </row>
    <row r="79" spans="1:26" ht="23.4" x14ac:dyDescent="0.45">
      <c r="A79" s="371">
        <v>77</v>
      </c>
      <c r="C79" s="1264" t="s">
        <v>823</v>
      </c>
    </row>
    <row r="80" spans="1:26" x14ac:dyDescent="0.3">
      <c r="A80" s="371">
        <v>78</v>
      </c>
    </row>
    <row r="81" spans="1:26" x14ac:dyDescent="0.3">
      <c r="A81" s="371">
        <v>79</v>
      </c>
      <c r="C81" s="371" t="s">
        <v>566</v>
      </c>
      <c r="D81" s="371" t="s">
        <v>467</v>
      </c>
      <c r="G81" s="402">
        <f>+'Costos LAT 2024'!D27</f>
        <v>2130</v>
      </c>
      <c r="H81" s="402">
        <f>+G81</f>
        <v>2130</v>
      </c>
      <c r="I81" s="402">
        <f t="shared" ref="I81:X81" si="120">+H81</f>
        <v>2130</v>
      </c>
      <c r="J81" s="402">
        <f t="shared" si="120"/>
        <v>2130</v>
      </c>
      <c r="K81" s="402">
        <f t="shared" si="120"/>
        <v>2130</v>
      </c>
      <c r="L81" s="402">
        <f t="shared" si="120"/>
        <v>2130</v>
      </c>
      <c r="M81" s="402">
        <f t="shared" si="120"/>
        <v>2130</v>
      </c>
      <c r="N81" s="402">
        <f t="shared" ref="N81:N92" si="121">+L81</f>
        <v>2130</v>
      </c>
      <c r="O81" s="402">
        <f t="shared" ref="O81:O92" si="122">+M81</f>
        <v>2130</v>
      </c>
      <c r="P81" s="402">
        <f t="shared" si="120"/>
        <v>2130</v>
      </c>
      <c r="Q81" s="402">
        <f t="shared" si="120"/>
        <v>2130</v>
      </c>
      <c r="R81" s="402">
        <f t="shared" ref="R81:R92" si="123">+P81</f>
        <v>2130</v>
      </c>
      <c r="S81" s="402">
        <f t="shared" si="120"/>
        <v>2130</v>
      </c>
      <c r="T81" s="402">
        <f t="shared" si="120"/>
        <v>2130</v>
      </c>
      <c r="U81" s="402">
        <f t="shared" si="120"/>
        <v>2130</v>
      </c>
      <c r="V81" s="402">
        <f t="shared" si="120"/>
        <v>2130</v>
      </c>
      <c r="W81" s="402">
        <f t="shared" si="120"/>
        <v>2130</v>
      </c>
      <c r="X81" s="402">
        <f t="shared" si="120"/>
        <v>2130</v>
      </c>
      <c r="Y81" s="402">
        <f t="shared" ref="Y81:Y92" si="124">+W81</f>
        <v>2130</v>
      </c>
      <c r="Z81" s="402">
        <f t="shared" ref="Z81:Z92" si="125">+X81</f>
        <v>2130</v>
      </c>
    </row>
    <row r="82" spans="1:26" x14ac:dyDescent="0.3">
      <c r="A82" s="371">
        <v>80</v>
      </c>
      <c r="C82" s="371" t="s">
        <v>585</v>
      </c>
      <c r="D82" s="371" t="s">
        <v>362</v>
      </c>
      <c r="G82" s="402">
        <f>+'Costos LAT 2024'!D28</f>
        <v>7220</v>
      </c>
      <c r="H82" s="402">
        <f t="shared" ref="H82:X92" si="126">+G82</f>
        <v>7220</v>
      </c>
      <c r="I82" s="402">
        <f t="shared" si="126"/>
        <v>7220</v>
      </c>
      <c r="J82" s="402">
        <f t="shared" si="126"/>
        <v>7220</v>
      </c>
      <c r="K82" s="402">
        <f t="shared" si="126"/>
        <v>7220</v>
      </c>
      <c r="L82" s="402">
        <f t="shared" si="126"/>
        <v>7220</v>
      </c>
      <c r="M82" s="402">
        <f t="shared" si="126"/>
        <v>7220</v>
      </c>
      <c r="N82" s="402">
        <f t="shared" si="121"/>
        <v>7220</v>
      </c>
      <c r="O82" s="402">
        <f t="shared" si="122"/>
        <v>7220</v>
      </c>
      <c r="P82" s="402">
        <f t="shared" si="126"/>
        <v>7220</v>
      </c>
      <c r="Q82" s="402">
        <f t="shared" si="126"/>
        <v>7220</v>
      </c>
      <c r="R82" s="402">
        <f t="shared" si="123"/>
        <v>7220</v>
      </c>
      <c r="S82" s="402">
        <f t="shared" si="126"/>
        <v>7220</v>
      </c>
      <c r="T82" s="402">
        <f t="shared" si="126"/>
        <v>7220</v>
      </c>
      <c r="U82" s="402">
        <f t="shared" si="126"/>
        <v>7220</v>
      </c>
      <c r="V82" s="402">
        <f t="shared" si="126"/>
        <v>7220</v>
      </c>
      <c r="W82" s="402">
        <f t="shared" si="126"/>
        <v>7220</v>
      </c>
      <c r="X82" s="402">
        <f t="shared" si="126"/>
        <v>7220</v>
      </c>
      <c r="Y82" s="402">
        <f t="shared" si="124"/>
        <v>7220</v>
      </c>
      <c r="Z82" s="402">
        <f t="shared" si="125"/>
        <v>7220</v>
      </c>
    </row>
    <row r="83" spans="1:26" x14ac:dyDescent="0.3">
      <c r="A83" s="371">
        <v>81</v>
      </c>
      <c r="C83" s="371" t="s">
        <v>586</v>
      </c>
      <c r="D83" s="371" t="s">
        <v>362</v>
      </c>
      <c r="G83" s="402">
        <f>+'Costos LAT 2024'!D29</f>
        <v>3900</v>
      </c>
      <c r="H83" s="402">
        <f t="shared" si="126"/>
        <v>3900</v>
      </c>
      <c r="I83" s="402">
        <f t="shared" si="126"/>
        <v>3900</v>
      </c>
      <c r="J83" s="402">
        <f t="shared" si="126"/>
        <v>3900</v>
      </c>
      <c r="K83" s="402">
        <f t="shared" si="126"/>
        <v>3900</v>
      </c>
      <c r="L83" s="402">
        <f t="shared" si="126"/>
        <v>3900</v>
      </c>
      <c r="M83" s="402">
        <f t="shared" si="126"/>
        <v>3900</v>
      </c>
      <c r="N83" s="402">
        <f t="shared" si="121"/>
        <v>3900</v>
      </c>
      <c r="O83" s="402">
        <f t="shared" si="122"/>
        <v>3900</v>
      </c>
      <c r="P83" s="402">
        <f t="shared" si="126"/>
        <v>3900</v>
      </c>
      <c r="Q83" s="402">
        <f t="shared" si="126"/>
        <v>3900</v>
      </c>
      <c r="R83" s="402">
        <f t="shared" si="123"/>
        <v>3900</v>
      </c>
      <c r="S83" s="402">
        <f t="shared" si="126"/>
        <v>3900</v>
      </c>
      <c r="T83" s="402">
        <f t="shared" si="126"/>
        <v>3900</v>
      </c>
      <c r="U83" s="402">
        <f t="shared" si="126"/>
        <v>3900</v>
      </c>
      <c r="V83" s="402">
        <f t="shared" si="126"/>
        <v>3900</v>
      </c>
      <c r="W83" s="402">
        <f t="shared" si="126"/>
        <v>3900</v>
      </c>
      <c r="X83" s="402">
        <f t="shared" si="126"/>
        <v>3900</v>
      </c>
      <c r="Y83" s="402">
        <f t="shared" si="124"/>
        <v>3900</v>
      </c>
      <c r="Z83" s="402">
        <f t="shared" si="125"/>
        <v>3900</v>
      </c>
    </row>
    <row r="84" spans="1:26" x14ac:dyDescent="0.3">
      <c r="A84" s="371">
        <v>82</v>
      </c>
      <c r="C84" s="371" t="s">
        <v>503</v>
      </c>
      <c r="D84" s="371" t="s">
        <v>621</v>
      </c>
      <c r="G84" s="402">
        <f>+'Costos LAT 2024'!D30</f>
        <v>839.40000000000009</v>
      </c>
      <c r="H84" s="402">
        <f t="shared" si="126"/>
        <v>839.40000000000009</v>
      </c>
      <c r="I84" s="402">
        <f t="shared" si="126"/>
        <v>839.40000000000009</v>
      </c>
      <c r="J84" s="402">
        <f t="shared" si="126"/>
        <v>839.40000000000009</v>
      </c>
      <c r="K84" s="402">
        <f t="shared" si="126"/>
        <v>839.40000000000009</v>
      </c>
      <c r="L84" s="402">
        <f t="shared" si="126"/>
        <v>839.40000000000009</v>
      </c>
      <c r="M84" s="402">
        <f t="shared" si="126"/>
        <v>839.40000000000009</v>
      </c>
      <c r="N84" s="402">
        <f t="shared" si="121"/>
        <v>839.40000000000009</v>
      </c>
      <c r="O84" s="402">
        <f t="shared" si="122"/>
        <v>839.40000000000009</v>
      </c>
      <c r="P84" s="402">
        <f t="shared" si="126"/>
        <v>839.40000000000009</v>
      </c>
      <c r="Q84" s="402">
        <f t="shared" si="126"/>
        <v>839.40000000000009</v>
      </c>
      <c r="R84" s="402">
        <f t="shared" si="123"/>
        <v>839.40000000000009</v>
      </c>
      <c r="S84" s="402">
        <f t="shared" si="126"/>
        <v>839.40000000000009</v>
      </c>
      <c r="T84" s="402">
        <f t="shared" si="126"/>
        <v>839.40000000000009</v>
      </c>
      <c r="U84" s="402">
        <f t="shared" si="126"/>
        <v>839.40000000000009</v>
      </c>
      <c r="V84" s="402">
        <f t="shared" si="126"/>
        <v>839.40000000000009</v>
      </c>
      <c r="W84" s="402">
        <f t="shared" si="126"/>
        <v>839.40000000000009</v>
      </c>
      <c r="X84" s="402">
        <f t="shared" si="126"/>
        <v>839.40000000000009</v>
      </c>
      <c r="Y84" s="402">
        <f t="shared" si="124"/>
        <v>839.40000000000009</v>
      </c>
      <c r="Z84" s="402">
        <f t="shared" si="125"/>
        <v>839.40000000000009</v>
      </c>
    </row>
    <row r="85" spans="1:26" x14ac:dyDescent="0.3">
      <c r="A85" s="371">
        <v>83</v>
      </c>
      <c r="C85" s="371" t="s">
        <v>504</v>
      </c>
      <c r="D85" s="371" t="s">
        <v>621</v>
      </c>
      <c r="G85" s="402">
        <f>+'Costos LAT 2024'!D31</f>
        <v>1678.8000000000002</v>
      </c>
      <c r="H85" s="402">
        <f t="shared" si="126"/>
        <v>1678.8000000000002</v>
      </c>
      <c r="I85" s="402">
        <f t="shared" si="126"/>
        <v>1678.8000000000002</v>
      </c>
      <c r="J85" s="402">
        <f t="shared" si="126"/>
        <v>1678.8000000000002</v>
      </c>
      <c r="K85" s="402">
        <f t="shared" si="126"/>
        <v>1678.8000000000002</v>
      </c>
      <c r="L85" s="402">
        <f t="shared" si="126"/>
        <v>1678.8000000000002</v>
      </c>
      <c r="M85" s="402">
        <f t="shared" si="126"/>
        <v>1678.8000000000002</v>
      </c>
      <c r="N85" s="402">
        <f t="shared" si="121"/>
        <v>1678.8000000000002</v>
      </c>
      <c r="O85" s="402">
        <f t="shared" si="122"/>
        <v>1678.8000000000002</v>
      </c>
      <c r="P85" s="402">
        <f t="shared" si="126"/>
        <v>1678.8000000000002</v>
      </c>
      <c r="Q85" s="402">
        <f t="shared" si="126"/>
        <v>1678.8000000000002</v>
      </c>
      <c r="R85" s="402">
        <f t="shared" si="123"/>
        <v>1678.8000000000002</v>
      </c>
      <c r="S85" s="402">
        <f t="shared" si="126"/>
        <v>1678.8000000000002</v>
      </c>
      <c r="T85" s="402">
        <f t="shared" si="126"/>
        <v>1678.8000000000002</v>
      </c>
      <c r="U85" s="402">
        <f t="shared" si="126"/>
        <v>1678.8000000000002</v>
      </c>
      <c r="V85" s="402">
        <f t="shared" si="126"/>
        <v>1678.8000000000002</v>
      </c>
      <c r="W85" s="402">
        <f t="shared" si="126"/>
        <v>1678.8000000000002</v>
      </c>
      <c r="X85" s="402">
        <f t="shared" si="126"/>
        <v>1678.8000000000002</v>
      </c>
      <c r="Y85" s="402">
        <f t="shared" si="124"/>
        <v>1678.8000000000002</v>
      </c>
      <c r="Z85" s="402">
        <f t="shared" si="125"/>
        <v>1678.8000000000002</v>
      </c>
    </row>
    <row r="86" spans="1:26" x14ac:dyDescent="0.3">
      <c r="A86" s="371">
        <v>84</v>
      </c>
      <c r="C86" s="371" t="s">
        <v>587</v>
      </c>
      <c r="D86" s="371" t="s">
        <v>621</v>
      </c>
      <c r="G86" s="402">
        <f>+'Costos LAT 2024'!D32</f>
        <v>350</v>
      </c>
      <c r="H86" s="402">
        <f t="shared" si="126"/>
        <v>350</v>
      </c>
      <c r="I86" s="402">
        <f t="shared" si="126"/>
        <v>350</v>
      </c>
      <c r="J86" s="402">
        <f t="shared" si="126"/>
        <v>350</v>
      </c>
      <c r="K86" s="402">
        <f t="shared" si="126"/>
        <v>350</v>
      </c>
      <c r="L86" s="402">
        <f t="shared" si="126"/>
        <v>350</v>
      </c>
      <c r="M86" s="402">
        <f t="shared" si="126"/>
        <v>350</v>
      </c>
      <c r="N86" s="402">
        <f t="shared" si="121"/>
        <v>350</v>
      </c>
      <c r="O86" s="402">
        <f t="shared" si="122"/>
        <v>350</v>
      </c>
      <c r="P86" s="402">
        <f t="shared" si="126"/>
        <v>350</v>
      </c>
      <c r="Q86" s="402">
        <f t="shared" si="126"/>
        <v>350</v>
      </c>
      <c r="R86" s="402">
        <f t="shared" si="123"/>
        <v>350</v>
      </c>
      <c r="S86" s="402">
        <f t="shared" si="126"/>
        <v>350</v>
      </c>
      <c r="T86" s="402">
        <f t="shared" si="126"/>
        <v>350</v>
      </c>
      <c r="U86" s="402">
        <f t="shared" si="126"/>
        <v>350</v>
      </c>
      <c r="V86" s="402">
        <f t="shared" si="126"/>
        <v>350</v>
      </c>
      <c r="W86" s="402">
        <f t="shared" si="126"/>
        <v>350</v>
      </c>
      <c r="X86" s="402">
        <f t="shared" si="126"/>
        <v>350</v>
      </c>
      <c r="Y86" s="402">
        <f t="shared" si="124"/>
        <v>350</v>
      </c>
      <c r="Z86" s="402">
        <f t="shared" si="125"/>
        <v>350</v>
      </c>
    </row>
    <row r="87" spans="1:26" x14ac:dyDescent="0.3">
      <c r="A87" s="371">
        <v>85</v>
      </c>
      <c r="C87" s="371" t="s">
        <v>588</v>
      </c>
      <c r="D87" s="371" t="s">
        <v>470</v>
      </c>
      <c r="G87" s="402">
        <f>+'Costos LAT 2024'!D33</f>
        <v>45</v>
      </c>
      <c r="H87" s="402">
        <f t="shared" si="126"/>
        <v>45</v>
      </c>
      <c r="I87" s="402">
        <f t="shared" si="126"/>
        <v>45</v>
      </c>
      <c r="J87" s="402">
        <f t="shared" si="126"/>
        <v>45</v>
      </c>
      <c r="K87" s="402">
        <f t="shared" si="126"/>
        <v>45</v>
      </c>
      <c r="L87" s="402">
        <f t="shared" si="126"/>
        <v>45</v>
      </c>
      <c r="M87" s="402">
        <f t="shared" si="126"/>
        <v>45</v>
      </c>
      <c r="N87" s="402">
        <f t="shared" si="121"/>
        <v>45</v>
      </c>
      <c r="O87" s="402">
        <f t="shared" si="122"/>
        <v>45</v>
      </c>
      <c r="P87" s="402">
        <f t="shared" si="126"/>
        <v>45</v>
      </c>
      <c r="Q87" s="402">
        <f t="shared" si="126"/>
        <v>45</v>
      </c>
      <c r="R87" s="402">
        <f t="shared" si="123"/>
        <v>45</v>
      </c>
      <c r="S87" s="402">
        <f t="shared" si="126"/>
        <v>45</v>
      </c>
      <c r="T87" s="402">
        <f t="shared" si="126"/>
        <v>45</v>
      </c>
      <c r="U87" s="402">
        <f t="shared" si="126"/>
        <v>45</v>
      </c>
      <c r="V87" s="402">
        <f t="shared" si="126"/>
        <v>45</v>
      </c>
      <c r="W87" s="402">
        <f t="shared" si="126"/>
        <v>45</v>
      </c>
      <c r="X87" s="402">
        <f t="shared" si="126"/>
        <v>45</v>
      </c>
      <c r="Y87" s="402">
        <f t="shared" si="124"/>
        <v>45</v>
      </c>
      <c r="Z87" s="402">
        <f t="shared" si="125"/>
        <v>45</v>
      </c>
    </row>
    <row r="88" spans="1:26" x14ac:dyDescent="0.3">
      <c r="A88" s="371">
        <v>86</v>
      </c>
      <c r="C88" s="371" t="s">
        <v>589</v>
      </c>
      <c r="D88" s="371" t="s">
        <v>470</v>
      </c>
      <c r="G88" s="402">
        <f>+'Costos LAT 2024'!D34</f>
        <v>151.49</v>
      </c>
      <c r="H88" s="402">
        <f t="shared" si="126"/>
        <v>151.49</v>
      </c>
      <c r="I88" s="402">
        <f t="shared" si="126"/>
        <v>151.49</v>
      </c>
      <c r="J88" s="402">
        <f t="shared" si="126"/>
        <v>151.49</v>
      </c>
      <c r="K88" s="402">
        <f t="shared" si="126"/>
        <v>151.49</v>
      </c>
      <c r="L88" s="402">
        <f t="shared" si="126"/>
        <v>151.49</v>
      </c>
      <c r="M88" s="402">
        <f t="shared" si="126"/>
        <v>151.49</v>
      </c>
      <c r="N88" s="402">
        <f t="shared" si="121"/>
        <v>151.49</v>
      </c>
      <c r="O88" s="402">
        <f t="shared" si="122"/>
        <v>151.49</v>
      </c>
      <c r="P88" s="402">
        <f t="shared" si="126"/>
        <v>151.49</v>
      </c>
      <c r="Q88" s="402">
        <f t="shared" si="126"/>
        <v>151.49</v>
      </c>
      <c r="R88" s="402">
        <f t="shared" si="123"/>
        <v>151.49</v>
      </c>
      <c r="S88" s="402">
        <f t="shared" si="126"/>
        <v>151.49</v>
      </c>
      <c r="T88" s="402">
        <f t="shared" si="126"/>
        <v>151.49</v>
      </c>
      <c r="U88" s="402">
        <f t="shared" si="126"/>
        <v>151.49</v>
      </c>
      <c r="V88" s="402">
        <f t="shared" si="126"/>
        <v>151.49</v>
      </c>
      <c r="W88" s="402">
        <f t="shared" si="126"/>
        <v>151.49</v>
      </c>
      <c r="X88" s="402">
        <f t="shared" si="126"/>
        <v>151.49</v>
      </c>
      <c r="Y88" s="402">
        <f t="shared" si="124"/>
        <v>151.49</v>
      </c>
      <c r="Z88" s="402">
        <f t="shared" si="125"/>
        <v>151.49</v>
      </c>
    </row>
    <row r="89" spans="1:26" x14ac:dyDescent="0.3">
      <c r="A89" s="371">
        <v>87</v>
      </c>
      <c r="C89" s="371" t="s">
        <v>590</v>
      </c>
      <c r="D89" s="371" t="s">
        <v>470</v>
      </c>
      <c r="G89" s="402">
        <f>+'Costos LAT 2024'!D35</f>
        <v>113.37</v>
      </c>
      <c r="H89" s="402">
        <f t="shared" si="126"/>
        <v>113.37</v>
      </c>
      <c r="I89" s="402">
        <f t="shared" si="126"/>
        <v>113.37</v>
      </c>
      <c r="J89" s="402">
        <f t="shared" si="126"/>
        <v>113.37</v>
      </c>
      <c r="K89" s="402">
        <f t="shared" si="126"/>
        <v>113.37</v>
      </c>
      <c r="L89" s="402">
        <f t="shared" si="126"/>
        <v>113.37</v>
      </c>
      <c r="M89" s="402">
        <f t="shared" si="126"/>
        <v>113.37</v>
      </c>
      <c r="N89" s="402">
        <f t="shared" si="121"/>
        <v>113.37</v>
      </c>
      <c r="O89" s="402">
        <f t="shared" si="122"/>
        <v>113.37</v>
      </c>
      <c r="P89" s="402">
        <f t="shared" si="126"/>
        <v>113.37</v>
      </c>
      <c r="Q89" s="402">
        <f t="shared" si="126"/>
        <v>113.37</v>
      </c>
      <c r="R89" s="402">
        <f t="shared" si="123"/>
        <v>113.37</v>
      </c>
      <c r="S89" s="402">
        <f t="shared" si="126"/>
        <v>113.37</v>
      </c>
      <c r="T89" s="402">
        <f t="shared" si="126"/>
        <v>113.37</v>
      </c>
      <c r="U89" s="402">
        <f t="shared" si="126"/>
        <v>113.37</v>
      </c>
      <c r="V89" s="402">
        <f t="shared" si="126"/>
        <v>113.37</v>
      </c>
      <c r="W89" s="402">
        <f t="shared" si="126"/>
        <v>113.37</v>
      </c>
      <c r="X89" s="402">
        <f t="shared" si="126"/>
        <v>113.37</v>
      </c>
      <c r="Y89" s="402">
        <f t="shared" si="124"/>
        <v>113.37</v>
      </c>
      <c r="Z89" s="402">
        <f t="shared" si="125"/>
        <v>113.37</v>
      </c>
    </row>
    <row r="90" spans="1:26" x14ac:dyDescent="0.3">
      <c r="A90" s="371">
        <v>88</v>
      </c>
      <c r="C90" s="371" t="s">
        <v>591</v>
      </c>
      <c r="D90" s="371" t="s">
        <v>470</v>
      </c>
      <c r="G90" s="402">
        <f>+'Costos LAT 2024'!D36</f>
        <v>48.79</v>
      </c>
      <c r="H90" s="402">
        <f t="shared" si="126"/>
        <v>48.79</v>
      </c>
      <c r="I90" s="402">
        <f t="shared" si="126"/>
        <v>48.79</v>
      </c>
      <c r="J90" s="402">
        <f t="shared" si="126"/>
        <v>48.79</v>
      </c>
      <c r="K90" s="402">
        <f t="shared" si="126"/>
        <v>48.79</v>
      </c>
      <c r="L90" s="402">
        <f t="shared" si="126"/>
        <v>48.79</v>
      </c>
      <c r="M90" s="402">
        <f t="shared" si="126"/>
        <v>48.79</v>
      </c>
      <c r="N90" s="402">
        <f t="shared" si="121"/>
        <v>48.79</v>
      </c>
      <c r="O90" s="402">
        <f t="shared" si="122"/>
        <v>48.79</v>
      </c>
      <c r="P90" s="402">
        <f t="shared" si="126"/>
        <v>48.79</v>
      </c>
      <c r="Q90" s="402">
        <f t="shared" si="126"/>
        <v>48.79</v>
      </c>
      <c r="R90" s="402">
        <f t="shared" si="123"/>
        <v>48.79</v>
      </c>
      <c r="S90" s="402">
        <f t="shared" si="126"/>
        <v>48.79</v>
      </c>
      <c r="T90" s="402">
        <f t="shared" si="126"/>
        <v>48.79</v>
      </c>
      <c r="U90" s="402">
        <f t="shared" si="126"/>
        <v>48.79</v>
      </c>
      <c r="V90" s="402">
        <f t="shared" si="126"/>
        <v>48.79</v>
      </c>
      <c r="W90" s="402">
        <f t="shared" si="126"/>
        <v>48.79</v>
      </c>
      <c r="X90" s="402">
        <f t="shared" si="126"/>
        <v>48.79</v>
      </c>
      <c r="Y90" s="402">
        <f t="shared" si="124"/>
        <v>48.79</v>
      </c>
      <c r="Z90" s="402">
        <f t="shared" si="125"/>
        <v>48.79</v>
      </c>
    </row>
    <row r="91" spans="1:26" x14ac:dyDescent="0.3">
      <c r="A91" s="371">
        <v>89</v>
      </c>
      <c r="C91" s="371" t="s">
        <v>592</v>
      </c>
      <c r="D91" s="371" t="s">
        <v>402</v>
      </c>
      <c r="G91" s="402">
        <f>+'Costos LAT 2024'!D37</f>
        <v>7.48</v>
      </c>
      <c r="H91" s="402">
        <f t="shared" si="126"/>
        <v>7.48</v>
      </c>
      <c r="I91" s="402">
        <f t="shared" si="126"/>
        <v>7.48</v>
      </c>
      <c r="J91" s="402">
        <f t="shared" si="126"/>
        <v>7.48</v>
      </c>
      <c r="K91" s="402">
        <f t="shared" si="126"/>
        <v>7.48</v>
      </c>
      <c r="L91" s="402">
        <f t="shared" si="126"/>
        <v>7.48</v>
      </c>
      <c r="M91" s="402">
        <f t="shared" si="126"/>
        <v>7.48</v>
      </c>
      <c r="N91" s="402">
        <f t="shared" si="121"/>
        <v>7.48</v>
      </c>
      <c r="O91" s="402">
        <f t="shared" si="122"/>
        <v>7.48</v>
      </c>
      <c r="P91" s="402">
        <f t="shared" si="126"/>
        <v>7.48</v>
      </c>
      <c r="Q91" s="402">
        <f t="shared" si="126"/>
        <v>7.48</v>
      </c>
      <c r="R91" s="402">
        <f t="shared" si="123"/>
        <v>7.48</v>
      </c>
      <c r="S91" s="402">
        <f t="shared" si="126"/>
        <v>7.48</v>
      </c>
      <c r="T91" s="402">
        <f t="shared" si="126"/>
        <v>7.48</v>
      </c>
      <c r="U91" s="402">
        <f t="shared" si="126"/>
        <v>7.48</v>
      </c>
      <c r="V91" s="402">
        <f t="shared" si="126"/>
        <v>7.48</v>
      </c>
      <c r="W91" s="402">
        <f t="shared" si="126"/>
        <v>7.48</v>
      </c>
      <c r="X91" s="402">
        <f t="shared" si="126"/>
        <v>7.48</v>
      </c>
      <c r="Y91" s="402">
        <f t="shared" si="124"/>
        <v>7.48</v>
      </c>
      <c r="Z91" s="402">
        <f t="shared" si="125"/>
        <v>7.48</v>
      </c>
    </row>
    <row r="92" spans="1:26" x14ac:dyDescent="0.3">
      <c r="A92" s="371">
        <v>90</v>
      </c>
      <c r="C92" s="371" t="s">
        <v>593</v>
      </c>
      <c r="D92" s="371" t="s">
        <v>623</v>
      </c>
      <c r="G92" s="402">
        <f>+'Costos LAT 2024'!D38</f>
        <v>2.8200000000000003</v>
      </c>
      <c r="H92" s="402">
        <f t="shared" si="126"/>
        <v>2.8200000000000003</v>
      </c>
      <c r="I92" s="402">
        <f t="shared" si="126"/>
        <v>2.8200000000000003</v>
      </c>
      <c r="J92" s="402">
        <f t="shared" si="126"/>
        <v>2.8200000000000003</v>
      </c>
      <c r="K92" s="402">
        <f t="shared" si="126"/>
        <v>2.8200000000000003</v>
      </c>
      <c r="L92" s="402">
        <f t="shared" si="126"/>
        <v>2.8200000000000003</v>
      </c>
      <c r="M92" s="402">
        <f t="shared" si="126"/>
        <v>2.8200000000000003</v>
      </c>
      <c r="N92" s="402">
        <f t="shared" si="121"/>
        <v>2.8200000000000003</v>
      </c>
      <c r="O92" s="402">
        <f t="shared" si="122"/>
        <v>2.8200000000000003</v>
      </c>
      <c r="P92" s="402">
        <f t="shared" si="126"/>
        <v>2.8200000000000003</v>
      </c>
      <c r="Q92" s="402">
        <f t="shared" si="126"/>
        <v>2.8200000000000003</v>
      </c>
      <c r="R92" s="402">
        <f t="shared" si="123"/>
        <v>2.8200000000000003</v>
      </c>
      <c r="S92" s="402">
        <f t="shared" si="126"/>
        <v>2.8200000000000003</v>
      </c>
      <c r="T92" s="402">
        <f t="shared" si="126"/>
        <v>2.8200000000000003</v>
      </c>
      <c r="U92" s="402">
        <f t="shared" si="126"/>
        <v>2.8200000000000003</v>
      </c>
      <c r="V92" s="402">
        <f t="shared" si="126"/>
        <v>2.8200000000000003</v>
      </c>
      <c r="W92" s="402">
        <f t="shared" si="126"/>
        <v>2.8200000000000003</v>
      </c>
      <c r="X92" s="402">
        <f t="shared" si="126"/>
        <v>2.8200000000000003</v>
      </c>
      <c r="Y92" s="402">
        <f t="shared" si="124"/>
        <v>2.8200000000000003</v>
      </c>
      <c r="Z92" s="402">
        <f t="shared" si="125"/>
        <v>2.8200000000000003</v>
      </c>
    </row>
    <row r="93" spans="1:26" x14ac:dyDescent="0.3">
      <c r="A93" s="371">
        <v>91</v>
      </c>
      <c r="C93" s="371" t="s">
        <v>594</v>
      </c>
      <c r="D93" s="371" t="s">
        <v>342</v>
      </c>
      <c r="G93" s="385">
        <f>+(G25*'Costos LAT 2024'!$D$42)</f>
        <v>1202.46</v>
      </c>
      <c r="H93" s="385">
        <f>+(H25*'Costos LAT 2024'!$D$42)</f>
        <v>2139.5429668246443</v>
      </c>
      <c r="I93" s="385">
        <f>+(I25*'Costos LAT 2024'!$D$42)</f>
        <v>2139.5429668246443</v>
      </c>
      <c r="J93" s="385">
        <f>+(J25*'Costos LAT 2024'!$D$42)</f>
        <v>2139.5429668246443</v>
      </c>
      <c r="K93" s="385">
        <f>+(K25*'Costos LAT 2024'!$D$42)</f>
        <v>2139.5429668246443</v>
      </c>
      <c r="L93" s="385">
        <f>+(L25*'Costos LAT 2024'!$D$42)</f>
        <v>2139.5429668246443</v>
      </c>
      <c r="M93" s="385">
        <f>+(M25*'Costos LAT 2024'!$D$42)</f>
        <v>2139.5429668246443</v>
      </c>
      <c r="N93" s="385">
        <f>+(N25*'Costos LAT 2024'!$D$42)</f>
        <v>2139.5429668246443</v>
      </c>
      <c r="O93" s="385">
        <f>+(O25*'Costos LAT 2024'!$D$42)</f>
        <v>2139.5429668246443</v>
      </c>
      <c r="P93" s="385">
        <f>+(P25*'Costos LAT 2024'!$D$42)</f>
        <v>2139.5429668246443</v>
      </c>
      <c r="Q93" s="385">
        <f>+(Q25*'Costos LAT 2024'!$D$42)</f>
        <v>2139.5429668246443</v>
      </c>
      <c r="R93" s="385">
        <f>+(R25*'Costos LAT 2024'!$D$42)</f>
        <v>2139.5429668246443</v>
      </c>
      <c r="S93" s="385">
        <f>+(S25*'Costos LAT 2024'!$D$42)</f>
        <v>2139.5429668246443</v>
      </c>
      <c r="T93" s="385">
        <f>+(T25*'Costos LAT 2024'!$D$42)</f>
        <v>2139.5429668246443</v>
      </c>
      <c r="U93" s="385">
        <f>+(U25*'Costos LAT 2024'!$D$42)</f>
        <v>2139.5429668246443</v>
      </c>
      <c r="V93" s="385">
        <f>+(V25*'Costos LAT 2024'!$D$42)</f>
        <v>2139.5429668246443</v>
      </c>
      <c r="W93" s="385">
        <f>+(W25*'Costos LAT 2024'!$D$42)</f>
        <v>2139.5429668246443</v>
      </c>
      <c r="X93" s="385">
        <f>+(X25*'Costos LAT 2024'!$D$42)</f>
        <v>2139.5429668246443</v>
      </c>
      <c r="Y93" s="385">
        <f>+(Y25*'Costos LAT 2024'!$D$42)</f>
        <v>2139.5429668246443</v>
      </c>
      <c r="Z93" s="385">
        <f>+(Z25*'Costos LAT 2024'!$D$42)</f>
        <v>2139.5429668246443</v>
      </c>
    </row>
    <row r="94" spans="1:26" x14ac:dyDescent="0.3">
      <c r="A94" s="371">
        <v>92</v>
      </c>
      <c r="C94" s="371" t="s">
        <v>595</v>
      </c>
      <c r="D94" s="371" t="s">
        <v>621</v>
      </c>
      <c r="G94" s="384">
        <f>+'Costos LAT 2024'!D40</f>
        <v>600</v>
      </c>
      <c r="H94" s="384">
        <f>+G94</f>
        <v>600</v>
      </c>
      <c r="I94" s="384">
        <f t="shared" ref="I94:X94" si="127">+H94</f>
        <v>600</v>
      </c>
      <c r="J94" s="384">
        <f t="shared" si="127"/>
        <v>600</v>
      </c>
      <c r="K94" s="384">
        <f t="shared" si="127"/>
        <v>600</v>
      </c>
      <c r="L94" s="384">
        <f t="shared" si="127"/>
        <v>600</v>
      </c>
      <c r="M94" s="384">
        <f t="shared" si="127"/>
        <v>600</v>
      </c>
      <c r="N94" s="384">
        <f>+L94</f>
        <v>600</v>
      </c>
      <c r="O94" s="384">
        <f>+M94</f>
        <v>600</v>
      </c>
      <c r="P94" s="384">
        <f t="shared" si="127"/>
        <v>600</v>
      </c>
      <c r="Q94" s="384">
        <f t="shared" si="127"/>
        <v>600</v>
      </c>
      <c r="R94" s="384">
        <f>+P94</f>
        <v>600</v>
      </c>
      <c r="S94" s="384">
        <f t="shared" si="127"/>
        <v>600</v>
      </c>
      <c r="T94" s="384">
        <f t="shared" si="127"/>
        <v>600</v>
      </c>
      <c r="U94" s="384">
        <f t="shared" si="127"/>
        <v>600</v>
      </c>
      <c r="V94" s="384">
        <f t="shared" si="127"/>
        <v>600</v>
      </c>
      <c r="W94" s="384">
        <f t="shared" si="127"/>
        <v>600</v>
      </c>
      <c r="X94" s="384">
        <f t="shared" si="127"/>
        <v>600</v>
      </c>
      <c r="Y94" s="384">
        <f>+W94</f>
        <v>600</v>
      </c>
      <c r="Z94" s="384">
        <f>+X94</f>
        <v>600</v>
      </c>
    </row>
    <row r="95" spans="1:26" x14ac:dyDescent="0.3">
      <c r="A95" s="371">
        <v>93</v>
      </c>
      <c r="C95" s="371" t="s">
        <v>423</v>
      </c>
      <c r="D95" s="371" t="s">
        <v>342</v>
      </c>
      <c r="G95" s="402">
        <f>2000*$D$2/$D$1</f>
        <v>81070.77348087891</v>
      </c>
      <c r="H95" s="402">
        <f t="shared" ref="H95:Z95" si="128">2000*$D$2/$D$1</f>
        <v>81070.77348087891</v>
      </c>
      <c r="I95" s="402">
        <f t="shared" si="128"/>
        <v>81070.77348087891</v>
      </c>
      <c r="J95" s="402">
        <f t="shared" si="128"/>
        <v>81070.77348087891</v>
      </c>
      <c r="K95" s="402">
        <f t="shared" si="128"/>
        <v>81070.77348087891</v>
      </c>
      <c r="L95" s="402">
        <f t="shared" si="128"/>
        <v>81070.77348087891</v>
      </c>
      <c r="M95" s="402">
        <f t="shared" si="128"/>
        <v>81070.77348087891</v>
      </c>
      <c r="N95" s="402">
        <f t="shared" si="128"/>
        <v>81070.77348087891</v>
      </c>
      <c r="O95" s="402">
        <f t="shared" si="128"/>
        <v>81070.77348087891</v>
      </c>
      <c r="P95" s="402">
        <f t="shared" si="128"/>
        <v>81070.77348087891</v>
      </c>
      <c r="Q95" s="402">
        <f t="shared" si="128"/>
        <v>81070.77348087891</v>
      </c>
      <c r="R95" s="402">
        <f t="shared" si="128"/>
        <v>81070.77348087891</v>
      </c>
      <c r="S95" s="402">
        <f t="shared" si="128"/>
        <v>81070.77348087891</v>
      </c>
      <c r="T95" s="402">
        <f t="shared" si="128"/>
        <v>81070.77348087891</v>
      </c>
      <c r="U95" s="402">
        <f t="shared" si="128"/>
        <v>81070.77348087891</v>
      </c>
      <c r="V95" s="402">
        <f t="shared" si="128"/>
        <v>81070.77348087891</v>
      </c>
      <c r="W95" s="402">
        <f t="shared" si="128"/>
        <v>81070.77348087891</v>
      </c>
      <c r="X95" s="402">
        <f t="shared" si="128"/>
        <v>81070.77348087891</v>
      </c>
      <c r="Y95" s="402">
        <f t="shared" si="128"/>
        <v>81070.77348087891</v>
      </c>
      <c r="Z95" s="402">
        <f t="shared" si="128"/>
        <v>81070.77348087891</v>
      </c>
    </row>
    <row r="96" spans="1:26" x14ac:dyDescent="0.3">
      <c r="A96" s="371">
        <v>94</v>
      </c>
    </row>
    <row r="97" spans="1:26" x14ac:dyDescent="0.3">
      <c r="A97" s="371">
        <v>95</v>
      </c>
    </row>
    <row r="98" spans="1:26" x14ac:dyDescent="0.3">
      <c r="A98" s="371">
        <v>96</v>
      </c>
    </row>
    <row r="99" spans="1:26" ht="23.4" x14ac:dyDescent="0.45">
      <c r="A99" s="371">
        <v>97</v>
      </c>
      <c r="C99" s="1264" t="s">
        <v>814</v>
      </c>
    </row>
    <row r="100" spans="1:26" x14ac:dyDescent="0.3">
      <c r="A100" s="371">
        <v>98</v>
      </c>
    </row>
    <row r="101" spans="1:26" x14ac:dyDescent="0.3">
      <c r="A101" s="371">
        <v>99</v>
      </c>
      <c r="C101" s="109" t="s">
        <v>404</v>
      </c>
      <c r="D101" s="371" t="s">
        <v>342</v>
      </c>
      <c r="G101" s="371">
        <v>1</v>
      </c>
      <c r="H101" s="371">
        <v>1</v>
      </c>
      <c r="I101" s="371">
        <v>1</v>
      </c>
      <c r="J101" s="371">
        <v>1</v>
      </c>
      <c r="K101" s="371">
        <v>1</v>
      </c>
      <c r="L101" s="371">
        <v>1</v>
      </c>
      <c r="M101" s="371">
        <v>1</v>
      </c>
      <c r="N101" s="371">
        <v>1</v>
      </c>
      <c r="O101" s="371">
        <v>1</v>
      </c>
      <c r="P101" s="371">
        <v>1</v>
      </c>
      <c r="Q101" s="371">
        <v>1</v>
      </c>
      <c r="R101" s="371">
        <v>1</v>
      </c>
      <c r="S101" s="371">
        <v>1</v>
      </c>
      <c r="T101" s="371">
        <v>1</v>
      </c>
      <c r="U101" s="371">
        <v>1</v>
      </c>
      <c r="V101" s="371">
        <v>1</v>
      </c>
      <c r="W101" s="371">
        <v>1</v>
      </c>
      <c r="X101" s="371">
        <v>1</v>
      </c>
      <c r="Y101" s="371">
        <v>1</v>
      </c>
      <c r="Z101" s="371">
        <v>1</v>
      </c>
    </row>
    <row r="102" spans="1:26" x14ac:dyDescent="0.3">
      <c r="A102" s="371">
        <v>100</v>
      </c>
      <c r="C102" s="109" t="s">
        <v>495</v>
      </c>
      <c r="D102" s="371" t="s">
        <v>388</v>
      </c>
      <c r="G102" s="371">
        <f>150*SUM(G5:G7)</f>
        <v>450</v>
      </c>
      <c r="H102" s="371">
        <f t="shared" ref="H102:Z102" si="129">150*SUM(H5:H7)</f>
        <v>450</v>
      </c>
      <c r="I102" s="371">
        <f t="shared" si="129"/>
        <v>450</v>
      </c>
      <c r="J102" s="371">
        <f t="shared" si="129"/>
        <v>450</v>
      </c>
      <c r="K102" s="371">
        <f t="shared" si="129"/>
        <v>450</v>
      </c>
      <c r="L102" s="371">
        <f t="shared" si="129"/>
        <v>450</v>
      </c>
      <c r="M102" s="371">
        <f t="shared" si="129"/>
        <v>450</v>
      </c>
      <c r="N102" s="371">
        <f t="shared" ref="N102" si="130">150*SUM(N5:N7)</f>
        <v>450</v>
      </c>
      <c r="O102" s="371">
        <f t="shared" si="129"/>
        <v>450</v>
      </c>
      <c r="P102" s="371">
        <f t="shared" si="129"/>
        <v>450</v>
      </c>
      <c r="Q102" s="371">
        <f t="shared" ref="Q102" si="131">150*SUM(Q5:Q7)</f>
        <v>450</v>
      </c>
      <c r="R102" s="371">
        <f t="shared" si="129"/>
        <v>450</v>
      </c>
      <c r="S102" s="371">
        <f t="shared" si="129"/>
        <v>450</v>
      </c>
      <c r="T102" s="371">
        <f t="shared" si="129"/>
        <v>450</v>
      </c>
      <c r="U102" s="371">
        <f t="shared" si="129"/>
        <v>450</v>
      </c>
      <c r="V102" s="371">
        <f t="shared" si="129"/>
        <v>450</v>
      </c>
      <c r="W102" s="371">
        <f t="shared" si="129"/>
        <v>450</v>
      </c>
      <c r="X102" s="371">
        <f t="shared" si="129"/>
        <v>450</v>
      </c>
      <c r="Y102" s="371">
        <f t="shared" ref="Y102" si="132">150*SUM(Y5:Y7)</f>
        <v>450</v>
      </c>
      <c r="Z102" s="371">
        <f t="shared" si="129"/>
        <v>450</v>
      </c>
    </row>
    <row r="103" spans="1:26" x14ac:dyDescent="0.3">
      <c r="A103" s="371">
        <v>101</v>
      </c>
      <c r="C103" s="140" t="s">
        <v>496</v>
      </c>
      <c r="D103" s="371" t="s">
        <v>402</v>
      </c>
      <c r="G103" s="371">
        <f>40*G8*1000</f>
        <v>20000</v>
      </c>
      <c r="H103" s="371">
        <f t="shared" ref="H103:Z103" si="133">40*H8*1000</f>
        <v>20000</v>
      </c>
      <c r="I103" s="371">
        <f t="shared" si="133"/>
        <v>20000</v>
      </c>
      <c r="J103" s="371">
        <f t="shared" si="133"/>
        <v>20000</v>
      </c>
      <c r="K103" s="371">
        <f t="shared" si="133"/>
        <v>20000</v>
      </c>
      <c r="L103" s="371">
        <f t="shared" si="133"/>
        <v>20000</v>
      </c>
      <c r="M103" s="371">
        <f t="shared" si="133"/>
        <v>20000</v>
      </c>
      <c r="N103" s="371">
        <f t="shared" ref="N103" si="134">40*N8*1000</f>
        <v>20000</v>
      </c>
      <c r="O103" s="371">
        <f t="shared" si="133"/>
        <v>20000</v>
      </c>
      <c r="P103" s="371">
        <f t="shared" si="133"/>
        <v>20000</v>
      </c>
      <c r="Q103" s="371">
        <f t="shared" ref="Q103" si="135">40*Q8*1000</f>
        <v>20000</v>
      </c>
      <c r="R103" s="371">
        <f t="shared" si="133"/>
        <v>20000</v>
      </c>
      <c r="S103" s="371">
        <f t="shared" si="133"/>
        <v>20000</v>
      </c>
      <c r="T103" s="371">
        <f t="shared" si="133"/>
        <v>20000</v>
      </c>
      <c r="U103" s="371">
        <f t="shared" si="133"/>
        <v>20000</v>
      </c>
      <c r="V103" s="371">
        <f t="shared" si="133"/>
        <v>20000</v>
      </c>
      <c r="W103" s="371">
        <f t="shared" si="133"/>
        <v>20000</v>
      </c>
      <c r="X103" s="371">
        <f t="shared" si="133"/>
        <v>20000</v>
      </c>
      <c r="Y103" s="371">
        <f t="shared" ref="Y103" si="136">40*Y8*1000</f>
        <v>20000</v>
      </c>
      <c r="Z103" s="371">
        <f t="shared" si="133"/>
        <v>20000</v>
      </c>
    </row>
    <row r="104" spans="1:26" x14ac:dyDescent="0.3">
      <c r="A104" s="371">
        <v>102</v>
      </c>
      <c r="C104" s="140" t="s">
        <v>583</v>
      </c>
      <c r="D104" s="371" t="s">
        <v>402</v>
      </c>
      <c r="G104" s="371">
        <f>+G103*IF(G2="SING",0.1,IF(G2="SN",0.25,IF(G2="SC",0.5,IF(G2="SS",0.75,NA))))</f>
        <v>2000</v>
      </c>
      <c r="H104" s="371">
        <f>+H103*IF(H2="SING",0.1,IF(H2="SN",0.25,IF(H2="SC",0.5,IF(H2="SS",0.75,NA))))</f>
        <v>2000</v>
      </c>
      <c r="I104" s="371">
        <f>+I103*IF(I2="SING",0.1,IF(I2="SN",0.25,IF(I2="SC",0.5,IF(I2="SS",0.75,NA))))</f>
        <v>2000</v>
      </c>
      <c r="J104" s="371">
        <f>+J103*IF(J2="SING",0.1,IF(J2="SN",0.25,IF(J2="SC",0.5,IF(J2="SS",0.75,NA))))</f>
        <v>2000</v>
      </c>
      <c r="K104" s="371">
        <f>+K103*IF(K2="SING",0.1,IF(K2="SN",0.25,IF(K2="SC",0.5,IF(K2="SS",0.75,NA))))</f>
        <v>2000</v>
      </c>
      <c r="L104" s="371">
        <f>+L103*IF(L2="SING",0.1,IF(L2="SN",0.25,IF(L2="SC",0.5,IF(L2="SS",0.75,NA))))</f>
        <v>2000</v>
      </c>
      <c r="M104" s="371">
        <f>+M103*IF(M2="SING",0.1,IF(M2="SN",0.25,IF(M2="SC",0.5,IF(M2="SS",0.75,NA))))</f>
        <v>2000</v>
      </c>
      <c r="N104" s="371">
        <f>+N103*IF(N2="SING",0.1,IF(N2="SN",0.25,IF(N2="SC",0.5,IF(N2="SS",0.75,NA))))</f>
        <v>5000</v>
      </c>
      <c r="O104" s="371">
        <f>+O103*IF(O2="SING",0.1,IF(O2="SN",0.25,IF(O2="SC",0.5,IF(O2="SS",0.75,NA))))</f>
        <v>5000</v>
      </c>
      <c r="P104" s="371">
        <f>+P103*IF(P2="SING",0.1,IF(P2="SN",0.25,IF(P2="SC",0.5,IF(P2="SS",0.75,NA))))</f>
        <v>5000</v>
      </c>
      <c r="Q104" s="371">
        <f>+Q103*IF(Q2="SING",0.1,IF(Q2="SN",0.25,IF(Q2="SC",0.5,IF(Q2="SS",0.75,NA))))</f>
        <v>5000</v>
      </c>
      <c r="R104" s="371">
        <f>+R103*IF(R2="SING",0.1,IF(R2="SN",0.25,IF(R2="SC",0.5,IF(R2="SS",0.75,NA))))</f>
        <v>5000</v>
      </c>
      <c r="S104" s="371">
        <f>+S103*IF(S2="SING",0.1,IF(S2="SN",0.25,IF(S2="SC",0.5,IF(S2="SS",0.75,NA))))</f>
        <v>10000</v>
      </c>
      <c r="T104" s="371">
        <f>+T103*IF(T2="SING",0.1,IF(T2="SN",0.25,IF(T2="SC",0.5,IF(T2="SS",0.75,NA))))</f>
        <v>10000</v>
      </c>
      <c r="U104" s="371">
        <f>+U103*IF(U2="SING",0.1,IF(U2="SN",0.25,IF(U2="SC",0.5,IF(U2="SS",0.75,NA))))</f>
        <v>10000</v>
      </c>
      <c r="V104" s="371">
        <f>+V103*IF(V2="SING",0.1,IF(V2="SN",0.25,IF(V2="SC",0.5,IF(V2="SS",0.75,NA))))</f>
        <v>10000</v>
      </c>
      <c r="W104" s="371">
        <f>+W103*IF(W2="SING",0.1,IF(W2="SN",0.25,IF(W2="SC",0.5,IF(W2="SS",0.75,NA))))</f>
        <v>15000</v>
      </c>
      <c r="X104" s="371">
        <f>+X103*IF(X2="SING",0.1,IF(X2="SN",0.25,IF(X2="SC",0.5,IF(X2="SS",0.75,NA))))</f>
        <v>15000</v>
      </c>
      <c r="Y104" s="371">
        <f>+Y103*IF(Y2="SING",0.1,IF(Y2="SN",0.25,IF(Y2="SC",0.5,IF(Y2="SS",0.75,NA))))</f>
        <v>15000</v>
      </c>
      <c r="Z104" s="371">
        <f>+Z103*IF(Z2="SING",0.1,IF(Z2="SN",0.25,IF(Z2="SC",0.5,IF(Z2="SS",0.75,NA))))</f>
        <v>15000</v>
      </c>
    </row>
    <row r="105" spans="1:26" x14ac:dyDescent="0.3">
      <c r="A105" s="371">
        <v>103</v>
      </c>
      <c r="C105" s="140" t="s">
        <v>513</v>
      </c>
      <c r="D105" s="371" t="s">
        <v>362</v>
      </c>
      <c r="G105" s="371">
        <f>+G8</f>
        <v>0.5</v>
      </c>
      <c r="H105" s="371">
        <f t="shared" ref="H105:Z105" si="137">+H8</f>
        <v>0.5</v>
      </c>
      <c r="I105" s="371">
        <f t="shared" si="137"/>
        <v>0.5</v>
      </c>
      <c r="J105" s="371">
        <f t="shared" si="137"/>
        <v>0.5</v>
      </c>
      <c r="K105" s="371">
        <f t="shared" si="137"/>
        <v>0.5</v>
      </c>
      <c r="L105" s="371">
        <f t="shared" si="137"/>
        <v>0.5</v>
      </c>
      <c r="M105" s="371">
        <f t="shared" si="137"/>
        <v>0.5</v>
      </c>
      <c r="N105" s="371">
        <f t="shared" ref="N105" si="138">+N8</f>
        <v>0.5</v>
      </c>
      <c r="O105" s="371">
        <f t="shared" si="137"/>
        <v>0.5</v>
      </c>
      <c r="P105" s="371">
        <f t="shared" si="137"/>
        <v>0.5</v>
      </c>
      <c r="Q105" s="371">
        <f t="shared" ref="Q105" si="139">+Q8</f>
        <v>0.5</v>
      </c>
      <c r="R105" s="371">
        <f t="shared" si="137"/>
        <v>0.5</v>
      </c>
      <c r="S105" s="371">
        <f t="shared" si="137"/>
        <v>0.5</v>
      </c>
      <c r="T105" s="371">
        <f t="shared" si="137"/>
        <v>0.5</v>
      </c>
      <c r="U105" s="371">
        <f t="shared" si="137"/>
        <v>0.5</v>
      </c>
      <c r="V105" s="371">
        <f t="shared" si="137"/>
        <v>0.5</v>
      </c>
      <c r="W105" s="371">
        <f t="shared" si="137"/>
        <v>0.5</v>
      </c>
      <c r="X105" s="371">
        <f t="shared" si="137"/>
        <v>0.5</v>
      </c>
      <c r="Y105" s="371">
        <f t="shared" ref="Y105" si="140">+Y8</f>
        <v>0.5</v>
      </c>
      <c r="Z105" s="371">
        <f t="shared" si="137"/>
        <v>0.5</v>
      </c>
    </row>
    <row r="106" spans="1:26" x14ac:dyDescent="0.3">
      <c r="A106" s="371">
        <v>104</v>
      </c>
      <c r="C106" s="109" t="s">
        <v>840</v>
      </c>
      <c r="D106" s="371" t="s">
        <v>621</v>
      </c>
      <c r="G106" s="371">
        <f>+SUM(G5:G7)</f>
        <v>3</v>
      </c>
      <c r="H106" s="371">
        <f t="shared" ref="H106:Z106" si="141">+SUM(H5:H7)</f>
        <v>3</v>
      </c>
      <c r="I106" s="371">
        <f t="shared" si="141"/>
        <v>3</v>
      </c>
      <c r="J106" s="371">
        <f t="shared" si="141"/>
        <v>3</v>
      </c>
      <c r="K106" s="371">
        <f t="shared" si="141"/>
        <v>3</v>
      </c>
      <c r="L106" s="371">
        <f t="shared" si="141"/>
        <v>3</v>
      </c>
      <c r="M106" s="371">
        <f t="shared" si="141"/>
        <v>3</v>
      </c>
      <c r="N106" s="371">
        <f t="shared" ref="N106" si="142">+SUM(N5:N7)</f>
        <v>3</v>
      </c>
      <c r="O106" s="371">
        <f t="shared" si="141"/>
        <v>3</v>
      </c>
      <c r="P106" s="371">
        <f t="shared" si="141"/>
        <v>3</v>
      </c>
      <c r="Q106" s="371">
        <f t="shared" ref="Q106" si="143">+SUM(Q5:Q7)</f>
        <v>3</v>
      </c>
      <c r="R106" s="371">
        <f t="shared" si="141"/>
        <v>3</v>
      </c>
      <c r="S106" s="371">
        <f t="shared" si="141"/>
        <v>3</v>
      </c>
      <c r="T106" s="371">
        <f t="shared" si="141"/>
        <v>3</v>
      </c>
      <c r="U106" s="371">
        <f t="shared" si="141"/>
        <v>3</v>
      </c>
      <c r="V106" s="371">
        <f t="shared" si="141"/>
        <v>3</v>
      </c>
      <c r="W106" s="371">
        <f t="shared" si="141"/>
        <v>3</v>
      </c>
      <c r="X106" s="371">
        <f t="shared" si="141"/>
        <v>3</v>
      </c>
      <c r="Y106" s="371">
        <f t="shared" ref="Y106" si="144">+SUM(Y5:Y7)</f>
        <v>3</v>
      </c>
      <c r="Z106" s="371">
        <f t="shared" si="141"/>
        <v>3</v>
      </c>
    </row>
    <row r="107" spans="1:26" x14ac:dyDescent="0.3">
      <c r="A107" s="371">
        <v>105</v>
      </c>
      <c r="C107" s="431"/>
    </row>
    <row r="108" spans="1:26" x14ac:dyDescent="0.3">
      <c r="A108" s="371">
        <v>106</v>
      </c>
      <c r="C108" s="431"/>
    </row>
    <row r="109" spans="1:26" ht="23.4" x14ac:dyDescent="0.45">
      <c r="A109" s="371">
        <v>107</v>
      </c>
      <c r="C109" s="1264" t="s">
        <v>823</v>
      </c>
    </row>
    <row r="110" spans="1:26" x14ac:dyDescent="0.3">
      <c r="A110" s="371">
        <v>108</v>
      </c>
      <c r="C110" s="109" t="s">
        <v>404</v>
      </c>
      <c r="D110" s="371" t="s">
        <v>342</v>
      </c>
      <c r="G110" s="402">
        <f>+'Costos LAT 2024'!D45</f>
        <v>350000</v>
      </c>
      <c r="H110" s="402">
        <f>+G110</f>
        <v>350000</v>
      </c>
      <c r="I110" s="402">
        <f t="shared" ref="I110:X110" si="145">+H110</f>
        <v>350000</v>
      </c>
      <c r="J110" s="402">
        <f t="shared" si="145"/>
        <v>350000</v>
      </c>
      <c r="K110" s="402">
        <f t="shared" si="145"/>
        <v>350000</v>
      </c>
      <c r="L110" s="402">
        <f t="shared" si="145"/>
        <v>350000</v>
      </c>
      <c r="M110" s="402">
        <f t="shared" si="145"/>
        <v>350000</v>
      </c>
      <c r="N110" s="402">
        <f t="shared" ref="N110:O115" si="146">+L110</f>
        <v>350000</v>
      </c>
      <c r="O110" s="402">
        <f t="shared" si="146"/>
        <v>350000</v>
      </c>
      <c r="P110" s="402">
        <f t="shared" si="145"/>
        <v>350000</v>
      </c>
      <c r="Q110" s="402">
        <f t="shared" si="145"/>
        <v>350000</v>
      </c>
      <c r="R110" s="402">
        <f t="shared" ref="R110:R115" si="147">+P110</f>
        <v>350000</v>
      </c>
      <c r="S110" s="402">
        <f t="shared" si="145"/>
        <v>350000</v>
      </c>
      <c r="T110" s="402">
        <f t="shared" si="145"/>
        <v>350000</v>
      </c>
      <c r="U110" s="402">
        <f t="shared" si="145"/>
        <v>350000</v>
      </c>
      <c r="V110" s="402">
        <f t="shared" si="145"/>
        <v>350000</v>
      </c>
      <c r="W110" s="402">
        <f t="shared" si="145"/>
        <v>350000</v>
      </c>
      <c r="X110" s="402">
        <f t="shared" si="145"/>
        <v>350000</v>
      </c>
      <c r="Y110" s="402">
        <f t="shared" ref="Y110:Z115" si="148">+W110</f>
        <v>350000</v>
      </c>
      <c r="Z110" s="402">
        <f t="shared" si="148"/>
        <v>350000</v>
      </c>
    </row>
    <row r="111" spans="1:26" x14ac:dyDescent="0.3">
      <c r="A111" s="371">
        <v>109</v>
      </c>
      <c r="C111" s="109" t="s">
        <v>495</v>
      </c>
      <c r="D111" s="371" t="s">
        <v>388</v>
      </c>
      <c r="G111" s="402">
        <f>+'Costos LAT 2024'!D46</f>
        <v>3.99</v>
      </c>
      <c r="H111" s="402">
        <f t="shared" ref="H111:X115" si="149">+G111</f>
        <v>3.99</v>
      </c>
      <c r="I111" s="402">
        <f t="shared" si="149"/>
        <v>3.99</v>
      </c>
      <c r="J111" s="402">
        <f t="shared" si="149"/>
        <v>3.99</v>
      </c>
      <c r="K111" s="402">
        <f t="shared" si="149"/>
        <v>3.99</v>
      </c>
      <c r="L111" s="402">
        <f t="shared" si="149"/>
        <v>3.99</v>
      </c>
      <c r="M111" s="402">
        <f t="shared" si="149"/>
        <v>3.99</v>
      </c>
      <c r="N111" s="402">
        <f t="shared" si="146"/>
        <v>3.99</v>
      </c>
      <c r="O111" s="402">
        <f t="shared" si="146"/>
        <v>3.99</v>
      </c>
      <c r="P111" s="402">
        <f t="shared" si="149"/>
        <v>3.99</v>
      </c>
      <c r="Q111" s="402">
        <f t="shared" si="149"/>
        <v>3.99</v>
      </c>
      <c r="R111" s="402">
        <f t="shared" si="147"/>
        <v>3.99</v>
      </c>
      <c r="S111" s="402">
        <f t="shared" si="149"/>
        <v>3.99</v>
      </c>
      <c r="T111" s="402">
        <f t="shared" si="149"/>
        <v>3.99</v>
      </c>
      <c r="U111" s="402">
        <f t="shared" si="149"/>
        <v>3.99</v>
      </c>
      <c r="V111" s="402">
        <f t="shared" si="149"/>
        <v>3.99</v>
      </c>
      <c r="W111" s="402">
        <f t="shared" si="149"/>
        <v>3.99</v>
      </c>
      <c r="X111" s="402">
        <f t="shared" si="149"/>
        <v>3.99</v>
      </c>
      <c r="Y111" s="402">
        <f t="shared" si="148"/>
        <v>3.99</v>
      </c>
      <c r="Z111" s="402">
        <f t="shared" si="148"/>
        <v>3.99</v>
      </c>
    </row>
    <row r="112" spans="1:26" x14ac:dyDescent="0.3">
      <c r="A112" s="371">
        <v>110</v>
      </c>
      <c r="C112" s="140" t="s">
        <v>496</v>
      </c>
      <c r="D112" s="371" t="s">
        <v>402</v>
      </c>
      <c r="G112" s="371" t="s">
        <v>841</v>
      </c>
      <c r="H112" s="402" t="str">
        <f t="shared" si="149"/>
        <v xml:space="preserve"> de tabla</v>
      </c>
      <c r="I112" s="402" t="str">
        <f t="shared" si="149"/>
        <v xml:space="preserve"> de tabla</v>
      </c>
      <c r="J112" s="402" t="str">
        <f t="shared" si="149"/>
        <v xml:space="preserve"> de tabla</v>
      </c>
      <c r="K112" s="402" t="str">
        <f t="shared" si="149"/>
        <v xml:space="preserve"> de tabla</v>
      </c>
      <c r="L112" s="402" t="str">
        <f t="shared" si="149"/>
        <v xml:space="preserve"> de tabla</v>
      </c>
      <c r="M112" s="402" t="str">
        <f t="shared" si="149"/>
        <v xml:space="preserve"> de tabla</v>
      </c>
      <c r="N112" s="402" t="str">
        <f t="shared" si="146"/>
        <v xml:space="preserve"> de tabla</v>
      </c>
      <c r="O112" s="402" t="str">
        <f t="shared" si="146"/>
        <v xml:space="preserve"> de tabla</v>
      </c>
      <c r="P112" s="402" t="str">
        <f t="shared" si="149"/>
        <v xml:space="preserve"> de tabla</v>
      </c>
      <c r="Q112" s="402" t="str">
        <f t="shared" si="149"/>
        <v xml:space="preserve"> de tabla</v>
      </c>
      <c r="R112" s="402" t="str">
        <f t="shared" si="147"/>
        <v xml:space="preserve"> de tabla</v>
      </c>
      <c r="S112" s="402" t="str">
        <f t="shared" si="149"/>
        <v xml:space="preserve"> de tabla</v>
      </c>
      <c r="T112" s="402" t="str">
        <f t="shared" si="149"/>
        <v xml:space="preserve"> de tabla</v>
      </c>
      <c r="U112" s="402" t="str">
        <f t="shared" si="149"/>
        <v xml:space="preserve"> de tabla</v>
      </c>
      <c r="V112" s="402" t="str">
        <f t="shared" si="149"/>
        <v xml:space="preserve"> de tabla</v>
      </c>
      <c r="W112" s="402" t="str">
        <f t="shared" si="149"/>
        <v xml:space="preserve"> de tabla</v>
      </c>
      <c r="X112" s="402" t="str">
        <f t="shared" si="149"/>
        <v xml:space="preserve"> de tabla</v>
      </c>
      <c r="Y112" s="402" t="str">
        <f t="shared" si="148"/>
        <v xml:space="preserve"> de tabla</v>
      </c>
      <c r="Z112" s="402" t="str">
        <f t="shared" si="148"/>
        <v xml:space="preserve"> de tabla</v>
      </c>
    </row>
    <row r="113" spans="1:26" x14ac:dyDescent="0.3">
      <c r="A113" s="371">
        <v>111</v>
      </c>
      <c r="C113" s="140" t="s">
        <v>583</v>
      </c>
      <c r="D113" s="371" t="s">
        <v>402</v>
      </c>
      <c r="G113" s="387">
        <f>+'Costos LAT 2024'!D48</f>
        <v>4.42</v>
      </c>
      <c r="H113" s="402">
        <f t="shared" si="149"/>
        <v>4.42</v>
      </c>
      <c r="I113" s="402">
        <f t="shared" si="149"/>
        <v>4.42</v>
      </c>
      <c r="J113" s="402">
        <f t="shared" si="149"/>
        <v>4.42</v>
      </c>
      <c r="K113" s="402">
        <f t="shared" si="149"/>
        <v>4.42</v>
      </c>
      <c r="L113" s="402">
        <f t="shared" si="149"/>
        <v>4.42</v>
      </c>
      <c r="M113" s="402">
        <f t="shared" si="149"/>
        <v>4.42</v>
      </c>
      <c r="N113" s="402">
        <f t="shared" si="146"/>
        <v>4.42</v>
      </c>
      <c r="O113" s="402">
        <f t="shared" si="146"/>
        <v>4.42</v>
      </c>
      <c r="P113" s="402">
        <f t="shared" si="149"/>
        <v>4.42</v>
      </c>
      <c r="Q113" s="402">
        <f t="shared" si="149"/>
        <v>4.42</v>
      </c>
      <c r="R113" s="402">
        <f t="shared" si="147"/>
        <v>4.42</v>
      </c>
      <c r="S113" s="402">
        <f t="shared" si="149"/>
        <v>4.42</v>
      </c>
      <c r="T113" s="402">
        <f t="shared" si="149"/>
        <v>4.42</v>
      </c>
      <c r="U113" s="402">
        <f t="shared" si="149"/>
        <v>4.42</v>
      </c>
      <c r="V113" s="402">
        <f t="shared" si="149"/>
        <v>4.42</v>
      </c>
      <c r="W113" s="402">
        <f t="shared" si="149"/>
        <v>4.42</v>
      </c>
      <c r="X113" s="402">
        <f t="shared" si="149"/>
        <v>4.42</v>
      </c>
      <c r="Y113" s="402">
        <f t="shared" si="148"/>
        <v>4.42</v>
      </c>
      <c r="Z113" s="402">
        <f t="shared" si="148"/>
        <v>4.42</v>
      </c>
    </row>
    <row r="114" spans="1:26" x14ac:dyDescent="0.3">
      <c r="A114" s="371">
        <v>112</v>
      </c>
      <c r="C114" s="140" t="s">
        <v>513</v>
      </c>
      <c r="D114" s="371" t="s">
        <v>362</v>
      </c>
      <c r="G114" s="402">
        <f>+'Costos LAT 2024'!D49</f>
        <v>0</v>
      </c>
      <c r="H114" s="402">
        <f t="shared" si="149"/>
        <v>0</v>
      </c>
      <c r="I114" s="402">
        <f t="shared" si="149"/>
        <v>0</v>
      </c>
      <c r="J114" s="402">
        <f t="shared" si="149"/>
        <v>0</v>
      </c>
      <c r="K114" s="402">
        <f t="shared" si="149"/>
        <v>0</v>
      </c>
      <c r="L114" s="402">
        <f t="shared" si="149"/>
        <v>0</v>
      </c>
      <c r="M114" s="402">
        <f t="shared" si="149"/>
        <v>0</v>
      </c>
      <c r="N114" s="402">
        <f t="shared" si="146"/>
        <v>0</v>
      </c>
      <c r="O114" s="402">
        <f t="shared" si="146"/>
        <v>0</v>
      </c>
      <c r="P114" s="402">
        <f t="shared" si="149"/>
        <v>0</v>
      </c>
      <c r="Q114" s="402">
        <f t="shared" si="149"/>
        <v>0</v>
      </c>
      <c r="R114" s="402">
        <f t="shared" si="147"/>
        <v>0</v>
      </c>
      <c r="S114" s="402">
        <f t="shared" si="149"/>
        <v>0</v>
      </c>
      <c r="T114" s="402">
        <f t="shared" si="149"/>
        <v>0</v>
      </c>
      <c r="U114" s="402">
        <f t="shared" si="149"/>
        <v>0</v>
      </c>
      <c r="V114" s="402">
        <f t="shared" si="149"/>
        <v>0</v>
      </c>
      <c r="W114" s="402">
        <f t="shared" si="149"/>
        <v>0</v>
      </c>
      <c r="X114" s="402">
        <f t="shared" si="149"/>
        <v>0</v>
      </c>
      <c r="Y114" s="402">
        <f t="shared" si="148"/>
        <v>0</v>
      </c>
      <c r="Z114" s="402">
        <f t="shared" si="148"/>
        <v>0</v>
      </c>
    </row>
    <row r="115" spans="1:26" x14ac:dyDescent="0.3">
      <c r="A115" s="371">
        <v>113</v>
      </c>
      <c r="C115" s="109" t="s">
        <v>840</v>
      </c>
      <c r="D115" s="371" t="s">
        <v>621</v>
      </c>
      <c r="G115" s="402">
        <f>+'Costos LAT 2024'!D50</f>
        <v>0</v>
      </c>
      <c r="H115" s="402">
        <f t="shared" si="149"/>
        <v>0</v>
      </c>
      <c r="I115" s="402">
        <f t="shared" si="149"/>
        <v>0</v>
      </c>
      <c r="J115" s="402">
        <f t="shared" si="149"/>
        <v>0</v>
      </c>
      <c r="K115" s="402">
        <f t="shared" si="149"/>
        <v>0</v>
      </c>
      <c r="L115" s="402">
        <f t="shared" si="149"/>
        <v>0</v>
      </c>
      <c r="M115" s="402">
        <f t="shared" si="149"/>
        <v>0</v>
      </c>
      <c r="N115" s="402">
        <f t="shared" si="146"/>
        <v>0</v>
      </c>
      <c r="O115" s="402">
        <f t="shared" si="146"/>
        <v>0</v>
      </c>
      <c r="P115" s="402">
        <f t="shared" si="149"/>
        <v>0</v>
      </c>
      <c r="Q115" s="402">
        <f t="shared" si="149"/>
        <v>0</v>
      </c>
      <c r="R115" s="402">
        <f t="shared" si="147"/>
        <v>0</v>
      </c>
      <c r="S115" s="402">
        <f t="shared" si="149"/>
        <v>0</v>
      </c>
      <c r="T115" s="402">
        <f t="shared" si="149"/>
        <v>0</v>
      </c>
      <c r="U115" s="402">
        <f t="shared" si="149"/>
        <v>0</v>
      </c>
      <c r="V115" s="402">
        <f t="shared" si="149"/>
        <v>0</v>
      </c>
      <c r="W115" s="402">
        <f t="shared" si="149"/>
        <v>0</v>
      </c>
      <c r="X115" s="402">
        <f t="shared" si="149"/>
        <v>0</v>
      </c>
      <c r="Y115" s="402">
        <f t="shared" si="148"/>
        <v>0</v>
      </c>
      <c r="Z115" s="402">
        <f t="shared" si="148"/>
        <v>0</v>
      </c>
    </row>
    <row r="116" spans="1:26" x14ac:dyDescent="0.3">
      <c r="C116" s="431"/>
      <c r="G116" s="402"/>
    </row>
    <row r="117" spans="1:26" x14ac:dyDescent="0.3">
      <c r="C117" s="371" t="s">
        <v>842</v>
      </c>
    </row>
    <row r="118" spans="1:26" x14ac:dyDescent="0.3">
      <c r="B118" s="371" t="s">
        <v>843</v>
      </c>
      <c r="D118" s="385">
        <f>1500*$D$2/$D$1</f>
        <v>60803.080110659175</v>
      </c>
    </row>
  </sheetData>
  <mergeCells count="2">
    <mergeCell ref="B10:D10"/>
    <mergeCell ref="B58:D58"/>
  </mergeCells>
  <phoneticPr fontId="90" type="noConversion"/>
  <pageMargins left="0.7" right="0.7" top="0.75" bottom="0.75" header="0.3" footer="0.3"/>
  <pageSetup paperSize="9" orientation="portrait" r:id="rId1"/>
  <ignoredErrors>
    <ignoredError sqref="Z20 R20:X20 O20:P20 G20:M20" formulaRange="1"/>
  </ignoredError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943ED-B0CC-41CA-BE35-D98C5F89D78F}">
  <sheetPr codeName="Hoja55">
    <tabColor theme="3" tint="0.59999389629810485"/>
  </sheetPr>
  <dimension ref="A1:L50"/>
  <sheetViews>
    <sheetView workbookViewId="0">
      <selection activeCell="D4" sqref="D4"/>
    </sheetView>
  </sheetViews>
  <sheetFormatPr baseColWidth="10" defaultColWidth="11.44140625" defaultRowHeight="13.2" x14ac:dyDescent="0.25"/>
  <cols>
    <col min="1" max="1" width="43.33203125" customWidth="1"/>
    <col min="12" max="12" width="37.33203125" bestFit="1" customWidth="1"/>
  </cols>
  <sheetData>
    <row r="1" spans="1:7" x14ac:dyDescent="0.25">
      <c r="A1" s="1456" t="s">
        <v>844</v>
      </c>
      <c r="B1" s="1456"/>
      <c r="C1" s="1456"/>
      <c r="D1" s="1456"/>
    </row>
    <row r="2" spans="1:7" x14ac:dyDescent="0.25">
      <c r="A2" s="1456"/>
      <c r="B2" s="1456"/>
      <c r="C2" s="1456"/>
      <c r="D2" s="1456"/>
    </row>
    <row r="3" spans="1:7" x14ac:dyDescent="0.25">
      <c r="A3" s="8" t="s">
        <v>845</v>
      </c>
      <c r="B3" s="8" t="s">
        <v>846</v>
      </c>
      <c r="C3" s="8" t="s">
        <v>847</v>
      </c>
      <c r="D3" s="8" t="s">
        <v>133</v>
      </c>
    </row>
    <row r="4" spans="1:7" ht="14.4" x14ac:dyDescent="0.3">
      <c r="A4" s="380" t="s">
        <v>572</v>
      </c>
      <c r="B4" s="373" t="s">
        <v>620</v>
      </c>
      <c r="C4" s="373" t="s">
        <v>680</v>
      </c>
      <c r="D4" s="686">
        <f>1.21*'Estructura Tipica'!E2</f>
        <v>2573.8413844000002</v>
      </c>
      <c r="F4">
        <v>1.21</v>
      </c>
      <c r="G4">
        <f>+F4*950</f>
        <v>1149.5</v>
      </c>
    </row>
    <row r="5" spans="1:7" ht="14.4" x14ac:dyDescent="0.3">
      <c r="A5" s="380" t="s">
        <v>573</v>
      </c>
      <c r="B5" s="373" t="s">
        <v>620</v>
      </c>
      <c r="C5" s="373" t="s">
        <v>680</v>
      </c>
      <c r="D5" s="686">
        <f>1.21*'Estructura Tipica'!E3</f>
        <v>5888.7557871999988</v>
      </c>
    </row>
    <row r="6" spans="1:7" ht="14.4" x14ac:dyDescent="0.3">
      <c r="A6" s="380" t="s">
        <v>848</v>
      </c>
      <c r="B6" s="373" t="s">
        <v>362</v>
      </c>
      <c r="C6" s="373" t="s">
        <v>680</v>
      </c>
      <c r="D6" s="684">
        <v>4600</v>
      </c>
    </row>
    <row r="7" spans="1:7" ht="14.4" x14ac:dyDescent="0.3">
      <c r="A7" s="380" t="s">
        <v>575</v>
      </c>
      <c r="B7" s="373" t="s">
        <v>362</v>
      </c>
      <c r="C7" s="373" t="s">
        <v>680</v>
      </c>
      <c r="D7" s="684">
        <v>2290</v>
      </c>
    </row>
    <row r="8" spans="1:7" ht="14.4" x14ac:dyDescent="0.3">
      <c r="A8" s="380" t="s">
        <v>576</v>
      </c>
      <c r="B8" s="373" t="s">
        <v>438</v>
      </c>
      <c r="C8" s="373" t="s">
        <v>680</v>
      </c>
      <c r="D8" s="684">
        <v>209.93</v>
      </c>
    </row>
    <row r="9" spans="1:7" ht="14.4" x14ac:dyDescent="0.3">
      <c r="A9" s="380" t="s">
        <v>577</v>
      </c>
      <c r="B9" s="373" t="s">
        <v>438</v>
      </c>
      <c r="C9" s="373" t="s">
        <v>680</v>
      </c>
      <c r="D9" s="684">
        <v>617.86</v>
      </c>
    </row>
    <row r="10" spans="1:7" ht="14.4" x14ac:dyDescent="0.3">
      <c r="A10" s="380" t="s">
        <v>578</v>
      </c>
      <c r="B10" s="373" t="s">
        <v>438</v>
      </c>
      <c r="C10" s="373" t="s">
        <v>680</v>
      </c>
      <c r="D10" s="684">
        <v>6.52</v>
      </c>
      <c r="G10" s="622"/>
    </row>
    <row r="11" spans="1:7" ht="14.4" x14ac:dyDescent="0.3">
      <c r="A11" s="380" t="s">
        <v>849</v>
      </c>
      <c r="B11" s="8"/>
      <c r="C11" s="8"/>
      <c r="D11" s="8"/>
    </row>
    <row r="12" spans="1:7" ht="14.4" x14ac:dyDescent="0.3">
      <c r="A12" s="373" t="s">
        <v>826</v>
      </c>
      <c r="B12" s="373" t="s">
        <v>438</v>
      </c>
      <c r="C12" s="373" t="s">
        <v>680</v>
      </c>
      <c r="D12" s="684">
        <v>48.62</v>
      </c>
    </row>
    <row r="13" spans="1:7" ht="14.4" x14ac:dyDescent="0.3">
      <c r="A13" s="373" t="s">
        <v>828</v>
      </c>
      <c r="B13" s="373" t="s">
        <v>438</v>
      </c>
      <c r="C13" s="373" t="s">
        <v>680</v>
      </c>
      <c r="D13" s="684">
        <v>200.32</v>
      </c>
    </row>
    <row r="14" spans="1:7" ht="14.4" x14ac:dyDescent="0.3">
      <c r="A14" s="380" t="s">
        <v>580</v>
      </c>
      <c r="B14" s="8"/>
      <c r="C14" s="8"/>
      <c r="D14" s="8"/>
    </row>
    <row r="15" spans="1:7" ht="14.4" x14ac:dyDescent="0.3">
      <c r="A15" s="373" t="s">
        <v>829</v>
      </c>
      <c r="B15" s="373" t="s">
        <v>438</v>
      </c>
      <c r="C15" s="373" t="s">
        <v>680</v>
      </c>
      <c r="D15" s="684">
        <v>0.98</v>
      </c>
      <c r="G15" s="622"/>
    </row>
    <row r="16" spans="1:7" ht="14.4" hidden="1" x14ac:dyDescent="0.3">
      <c r="A16" s="373" t="s">
        <v>830</v>
      </c>
      <c r="B16" s="373" t="s">
        <v>438</v>
      </c>
      <c r="C16" s="373" t="s">
        <v>680</v>
      </c>
      <c r="D16" s="684">
        <v>0</v>
      </c>
      <c r="G16" s="622"/>
    </row>
    <row r="17" spans="1:7" ht="14.4" x14ac:dyDescent="0.3">
      <c r="A17" s="373" t="s">
        <v>831</v>
      </c>
      <c r="B17" s="373" t="s">
        <v>438</v>
      </c>
      <c r="C17" s="373" t="s">
        <v>680</v>
      </c>
      <c r="D17" s="684">
        <v>6.95</v>
      </c>
      <c r="G17" s="622"/>
    </row>
    <row r="18" spans="1:7" ht="14.4" x14ac:dyDescent="0.3">
      <c r="A18" s="380" t="s">
        <v>581</v>
      </c>
      <c r="B18" s="8"/>
      <c r="C18" s="8"/>
      <c r="D18" s="8"/>
    </row>
    <row r="19" spans="1:7" ht="14.4" x14ac:dyDescent="0.3">
      <c r="A19" s="373" t="s">
        <v>833</v>
      </c>
      <c r="B19" s="373" t="s">
        <v>438</v>
      </c>
      <c r="C19" s="373" t="s">
        <v>680</v>
      </c>
      <c r="D19" s="684">
        <v>7.23</v>
      </c>
      <c r="G19" s="622"/>
    </row>
    <row r="20" spans="1:7" ht="14.4" x14ac:dyDescent="0.3">
      <c r="A20" s="373" t="s">
        <v>835</v>
      </c>
      <c r="B20" s="373" t="s">
        <v>438</v>
      </c>
      <c r="C20" s="373" t="s">
        <v>680</v>
      </c>
      <c r="D20" s="684">
        <v>110.75</v>
      </c>
    </row>
    <row r="21" spans="1:7" ht="14.4" x14ac:dyDescent="0.3">
      <c r="A21" s="380" t="s">
        <v>850</v>
      </c>
      <c r="B21" s="373" t="s">
        <v>362</v>
      </c>
      <c r="C21" s="373" t="s">
        <v>680</v>
      </c>
      <c r="D21" s="684">
        <v>6600</v>
      </c>
    </row>
    <row r="22" spans="1:7" ht="14.4" x14ac:dyDescent="0.3">
      <c r="A22" s="380" t="s">
        <v>574</v>
      </c>
      <c r="B22" s="373" t="s">
        <v>362</v>
      </c>
      <c r="C22" s="373" t="s">
        <v>680</v>
      </c>
      <c r="D22" s="684">
        <v>7000</v>
      </c>
    </row>
    <row r="23" spans="1:7" x14ac:dyDescent="0.25">
      <c r="A23" s="8"/>
      <c r="B23" s="8"/>
      <c r="C23" s="8"/>
      <c r="D23" s="8"/>
    </row>
    <row r="24" spans="1:7" ht="14.4" x14ac:dyDescent="0.3">
      <c r="A24" s="410" t="s">
        <v>851</v>
      </c>
      <c r="B24" s="408" t="s">
        <v>623</v>
      </c>
      <c r="C24" s="8" t="s">
        <v>680</v>
      </c>
      <c r="D24" s="684">
        <v>19.420000000000002</v>
      </c>
      <c r="G24" s="622"/>
    </row>
    <row r="25" spans="1:7" x14ac:dyDescent="0.25">
      <c r="A25" s="1456" t="s">
        <v>852</v>
      </c>
      <c r="B25" s="1456"/>
      <c r="C25" s="1456"/>
      <c r="D25" s="1456"/>
    </row>
    <row r="26" spans="1:7" x14ac:dyDescent="0.25">
      <c r="A26" s="1456"/>
      <c r="B26" s="1456"/>
      <c r="C26" s="1456"/>
      <c r="D26" s="1456"/>
    </row>
    <row r="27" spans="1:7" ht="14.4" x14ac:dyDescent="0.3">
      <c r="A27" s="373" t="s">
        <v>566</v>
      </c>
      <c r="B27" s="373" t="s">
        <v>467</v>
      </c>
      <c r="C27" s="8"/>
      <c r="D27" s="684">
        <f>2.13*1000</f>
        <v>2130</v>
      </c>
    </row>
    <row r="28" spans="1:7" ht="14.4" x14ac:dyDescent="0.3">
      <c r="A28" s="373" t="s">
        <v>585</v>
      </c>
      <c r="B28" s="373" t="s">
        <v>362</v>
      </c>
      <c r="C28" s="8"/>
      <c r="D28" s="686">
        <f>7.22*1000</f>
        <v>7220</v>
      </c>
      <c r="E28" t="s">
        <v>644</v>
      </c>
    </row>
    <row r="29" spans="1:7" ht="14.4" x14ac:dyDescent="0.3">
      <c r="A29" s="373" t="s">
        <v>586</v>
      </c>
      <c r="B29" s="373" t="s">
        <v>362</v>
      </c>
      <c r="C29" s="8"/>
      <c r="D29" s="686">
        <v>3900</v>
      </c>
    </row>
    <row r="30" spans="1:7" ht="14.4" x14ac:dyDescent="0.3">
      <c r="A30" s="373" t="s">
        <v>503</v>
      </c>
      <c r="B30" s="373" t="s">
        <v>621</v>
      </c>
      <c r="C30" s="8"/>
      <c r="D30" s="684">
        <f>279.8*3</f>
        <v>839.40000000000009</v>
      </c>
    </row>
    <row r="31" spans="1:7" ht="14.4" x14ac:dyDescent="0.3">
      <c r="A31" s="373" t="s">
        <v>504</v>
      </c>
      <c r="B31" s="373" t="s">
        <v>621</v>
      </c>
      <c r="C31" s="8"/>
      <c r="D31" s="684">
        <f>279.8*6</f>
        <v>1678.8000000000002</v>
      </c>
    </row>
    <row r="32" spans="1:7" ht="14.4" x14ac:dyDescent="0.3">
      <c r="A32" s="373" t="s">
        <v>587</v>
      </c>
      <c r="B32" s="373" t="s">
        <v>621</v>
      </c>
      <c r="C32" s="8"/>
      <c r="D32" s="684">
        <v>350</v>
      </c>
      <c r="E32" s="688" t="s">
        <v>853</v>
      </c>
    </row>
    <row r="33" spans="1:12" ht="14.4" x14ac:dyDescent="0.3">
      <c r="A33" s="373" t="s">
        <v>588</v>
      </c>
      <c r="B33" s="373" t="s">
        <v>470</v>
      </c>
      <c r="C33" s="8"/>
      <c r="D33" s="684">
        <v>45</v>
      </c>
      <c r="E33" t="s">
        <v>644</v>
      </c>
    </row>
    <row r="34" spans="1:12" ht="14.4" x14ac:dyDescent="0.3">
      <c r="A34" s="373" t="s">
        <v>589</v>
      </c>
      <c r="B34" s="373" t="s">
        <v>470</v>
      </c>
      <c r="C34" s="8"/>
      <c r="D34" s="684">
        <f>97.63+53.86</f>
        <v>151.49</v>
      </c>
    </row>
    <row r="35" spans="1:12" ht="14.4" x14ac:dyDescent="0.3">
      <c r="A35" s="373" t="s">
        <v>590</v>
      </c>
      <c r="B35" s="373" t="s">
        <v>470</v>
      </c>
      <c r="C35" s="8"/>
      <c r="D35" s="684">
        <f>59.51+53.86</f>
        <v>113.37</v>
      </c>
    </row>
    <row r="36" spans="1:12" ht="14.4" x14ac:dyDescent="0.3">
      <c r="A36" s="373" t="s">
        <v>591</v>
      </c>
      <c r="B36" s="373" t="s">
        <v>470</v>
      </c>
      <c r="C36" s="8"/>
      <c r="D36" s="684">
        <f>26.82+21.97</f>
        <v>48.79</v>
      </c>
    </row>
    <row r="37" spans="1:12" ht="14.4" x14ac:dyDescent="0.3">
      <c r="A37" s="373" t="s">
        <v>592</v>
      </c>
      <c r="B37" s="373" t="s">
        <v>402</v>
      </c>
      <c r="C37" s="8"/>
      <c r="D37" s="684">
        <v>7.48</v>
      </c>
    </row>
    <row r="38" spans="1:12" ht="14.4" x14ac:dyDescent="0.3">
      <c r="A38" s="373" t="s">
        <v>593</v>
      </c>
      <c r="B38" s="373" t="s">
        <v>623</v>
      </c>
      <c r="C38" s="8"/>
      <c r="D38" s="684">
        <f>0.95+1.87</f>
        <v>2.8200000000000003</v>
      </c>
    </row>
    <row r="39" spans="1:12" ht="14.4" hidden="1" x14ac:dyDescent="0.3">
      <c r="A39" s="373" t="s">
        <v>594</v>
      </c>
      <c r="B39" s="373" t="s">
        <v>342</v>
      </c>
      <c r="C39" s="8"/>
      <c r="D39" s="8">
        <v>0</v>
      </c>
    </row>
    <row r="40" spans="1:12" ht="14.4" x14ac:dyDescent="0.3">
      <c r="A40" s="373" t="s">
        <v>595</v>
      </c>
      <c r="B40" s="373" t="s">
        <v>621</v>
      </c>
      <c r="C40" s="8"/>
      <c r="D40" s="684">
        <v>600</v>
      </c>
      <c r="E40" s="688" t="s">
        <v>853</v>
      </c>
    </row>
    <row r="41" spans="1:12" ht="14.4" x14ac:dyDescent="0.3">
      <c r="A41" s="380" t="s">
        <v>582</v>
      </c>
      <c r="B41" s="373" t="s">
        <v>621</v>
      </c>
      <c r="C41" s="8"/>
      <c r="D41" s="684">
        <v>500</v>
      </c>
      <c r="E41" s="688" t="s">
        <v>853</v>
      </c>
    </row>
    <row r="42" spans="1:12" ht="14.4" x14ac:dyDescent="0.3">
      <c r="A42" s="373" t="s">
        <v>594</v>
      </c>
      <c r="B42" s="373" t="s">
        <v>623</v>
      </c>
      <c r="C42" s="8"/>
      <c r="D42" s="685">
        <f>400.82/'Estructura Tipica'!$M$7</f>
        <v>18.996208530805685</v>
      </c>
    </row>
    <row r="43" spans="1:12" x14ac:dyDescent="0.25">
      <c r="A43" s="1456" t="s">
        <v>854</v>
      </c>
      <c r="B43" s="1456"/>
      <c r="C43" s="1456"/>
      <c r="D43" s="1456"/>
    </row>
    <row r="44" spans="1:12" x14ac:dyDescent="0.25">
      <c r="A44" s="1456"/>
      <c r="B44" s="1456"/>
      <c r="C44" s="1456"/>
      <c r="D44" s="1456"/>
    </row>
    <row r="45" spans="1:12" ht="14.4" x14ac:dyDescent="0.3">
      <c r="A45" s="373" t="s">
        <v>404</v>
      </c>
      <c r="B45" s="373" t="s">
        <v>342</v>
      </c>
      <c r="C45" s="373" t="s">
        <v>680</v>
      </c>
      <c r="D45" s="689">
        <v>350000</v>
      </c>
      <c r="E45" s="688" t="s">
        <v>853</v>
      </c>
      <c r="F45" s="471"/>
      <c r="L45" s="478"/>
    </row>
    <row r="46" spans="1:12" ht="14.4" x14ac:dyDescent="0.3">
      <c r="A46" s="373" t="s">
        <v>495</v>
      </c>
      <c r="B46" s="373" t="s">
        <v>388</v>
      </c>
      <c r="C46" s="373" t="s">
        <v>680</v>
      </c>
      <c r="D46" s="687">
        <v>3.99</v>
      </c>
      <c r="F46" s="484"/>
    </row>
    <row r="47" spans="1:12" ht="14.4" x14ac:dyDescent="0.3">
      <c r="A47" s="373" t="s">
        <v>496</v>
      </c>
      <c r="B47" s="373" t="s">
        <v>402</v>
      </c>
      <c r="C47" s="373" t="s">
        <v>680</v>
      </c>
      <c r="D47" s="8"/>
    </row>
    <row r="48" spans="1:12" ht="14.4" x14ac:dyDescent="0.3">
      <c r="A48" s="373" t="s">
        <v>583</v>
      </c>
      <c r="B48" s="373" t="s">
        <v>402</v>
      </c>
      <c r="C48" s="373" t="s">
        <v>680</v>
      </c>
      <c r="D48" s="687">
        <v>4.42</v>
      </c>
      <c r="F48" s="484"/>
    </row>
    <row r="49" spans="1:6" ht="15.6" customHeight="1" x14ac:dyDescent="0.3">
      <c r="A49" s="373"/>
      <c r="B49" s="373"/>
      <c r="C49" s="373"/>
      <c r="D49" s="373"/>
      <c r="F49" s="471"/>
    </row>
    <row r="50" spans="1:6" ht="14.4" x14ac:dyDescent="0.3">
      <c r="A50" s="373"/>
      <c r="B50" s="373"/>
      <c r="C50" s="373"/>
      <c r="D50" s="373"/>
      <c r="F50" s="471"/>
    </row>
  </sheetData>
  <mergeCells count="3">
    <mergeCell ref="A25:D26"/>
    <mergeCell ref="A1:D2"/>
    <mergeCell ref="A43:D44"/>
  </mergeCells>
  <pageMargins left="0.7" right="0.7" top="0.75" bottom="0.75" header="0.3" footer="0.3"/>
  <pageSetup paperSize="9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Hoja56">
    <tabColor theme="4" tint="0.39997558519241921"/>
  </sheetPr>
  <dimension ref="A1:Z47"/>
  <sheetViews>
    <sheetView zoomScale="55" zoomScaleNormal="55" workbookViewId="0">
      <selection activeCell="F11" sqref="F11"/>
    </sheetView>
  </sheetViews>
  <sheetFormatPr baseColWidth="10" defaultColWidth="11.44140625" defaultRowHeight="14.4" outlineLevelRow="1" x14ac:dyDescent="0.3"/>
  <cols>
    <col min="1" max="2" width="11.44140625" style="371"/>
    <col min="3" max="3" width="53" style="371" bestFit="1" customWidth="1"/>
    <col min="4" max="4" width="11.44140625" style="371"/>
    <col min="5" max="5" width="14.88671875" style="371" bestFit="1" customWidth="1"/>
    <col min="6" max="6" width="14.88671875" style="371" customWidth="1"/>
    <col min="7" max="7" width="16.109375" style="371" bestFit="1" customWidth="1"/>
    <col min="8" max="8" width="19.5546875" style="371" bestFit="1" customWidth="1"/>
    <col min="9" max="9" width="14.33203125" style="371" bestFit="1" customWidth="1"/>
    <col min="10" max="10" width="30.44140625" style="371" bestFit="1" customWidth="1"/>
    <col min="11" max="11" width="15.109375" style="371" bestFit="1" customWidth="1"/>
    <col min="12" max="12" width="14.33203125" style="371" bestFit="1" customWidth="1"/>
    <col min="13" max="13" width="11.6640625" style="371" bestFit="1" customWidth="1"/>
    <col min="14" max="14" width="11.6640625" style="371" customWidth="1"/>
    <col min="15" max="15" width="32.88671875" style="371" customWidth="1"/>
    <col min="16" max="16" width="24.6640625" style="371" bestFit="1" customWidth="1"/>
    <col min="17" max="17" width="24.6640625" style="371" customWidth="1"/>
    <col min="18" max="18" width="29.109375" style="371" bestFit="1" customWidth="1"/>
    <col min="19" max="19" width="16.33203125" style="371" customWidth="1"/>
    <col min="20" max="20" width="20.88671875" style="371" bestFit="1" customWidth="1"/>
    <col min="21" max="21" width="15.109375" style="371" bestFit="1" customWidth="1"/>
    <col min="22" max="22" width="13.88671875" style="371" bestFit="1" customWidth="1"/>
    <col min="23" max="23" width="22.88671875" style="371" bestFit="1" customWidth="1"/>
    <col min="24" max="24" width="14.5546875" style="371" bestFit="1" customWidth="1"/>
    <col min="25" max="25" width="14.5546875" style="371" customWidth="1"/>
    <col min="26" max="26" width="28.5546875" style="371" bestFit="1" customWidth="1"/>
    <col min="27" max="16384" width="11.44140625" style="371"/>
  </cols>
  <sheetData>
    <row r="1" spans="1:26" x14ac:dyDescent="0.3">
      <c r="C1" s="371" t="s">
        <v>173</v>
      </c>
      <c r="D1" s="373">
        <f>+'Indices Base'!$B$2</f>
        <v>907.99</v>
      </c>
      <c r="E1" s="1282"/>
      <c r="G1" s="1282"/>
      <c r="H1" s="1282"/>
      <c r="I1" s="1282"/>
      <c r="K1" s="1282"/>
      <c r="L1" s="1282"/>
      <c r="N1" s="1282"/>
      <c r="Q1" s="1282"/>
      <c r="T1" s="1282"/>
      <c r="Y1" s="1282"/>
    </row>
    <row r="2" spans="1:26" x14ac:dyDescent="0.3">
      <c r="C2" s="1282" t="s">
        <v>804</v>
      </c>
      <c r="D2" s="618">
        <f>+'Indices Base'!$B$3</f>
        <v>36805.725806451621</v>
      </c>
      <c r="E2" s="1282"/>
    </row>
    <row r="3" spans="1:26" x14ac:dyDescent="0.3">
      <c r="A3" s="371">
        <v>1</v>
      </c>
      <c r="G3" s="1282" t="s">
        <v>762</v>
      </c>
      <c r="H3" s="1282" t="s">
        <v>764</v>
      </c>
      <c r="I3" s="1282" t="s">
        <v>763</v>
      </c>
      <c r="J3" s="371" t="s">
        <v>310</v>
      </c>
      <c r="K3" s="1282" t="s">
        <v>311</v>
      </c>
      <c r="L3" s="1282" t="s">
        <v>312</v>
      </c>
      <c r="M3" s="371" t="s">
        <v>765</v>
      </c>
      <c r="N3" s="1282" t="s">
        <v>313</v>
      </c>
      <c r="O3" s="371" t="s">
        <v>314</v>
      </c>
      <c r="P3" s="371" t="s">
        <v>315</v>
      </c>
      <c r="Q3" s="1282" t="s">
        <v>766</v>
      </c>
      <c r="R3" s="371" t="s">
        <v>767</v>
      </c>
      <c r="S3" s="371" t="s">
        <v>768</v>
      </c>
      <c r="T3" s="1282" t="s">
        <v>309</v>
      </c>
      <c r="U3" s="371" t="s">
        <v>769</v>
      </c>
      <c r="V3" s="371" t="s">
        <v>770</v>
      </c>
      <c r="W3" s="371" t="s">
        <v>771</v>
      </c>
      <c r="X3" s="371" t="s">
        <v>772</v>
      </c>
      <c r="Y3" s="1282" t="s">
        <v>774</v>
      </c>
      <c r="Z3" s="371" t="s">
        <v>773</v>
      </c>
    </row>
    <row r="4" spans="1:26" x14ac:dyDescent="0.3">
      <c r="A4" s="371">
        <v>2</v>
      </c>
    </row>
    <row r="5" spans="1:26" x14ac:dyDescent="0.3">
      <c r="A5" s="371">
        <v>3</v>
      </c>
      <c r="C5" s="371" t="s">
        <v>809</v>
      </c>
      <c r="G5" s="671">
        <v>0</v>
      </c>
      <c r="H5" s="671">
        <v>0</v>
      </c>
      <c r="I5" s="671">
        <v>19</v>
      </c>
      <c r="J5" s="671">
        <v>1</v>
      </c>
      <c r="K5" s="671">
        <v>2</v>
      </c>
      <c r="L5" s="671">
        <v>0</v>
      </c>
      <c r="M5" s="671">
        <v>0</v>
      </c>
      <c r="N5" s="671">
        <v>0</v>
      </c>
      <c r="O5" s="671">
        <v>0</v>
      </c>
      <c r="P5" s="671">
        <v>0</v>
      </c>
      <c r="Q5" s="671">
        <v>0</v>
      </c>
      <c r="R5" s="671">
        <v>1</v>
      </c>
      <c r="S5" s="671">
        <v>1</v>
      </c>
      <c r="T5" s="671">
        <v>1</v>
      </c>
      <c r="U5" s="671">
        <v>50</v>
      </c>
      <c r="V5" s="671">
        <v>1</v>
      </c>
      <c r="W5" s="671">
        <v>1</v>
      </c>
      <c r="X5" s="671">
        <v>1</v>
      </c>
      <c r="Y5" s="671">
        <v>1</v>
      </c>
      <c r="Z5" s="671">
        <v>9</v>
      </c>
    </row>
    <row r="6" spans="1:26" x14ac:dyDescent="0.3">
      <c r="A6" s="371">
        <v>4</v>
      </c>
      <c r="C6" s="371" t="s">
        <v>810</v>
      </c>
      <c r="G6" s="671">
        <v>1</v>
      </c>
      <c r="H6" s="671">
        <v>1</v>
      </c>
      <c r="I6" s="671">
        <v>8</v>
      </c>
      <c r="J6" s="671">
        <v>1</v>
      </c>
      <c r="K6" s="671">
        <v>1</v>
      </c>
      <c r="L6" s="671">
        <v>1</v>
      </c>
      <c r="M6" s="671">
        <v>1</v>
      </c>
      <c r="N6" s="671">
        <v>1</v>
      </c>
      <c r="O6" s="671">
        <v>1</v>
      </c>
      <c r="P6" s="671">
        <v>1</v>
      </c>
      <c r="Q6" s="671">
        <v>1</v>
      </c>
      <c r="R6" s="671">
        <v>1</v>
      </c>
      <c r="S6" s="671">
        <v>1</v>
      </c>
      <c r="T6" s="671">
        <v>1</v>
      </c>
      <c r="U6" s="671">
        <v>15</v>
      </c>
      <c r="V6" s="671">
        <v>1</v>
      </c>
      <c r="W6" s="671">
        <v>1</v>
      </c>
      <c r="X6" s="671">
        <v>1</v>
      </c>
      <c r="Y6" s="671">
        <v>1</v>
      </c>
      <c r="Z6" s="671">
        <v>3</v>
      </c>
    </row>
    <row r="7" spans="1:26" x14ac:dyDescent="0.3">
      <c r="A7" s="371">
        <v>5</v>
      </c>
      <c r="C7" s="371" t="s">
        <v>811</v>
      </c>
      <c r="G7" s="671">
        <v>2</v>
      </c>
      <c r="H7" s="671">
        <v>2</v>
      </c>
      <c r="I7" s="671">
        <v>2</v>
      </c>
      <c r="J7" s="671">
        <v>2</v>
      </c>
      <c r="K7" s="671">
        <v>2</v>
      </c>
      <c r="L7" s="671">
        <v>2</v>
      </c>
      <c r="M7" s="671">
        <v>2</v>
      </c>
      <c r="N7" s="671">
        <v>2</v>
      </c>
      <c r="O7" s="671">
        <v>2</v>
      </c>
      <c r="P7" s="671">
        <v>2</v>
      </c>
      <c r="Q7" s="671">
        <v>2</v>
      </c>
      <c r="R7" s="671">
        <v>2</v>
      </c>
      <c r="S7" s="671">
        <v>2</v>
      </c>
      <c r="T7" s="671">
        <v>2</v>
      </c>
      <c r="U7" s="671">
        <v>8</v>
      </c>
      <c r="V7" s="671">
        <v>2</v>
      </c>
      <c r="W7" s="671">
        <v>2</v>
      </c>
      <c r="X7" s="671">
        <v>2</v>
      </c>
      <c r="Y7" s="671">
        <v>2</v>
      </c>
      <c r="Z7" s="671">
        <v>3</v>
      </c>
    </row>
    <row r="8" spans="1:26" x14ac:dyDescent="0.3">
      <c r="A8" s="371">
        <v>6</v>
      </c>
      <c r="C8" s="371" t="s">
        <v>812</v>
      </c>
      <c r="G8" s="385">
        <v>0.5</v>
      </c>
      <c r="H8" s="385">
        <v>0.5</v>
      </c>
      <c r="I8" s="385">
        <v>10</v>
      </c>
      <c r="J8" s="385">
        <v>1</v>
      </c>
      <c r="K8" s="385">
        <v>1</v>
      </c>
      <c r="L8" s="385">
        <v>0.5</v>
      </c>
      <c r="M8" s="385">
        <v>0.5</v>
      </c>
      <c r="N8" s="385">
        <v>0.5</v>
      </c>
      <c r="O8" s="385">
        <v>0.5</v>
      </c>
      <c r="P8" s="385">
        <v>0.5</v>
      </c>
      <c r="Q8" s="385">
        <v>0.5</v>
      </c>
      <c r="R8" s="385">
        <v>1</v>
      </c>
      <c r="S8" s="385">
        <v>1</v>
      </c>
      <c r="T8" s="385">
        <v>5</v>
      </c>
      <c r="U8" s="385">
        <v>25</v>
      </c>
      <c r="V8" s="385">
        <v>1</v>
      </c>
      <c r="W8" s="385">
        <v>1</v>
      </c>
      <c r="X8" s="385">
        <v>1</v>
      </c>
      <c r="Y8" s="385">
        <v>1</v>
      </c>
      <c r="Z8" s="385">
        <v>5</v>
      </c>
    </row>
    <row r="9" spans="1:26" x14ac:dyDescent="0.3">
      <c r="A9" s="371">
        <v>7</v>
      </c>
    </row>
    <row r="10" spans="1:26" ht="23.4" x14ac:dyDescent="0.45">
      <c r="A10" s="371">
        <v>8</v>
      </c>
      <c r="B10" s="1455" t="s">
        <v>855</v>
      </c>
      <c r="C10" s="1455"/>
      <c r="D10" s="1455"/>
      <c r="E10" s="1264"/>
      <c r="F10" s="1264"/>
    </row>
    <row r="11" spans="1:26" ht="23.4" x14ac:dyDescent="0.45">
      <c r="A11" s="371">
        <v>9</v>
      </c>
      <c r="B11" s="1264"/>
      <c r="C11" s="1264" t="s">
        <v>814</v>
      </c>
      <c r="D11" s="1264"/>
      <c r="E11" s="1264"/>
      <c r="F11" s="1264"/>
    </row>
    <row r="12" spans="1:26" x14ac:dyDescent="0.3">
      <c r="A12" s="371">
        <v>10</v>
      </c>
      <c r="E12" s="1282" t="s">
        <v>856</v>
      </c>
    </row>
    <row r="13" spans="1:26" x14ac:dyDescent="0.3">
      <c r="A13" s="371">
        <v>11</v>
      </c>
      <c r="B13" s="370">
        <v>1</v>
      </c>
      <c r="C13" s="391" t="s">
        <v>572</v>
      </c>
      <c r="D13" s="371" t="s">
        <v>620</v>
      </c>
      <c r="G13" s="402">
        <f>+G5*'Estructura Tipica'!$A$2/1000</f>
        <v>0</v>
      </c>
      <c r="H13" s="387">
        <f>+H5*'Estructura Tipica'!$A$2/1000</f>
        <v>0</v>
      </c>
      <c r="I13" s="387">
        <f>+I5*'Estructura Tipica'!$A$2/1000</f>
        <v>35.391300000000001</v>
      </c>
      <c r="J13" s="387">
        <f>+J5*'Estructura Tipica'!$A$2/1000</f>
        <v>1.8627</v>
      </c>
      <c r="K13" s="387">
        <f>+K5*'Estructura Tipica'!$A$2/1000</f>
        <v>3.7254</v>
      </c>
      <c r="L13" s="387">
        <f>+L5*'Estructura Tipica'!$A$2/1000</f>
        <v>0</v>
      </c>
      <c r="M13" s="387">
        <f>+M5*'Estructura Tipica'!$A$2/1000</f>
        <v>0</v>
      </c>
      <c r="N13" s="387">
        <f>+N5*'Estructura Tipica'!$A$2/1000</f>
        <v>0</v>
      </c>
      <c r="O13" s="387">
        <f>+O5*'Estructura Tipica'!$A$2/1000</f>
        <v>0</v>
      </c>
      <c r="P13" s="387">
        <f>+P5*'Estructura Tipica'!$A$2/1000</f>
        <v>0</v>
      </c>
      <c r="Q13" s="387">
        <f>+Q5*'Estructura Tipica'!$A$2/1000</f>
        <v>0</v>
      </c>
      <c r="R13" s="387">
        <f>+R5*'Estructura Tipica'!$A$2/1000</f>
        <v>1.8627</v>
      </c>
      <c r="S13" s="387">
        <f>+S5*'Estructura Tipica'!$A$2/1000</f>
        <v>1.8627</v>
      </c>
      <c r="T13" s="387">
        <f>+T5*'Estructura Tipica'!$A$2/1000</f>
        <v>1.8627</v>
      </c>
      <c r="U13" s="387">
        <f>+U5*'Estructura Tipica'!$A$2/1000</f>
        <v>93.135000000000005</v>
      </c>
      <c r="V13" s="387">
        <f>+V5*'Estructura Tipica'!$A$2/1000</f>
        <v>1.8627</v>
      </c>
      <c r="W13" s="387">
        <f>+W5*'Estructura Tipica'!$A$2/1000</f>
        <v>1.8627</v>
      </c>
      <c r="X13" s="387">
        <f>+X5*'Estructura Tipica'!$A$2/1000</f>
        <v>1.8627</v>
      </c>
      <c r="Y13" s="387">
        <f>+Y5*'Estructura Tipica'!$A$2/1000</f>
        <v>1.8627</v>
      </c>
      <c r="Z13" s="387">
        <f>+Z5*'Estructura Tipica'!$A$2/1000</f>
        <v>16.764299999999999</v>
      </c>
    </row>
    <row r="14" spans="1:26" x14ac:dyDescent="0.3">
      <c r="A14" s="371">
        <v>12</v>
      </c>
      <c r="B14" s="370">
        <v>2</v>
      </c>
      <c r="C14" s="391" t="s">
        <v>573</v>
      </c>
      <c r="D14" s="371" t="s">
        <v>620</v>
      </c>
      <c r="G14" s="402">
        <f>+G15+G16</f>
        <v>13.655800000000001</v>
      </c>
      <c r="H14" s="385">
        <f t="shared" ref="H14:Z14" si="0">+H15+H16</f>
        <v>13.655800000000001</v>
      </c>
      <c r="I14" s="385">
        <f t="shared" si="0"/>
        <v>42.008600000000001</v>
      </c>
      <c r="J14" s="385">
        <f t="shared" si="0"/>
        <v>13.655800000000001</v>
      </c>
      <c r="K14" s="385">
        <f t="shared" si="0"/>
        <v>13.655800000000001</v>
      </c>
      <c r="L14" s="385">
        <f t="shared" si="0"/>
        <v>13.655800000000001</v>
      </c>
      <c r="M14" s="385">
        <f t="shared" si="0"/>
        <v>13.655800000000001</v>
      </c>
      <c r="N14" s="385">
        <f t="shared" ref="N14" si="1">+N15+N16</f>
        <v>13.655800000000001</v>
      </c>
      <c r="O14" s="385">
        <f t="shared" si="0"/>
        <v>13.655800000000001</v>
      </c>
      <c r="P14" s="385">
        <f t="shared" si="0"/>
        <v>13.655800000000001</v>
      </c>
      <c r="Q14" s="385">
        <f t="shared" ref="Q14" si="2">+Q15+Q16</f>
        <v>13.655800000000001</v>
      </c>
      <c r="R14" s="385">
        <f t="shared" si="0"/>
        <v>13.655800000000001</v>
      </c>
      <c r="S14" s="385">
        <f t="shared" si="0"/>
        <v>13.655800000000001</v>
      </c>
      <c r="T14" s="385">
        <f t="shared" si="0"/>
        <v>13.655800000000001</v>
      </c>
      <c r="U14" s="385">
        <f t="shared" si="0"/>
        <v>99.177599999999998</v>
      </c>
      <c r="V14" s="385">
        <f t="shared" si="0"/>
        <v>13.655800000000001</v>
      </c>
      <c r="W14" s="385">
        <f t="shared" si="0"/>
        <v>13.655800000000001</v>
      </c>
      <c r="X14" s="385">
        <f t="shared" si="0"/>
        <v>13.655800000000001</v>
      </c>
      <c r="Y14" s="385">
        <f t="shared" ref="Y14" si="3">+Y15+Y16</f>
        <v>13.655800000000001</v>
      </c>
      <c r="Z14" s="385">
        <f t="shared" si="0"/>
        <v>26.5593</v>
      </c>
    </row>
    <row r="15" spans="1:26" outlineLevel="1" x14ac:dyDescent="0.3">
      <c r="A15" s="371">
        <v>13</v>
      </c>
      <c r="B15" s="370" t="s">
        <v>435</v>
      </c>
      <c r="C15" s="371" t="s">
        <v>815</v>
      </c>
      <c r="D15" s="371" t="s">
        <v>620</v>
      </c>
      <c r="G15" s="402">
        <f>+G6*'Estructura Tipica'!$A$3/1000</f>
        <v>4.0503999999999998</v>
      </c>
      <c r="H15" s="385">
        <f>+H6*'Estructura Tipica'!$A$3/1000</f>
        <v>4.0503999999999998</v>
      </c>
      <c r="I15" s="385">
        <f>+I6*'Estructura Tipica'!$A$3/1000</f>
        <v>32.403199999999998</v>
      </c>
      <c r="J15" s="385">
        <f>+J6*'Estructura Tipica'!$A$3/1000</f>
        <v>4.0503999999999998</v>
      </c>
      <c r="K15" s="385">
        <f>+K6*'Estructura Tipica'!$A$3/1000</f>
        <v>4.0503999999999998</v>
      </c>
      <c r="L15" s="385">
        <f>+L6*'Estructura Tipica'!$A$3/1000</f>
        <v>4.0503999999999998</v>
      </c>
      <c r="M15" s="385">
        <f>+M6*'Estructura Tipica'!$A$3/1000</f>
        <v>4.0503999999999998</v>
      </c>
      <c r="N15" s="385">
        <f>+N6*'Estructura Tipica'!$A$3/1000</f>
        <v>4.0503999999999998</v>
      </c>
      <c r="O15" s="385">
        <f>+O6*'Estructura Tipica'!$A$3/1000</f>
        <v>4.0503999999999998</v>
      </c>
      <c r="P15" s="385">
        <f>+P6*'Estructura Tipica'!$A$3/1000</f>
        <v>4.0503999999999998</v>
      </c>
      <c r="Q15" s="385">
        <f>+Q6*'Estructura Tipica'!$A$3/1000</f>
        <v>4.0503999999999998</v>
      </c>
      <c r="R15" s="385">
        <f>+R6*'Estructura Tipica'!$A$3/1000</f>
        <v>4.0503999999999998</v>
      </c>
      <c r="S15" s="385">
        <f>+S6*'Estructura Tipica'!$A$3/1000</f>
        <v>4.0503999999999998</v>
      </c>
      <c r="T15" s="385">
        <f>+T6*'Estructura Tipica'!$A$3/1000</f>
        <v>4.0503999999999998</v>
      </c>
      <c r="U15" s="385">
        <f>+U6*'Estructura Tipica'!$A$3/1000</f>
        <v>60.755999999999993</v>
      </c>
      <c r="V15" s="385">
        <f>+V6*'Estructura Tipica'!$A$3/1000</f>
        <v>4.0503999999999998</v>
      </c>
      <c r="W15" s="385">
        <f>+W6*'Estructura Tipica'!$A$3/1000</f>
        <v>4.0503999999999998</v>
      </c>
      <c r="X15" s="385">
        <f>+X6*'Estructura Tipica'!$A$3/1000</f>
        <v>4.0503999999999998</v>
      </c>
      <c r="Y15" s="385">
        <f>+Y6*'Estructura Tipica'!$A$3/1000</f>
        <v>4.0503999999999998</v>
      </c>
      <c r="Z15" s="385">
        <f>+Z6*'Estructura Tipica'!$A$3/1000</f>
        <v>12.151199999999999</v>
      </c>
    </row>
    <row r="16" spans="1:26" outlineLevel="1" x14ac:dyDescent="0.3">
      <c r="A16" s="371">
        <v>14</v>
      </c>
      <c r="B16" s="370" t="s">
        <v>450</v>
      </c>
      <c r="C16" s="371" t="s">
        <v>816</v>
      </c>
      <c r="D16" s="371" t="s">
        <v>620</v>
      </c>
      <c r="G16" s="402">
        <f>+'Estructura Tipica'!$A$4*G7/1000</f>
        <v>9.6054000000000013</v>
      </c>
      <c r="H16" s="385">
        <f>+'Estructura Tipica'!$A$4*H7/1000</f>
        <v>9.6054000000000013</v>
      </c>
      <c r="I16" s="385">
        <f>+'Estructura Tipica'!$A$4*I7/1000</f>
        <v>9.6054000000000013</v>
      </c>
      <c r="J16" s="385">
        <f>+'Estructura Tipica'!$A$4*J7/1000</f>
        <v>9.6054000000000013</v>
      </c>
      <c r="K16" s="385">
        <f>+'Estructura Tipica'!$A$4*K7/1000</f>
        <v>9.6054000000000013</v>
      </c>
      <c r="L16" s="385">
        <f>+'Estructura Tipica'!$A$4*L7/1000</f>
        <v>9.6054000000000013</v>
      </c>
      <c r="M16" s="385">
        <f>+'Estructura Tipica'!$A$4*M7/1000</f>
        <v>9.6054000000000013</v>
      </c>
      <c r="N16" s="385">
        <f>+'Estructura Tipica'!$A$4*N7/1000</f>
        <v>9.6054000000000013</v>
      </c>
      <c r="O16" s="385">
        <f>+'Estructura Tipica'!$A$4*O7/1000</f>
        <v>9.6054000000000013</v>
      </c>
      <c r="P16" s="385">
        <f>+'Estructura Tipica'!$A$4*P7/1000</f>
        <v>9.6054000000000013</v>
      </c>
      <c r="Q16" s="385">
        <f>+'Estructura Tipica'!$A$4*Q7/1000</f>
        <v>9.6054000000000013</v>
      </c>
      <c r="R16" s="385">
        <f>+'Estructura Tipica'!$A$4*R7/1000</f>
        <v>9.6054000000000013</v>
      </c>
      <c r="S16" s="385">
        <f>+'Estructura Tipica'!$A$4*S7/1000</f>
        <v>9.6054000000000013</v>
      </c>
      <c r="T16" s="385">
        <f>+'Estructura Tipica'!$A$4*T7/1000</f>
        <v>9.6054000000000013</v>
      </c>
      <c r="U16" s="385">
        <f>+'Estructura Tipica'!$A$4*U7/1000</f>
        <v>38.421600000000005</v>
      </c>
      <c r="V16" s="385">
        <f>+'Estructura Tipica'!$A$4*V7/1000</f>
        <v>9.6054000000000013</v>
      </c>
      <c r="W16" s="385">
        <f>+'Estructura Tipica'!$A$4*W7/1000</f>
        <v>9.6054000000000013</v>
      </c>
      <c r="X16" s="385">
        <f>+'Estructura Tipica'!$A$4*X7/1000</f>
        <v>9.6054000000000013</v>
      </c>
      <c r="Y16" s="385">
        <f>+'Estructura Tipica'!$A$4*Y7/1000</f>
        <v>9.6054000000000013</v>
      </c>
      <c r="Z16" s="385">
        <f>+'Estructura Tipica'!$A$4*Z7/1000</f>
        <v>14.408100000000003</v>
      </c>
    </row>
    <row r="17" spans="1:26" x14ac:dyDescent="0.3">
      <c r="A17" s="371">
        <v>15</v>
      </c>
      <c r="B17" s="370">
        <v>2</v>
      </c>
      <c r="C17" s="391" t="s">
        <v>574</v>
      </c>
      <c r="D17" s="371" t="s">
        <v>620</v>
      </c>
      <c r="G17" s="402">
        <f>+G8*3*1.1*'Pesos Mat LAT'!$D$6/1000</f>
        <v>1.7077500000000003</v>
      </c>
      <c r="H17" s="387">
        <f>+H8*3*1.1*'Pesos Mat LAT'!$D$6/1000</f>
        <v>1.7077500000000003</v>
      </c>
      <c r="I17" s="387">
        <f>+I8*3*1.1*'Pesos Mat LAT'!$D$6/1000</f>
        <v>34.155000000000001</v>
      </c>
      <c r="J17" s="387">
        <f>+J8*3*1.1*'Pesos Mat LAT'!$D$6/1000</f>
        <v>3.4155000000000006</v>
      </c>
      <c r="K17" s="387">
        <f>+K8*3*1.1*'Pesos Mat LAT'!$D$6/1000</f>
        <v>3.4155000000000006</v>
      </c>
      <c r="L17" s="387">
        <f>+L8*3*1.1*'Pesos Mat LAT'!$D$6/1000</f>
        <v>1.7077500000000003</v>
      </c>
      <c r="M17" s="387">
        <f>+M8*3*1.1*'Pesos Mat LAT'!$D$6/1000</f>
        <v>1.7077500000000003</v>
      </c>
      <c r="N17" s="387">
        <f>+N8*3*1.1*'Pesos Mat LAT'!$D$6/1000</f>
        <v>1.7077500000000003</v>
      </c>
      <c r="O17" s="387">
        <f>+O8*3*1.1*'Pesos Mat LAT'!$D$6/1000</f>
        <v>1.7077500000000003</v>
      </c>
      <c r="P17" s="387">
        <f>+P8*3*1.1*'Pesos Mat LAT'!$D$6/1000</f>
        <v>1.7077500000000003</v>
      </c>
      <c r="Q17" s="387">
        <f>+Q8*3*1.1*'Pesos Mat LAT'!$D$6/1000</f>
        <v>1.7077500000000003</v>
      </c>
      <c r="R17" s="387">
        <f>+R8*3*1.1*'Pesos Mat LAT'!$D$6/1000</f>
        <v>3.4155000000000006</v>
      </c>
      <c r="S17" s="387">
        <f>+S8*3*1.1*'Pesos Mat LAT'!$D$6/1000</f>
        <v>3.4155000000000006</v>
      </c>
      <c r="T17" s="387">
        <f>+T8*3*1.1*'Pesos Mat LAT'!$D$6/1000</f>
        <v>17.077500000000001</v>
      </c>
      <c r="U17" s="387">
        <f>+U8*3*1.1*'Pesos Mat LAT'!$D$6/1000</f>
        <v>85.387500000000003</v>
      </c>
      <c r="V17" s="387">
        <f>+V8*3*1.1*'Pesos Mat LAT'!$D$6/1000</f>
        <v>3.4155000000000006</v>
      </c>
      <c r="W17" s="387">
        <f>+W8*3*1.1*'Pesos Mat LAT'!$D$6/1000</f>
        <v>3.4155000000000006</v>
      </c>
      <c r="X17" s="387">
        <f>+X8*3*1.1*'Pesos Mat LAT'!$D$6/1000</f>
        <v>3.4155000000000006</v>
      </c>
      <c r="Y17" s="387">
        <f>+Y8*3*1.1*'Pesos Mat LAT'!$D$6/1000</f>
        <v>3.4155000000000006</v>
      </c>
      <c r="Z17" s="387">
        <f>+Z8*3*1.1*'Pesos Mat LAT'!$D$6/1000</f>
        <v>17.077500000000001</v>
      </c>
    </row>
    <row r="18" spans="1:26" x14ac:dyDescent="0.3">
      <c r="A18" s="371">
        <v>16</v>
      </c>
      <c r="B18" s="370">
        <v>3</v>
      </c>
      <c r="C18" s="391" t="s">
        <v>575</v>
      </c>
      <c r="D18" s="371" t="s">
        <v>620</v>
      </c>
      <c r="G18" s="402">
        <f>+G8*1.1*'Pesos Mat LAT'!$D$7/1000</f>
        <v>0.26620000000000005</v>
      </c>
      <c r="H18" s="371">
        <f>+H8*1.1*'Pesos Mat LAT'!$D$7/1000</f>
        <v>0.26620000000000005</v>
      </c>
      <c r="I18" s="371">
        <f>+I8*1.1*'Pesos Mat LAT'!$D$7/1000</f>
        <v>5.3239999999999998</v>
      </c>
      <c r="J18" s="371">
        <f>+J8*1.1*'Pesos Mat LAT'!$D$7/1000</f>
        <v>0.5324000000000001</v>
      </c>
      <c r="K18" s="371">
        <f>+K8*1.1*'Pesos Mat LAT'!$D$7/1000</f>
        <v>0.5324000000000001</v>
      </c>
      <c r="L18" s="371">
        <f>+L8*1.1*'Pesos Mat LAT'!$D$7/1000</f>
        <v>0.26620000000000005</v>
      </c>
      <c r="M18" s="371">
        <f>+M8*1.1*'Pesos Mat LAT'!$D$7/1000</f>
        <v>0.26620000000000005</v>
      </c>
      <c r="N18" s="371">
        <f>+N8*1.1*'Pesos Mat LAT'!$D$7/1000</f>
        <v>0.26620000000000005</v>
      </c>
      <c r="O18" s="371">
        <f>+O8*1.1*'Pesos Mat LAT'!$D$7/1000</f>
        <v>0.26620000000000005</v>
      </c>
      <c r="P18" s="371">
        <f>+P8*1.1*'Pesos Mat LAT'!$D$7/1000</f>
        <v>0.26620000000000005</v>
      </c>
      <c r="Q18" s="371">
        <f>+Q8*1.1*'Pesos Mat LAT'!$D$7/1000</f>
        <v>0.26620000000000005</v>
      </c>
      <c r="R18" s="371">
        <f>+R8*1.1*'Pesos Mat LAT'!$D$7/1000</f>
        <v>0.5324000000000001</v>
      </c>
      <c r="S18" s="371">
        <f>+S8*1.1*'Pesos Mat LAT'!$D$7/1000</f>
        <v>0.5324000000000001</v>
      </c>
      <c r="T18" s="371">
        <f>+T8*1.1*'Pesos Mat LAT'!$D$7/1000</f>
        <v>2.6619999999999999</v>
      </c>
      <c r="U18" s="371">
        <f>+U8*1.1*'Pesos Mat LAT'!$D$7/1000</f>
        <v>13.310000000000002</v>
      </c>
      <c r="V18" s="371">
        <f>+V8*1.1*'Pesos Mat LAT'!$D$7/1000</f>
        <v>0.5324000000000001</v>
      </c>
      <c r="W18" s="371">
        <f>+W8*1.1*'Pesos Mat LAT'!$D$7/1000</f>
        <v>0.5324000000000001</v>
      </c>
      <c r="X18" s="371">
        <f>+X8*1.1*'Pesos Mat LAT'!$D$7/1000</f>
        <v>0.5324000000000001</v>
      </c>
      <c r="Y18" s="371">
        <f>+Y8*1.1*'Pesos Mat LAT'!$D$7/1000</f>
        <v>0.5324000000000001</v>
      </c>
      <c r="Z18" s="371">
        <f>+Z8*1.1*'Pesos Mat LAT'!$D$7/1000</f>
        <v>2.6619999999999999</v>
      </c>
    </row>
    <row r="19" spans="1:26" x14ac:dyDescent="0.3">
      <c r="A19" s="371">
        <v>17</v>
      </c>
      <c r="B19" s="370">
        <v>4</v>
      </c>
      <c r="C19" s="391" t="s">
        <v>576</v>
      </c>
      <c r="D19" s="371" t="s">
        <v>620</v>
      </c>
      <c r="G19" s="402">
        <f>+(G5*3+SUM(G6:G7))*'Pesos Mat LAT'!$D$10/1000</f>
        <v>6.9000000000000006E-2</v>
      </c>
      <c r="H19" s="384">
        <f>+(H5*3+SUM(H6:H7))*'Pesos Mat LAT'!$D$10/1000</f>
        <v>6.9000000000000006E-2</v>
      </c>
      <c r="I19" s="384">
        <f>+(I5*3+SUM(I6:I7))*'Pesos Mat LAT'!$D$10/1000</f>
        <v>1.5409999999999999</v>
      </c>
      <c r="J19" s="384">
        <f>+(J5*3+SUM(J6:J7))*'Pesos Mat LAT'!$D$10/1000</f>
        <v>0.13800000000000001</v>
      </c>
      <c r="K19" s="384">
        <f>+(K5*3+SUM(K6:K7))*'Pesos Mat LAT'!$D$10/1000</f>
        <v>0.20699999999999999</v>
      </c>
      <c r="L19" s="384">
        <f>+(L5*3+SUM(L6:L7))*'Pesos Mat LAT'!$D$10/1000</f>
        <v>6.9000000000000006E-2</v>
      </c>
      <c r="M19" s="384">
        <f>+(M5*3+SUM(M6:M7))*'Pesos Mat LAT'!$D$10/1000</f>
        <v>6.9000000000000006E-2</v>
      </c>
      <c r="N19" s="384">
        <f>+(N5*3+SUM(N6:N7))*'Pesos Mat LAT'!$D$10/1000</f>
        <v>6.9000000000000006E-2</v>
      </c>
      <c r="O19" s="384">
        <f>+(O5*3+SUM(O6:O7))*'Pesos Mat LAT'!$D$10/1000</f>
        <v>6.9000000000000006E-2</v>
      </c>
      <c r="P19" s="384">
        <f>+(P5*3+SUM(P6:P7))*'Pesos Mat LAT'!$D$10/1000</f>
        <v>6.9000000000000006E-2</v>
      </c>
      <c r="Q19" s="384">
        <f>+(Q5*3+SUM(Q6:Q7))*'Pesos Mat LAT'!$D$10/1000</f>
        <v>6.9000000000000006E-2</v>
      </c>
      <c r="R19" s="384">
        <f>+(R5*3+SUM(R6:R7))*'Pesos Mat LAT'!$D$10/1000</f>
        <v>0.13800000000000001</v>
      </c>
      <c r="S19" s="384">
        <f>+(S5*3+SUM(S6:S7))*'Pesos Mat LAT'!$D$10/1000</f>
        <v>0.13800000000000001</v>
      </c>
      <c r="T19" s="384">
        <f>+(T5*3+SUM(T6:T7))*'Pesos Mat LAT'!$D$10/1000</f>
        <v>0.13800000000000001</v>
      </c>
      <c r="U19" s="384">
        <f>+(U5*3+SUM(U6:U7))*'Pesos Mat LAT'!$D$10/1000</f>
        <v>3.9790000000000001</v>
      </c>
      <c r="V19" s="384">
        <f>+(V5*3+SUM(V6:V7))*'Pesos Mat LAT'!$D$10/1000</f>
        <v>0.13800000000000001</v>
      </c>
      <c r="W19" s="384">
        <f>+(W5*3+SUM(W6:W7))*'Pesos Mat LAT'!$D$10/1000</f>
        <v>0.13800000000000001</v>
      </c>
      <c r="X19" s="384">
        <f>+(X5*3+SUM(X6:X7))*'Pesos Mat LAT'!$D$10/1000</f>
        <v>0.13800000000000001</v>
      </c>
      <c r="Y19" s="384">
        <f>+(Y5*3+SUM(Y6:Y7))*'Pesos Mat LAT'!$D$10/1000</f>
        <v>0.13800000000000001</v>
      </c>
      <c r="Z19" s="384">
        <f>+(Z5*3+SUM(Z6:Z7))*'Pesos Mat LAT'!$D$10/1000</f>
        <v>0.75900000000000001</v>
      </c>
    </row>
    <row r="20" spans="1:26" x14ac:dyDescent="0.3">
      <c r="A20" s="371">
        <v>18</v>
      </c>
      <c r="B20" s="370">
        <v>5</v>
      </c>
      <c r="C20" s="391" t="s">
        <v>577</v>
      </c>
      <c r="D20" s="371" t="s">
        <v>620</v>
      </c>
      <c r="G20" s="402">
        <f>+SUM(G6:G7)*3*2*'Pesos Mat LAT'!$D$9/1000</f>
        <v>0.18</v>
      </c>
      <c r="H20" s="371">
        <f>+SUM(H6:H7)*3*2*'Pesos Mat LAT'!$D$9/1000</f>
        <v>0.18</v>
      </c>
      <c r="I20" s="371">
        <f>+SUM(I6:I7)*3*2*'Pesos Mat LAT'!$D$9/1000</f>
        <v>0.6</v>
      </c>
      <c r="J20" s="371">
        <f>+SUM(J6:J7)*3*2*'Pesos Mat LAT'!$D$9/1000</f>
        <v>0.18</v>
      </c>
      <c r="K20" s="371">
        <f>+SUM(K6:K7)*3*2*'Pesos Mat LAT'!$D$9/1000</f>
        <v>0.18</v>
      </c>
      <c r="L20" s="371">
        <f>+SUM(L6:L7)*3*2*'Pesos Mat LAT'!$D$9/1000</f>
        <v>0.18</v>
      </c>
      <c r="M20" s="371">
        <f>+SUM(M6:M7)*3*2*'Pesos Mat LAT'!$D$9/1000</f>
        <v>0.18</v>
      </c>
      <c r="N20" s="371">
        <f>+SUM(N6:N7)*3*2*'Pesos Mat LAT'!$D$9/1000</f>
        <v>0.18</v>
      </c>
      <c r="O20" s="371">
        <f>+SUM(O6:O7)*3*2*'Pesos Mat LAT'!$D$9/1000</f>
        <v>0.18</v>
      </c>
      <c r="P20" s="371">
        <f>+SUM(P6:P7)*3*2*'Pesos Mat LAT'!$D$9/1000</f>
        <v>0.18</v>
      </c>
      <c r="Q20" s="371">
        <f>+SUM(Q6:Q7)*3*2*'Pesos Mat LAT'!$D$9/1000</f>
        <v>0.18</v>
      </c>
      <c r="R20" s="371">
        <f>+SUM(R6:R7)*3*2*'Pesos Mat LAT'!$D$9/1000</f>
        <v>0.18</v>
      </c>
      <c r="S20" s="371">
        <f>+SUM(S6:S7)*3*2*'Pesos Mat LAT'!$D$9/1000</f>
        <v>0.18</v>
      </c>
      <c r="T20" s="371">
        <f>+SUM(T6:T7)*3*2*'Pesos Mat LAT'!$D$9/1000</f>
        <v>0.18</v>
      </c>
      <c r="U20" s="371">
        <f>+SUM(U6:U7)*3*2*'Pesos Mat LAT'!$D$9/1000</f>
        <v>1.38</v>
      </c>
      <c r="V20" s="371">
        <f>+SUM(V6:V7)*3*2*'Pesos Mat LAT'!$D$9/1000</f>
        <v>0.18</v>
      </c>
      <c r="W20" s="371">
        <f>+SUM(W6:W7)*3*2*'Pesos Mat LAT'!$D$9/1000</f>
        <v>0.18</v>
      </c>
      <c r="X20" s="371">
        <f>+SUM(X6:X7)*3*2*'Pesos Mat LAT'!$D$9/1000</f>
        <v>0.18</v>
      </c>
      <c r="Y20" s="371">
        <f>+SUM(Y6:Y7)*3*2*'Pesos Mat LAT'!$D$9/1000</f>
        <v>0.18</v>
      </c>
      <c r="Z20" s="371">
        <f>+SUM(Z6:Z7)*3*2*'Pesos Mat LAT'!$D$9/1000</f>
        <v>0.36</v>
      </c>
    </row>
    <row r="21" spans="1:26" x14ac:dyDescent="0.3">
      <c r="A21" s="371">
        <v>19</v>
      </c>
      <c r="B21" s="370">
        <v>6</v>
      </c>
      <c r="C21" s="391" t="s">
        <v>578</v>
      </c>
      <c r="D21" s="371" t="s">
        <v>620</v>
      </c>
      <c r="G21" s="402">
        <f>+(G19*16+G20*17)*'Pesos Mat LAT'!$D$8/1000</f>
        <v>1.8738000000000001E-2</v>
      </c>
      <c r="H21" s="384">
        <f>+(H19*16+H20*17)*'Pesos Mat LAT'!$D$8/1000</f>
        <v>1.8738000000000001E-2</v>
      </c>
      <c r="I21" s="384">
        <f>+(I19*16+I20*17)*'Pesos Mat LAT'!$D$8/1000</f>
        <v>0.15685199999999996</v>
      </c>
      <c r="J21" s="384">
        <f>+(J19*16+J20*17)*'Pesos Mat LAT'!$D$8/1000</f>
        <v>2.3706000000000001E-2</v>
      </c>
      <c r="K21" s="384">
        <f>+(K19*16+K20*17)*'Pesos Mat LAT'!$D$8/1000</f>
        <v>2.8673999999999998E-2</v>
      </c>
      <c r="L21" s="384">
        <f>+(L19*16+L20*17)*'Pesos Mat LAT'!$D$8/1000</f>
        <v>1.8738000000000001E-2</v>
      </c>
      <c r="M21" s="384">
        <f>+(M19*16+M20*17)*'Pesos Mat LAT'!$D$8/1000</f>
        <v>1.8738000000000001E-2</v>
      </c>
      <c r="N21" s="384">
        <f>+(N19*16+N20*17)*'Pesos Mat LAT'!$D$8/1000</f>
        <v>1.8738000000000001E-2</v>
      </c>
      <c r="O21" s="384">
        <f>+(O19*16+O20*17)*'Pesos Mat LAT'!$D$8/1000</f>
        <v>1.8738000000000001E-2</v>
      </c>
      <c r="P21" s="384">
        <f>+(P19*16+P20*17)*'Pesos Mat LAT'!$D$8/1000</f>
        <v>1.8738000000000001E-2</v>
      </c>
      <c r="Q21" s="384">
        <f>+(Q19*16+Q20*17)*'Pesos Mat LAT'!$D$8/1000</f>
        <v>1.8738000000000001E-2</v>
      </c>
      <c r="R21" s="384">
        <f>+(R19*16+R20*17)*'Pesos Mat LAT'!$D$8/1000</f>
        <v>2.3706000000000001E-2</v>
      </c>
      <c r="S21" s="384">
        <f>+(S19*16+S20*17)*'Pesos Mat LAT'!$D$8/1000</f>
        <v>2.3706000000000001E-2</v>
      </c>
      <c r="T21" s="384">
        <f>+(T19*16+T20*17)*'Pesos Mat LAT'!$D$8/1000</f>
        <v>2.3706000000000001E-2</v>
      </c>
      <c r="U21" s="384">
        <f>+(U19*16+U20*17)*'Pesos Mat LAT'!$D$8/1000</f>
        <v>0.39205800000000002</v>
      </c>
      <c r="V21" s="384">
        <f>+(V19*16+V20*17)*'Pesos Mat LAT'!$D$8/1000</f>
        <v>2.3706000000000001E-2</v>
      </c>
      <c r="W21" s="384">
        <f>+(W19*16+W20*17)*'Pesos Mat LAT'!$D$8/1000</f>
        <v>2.3706000000000001E-2</v>
      </c>
      <c r="X21" s="384">
        <f>+(X19*16+X20*17)*'Pesos Mat LAT'!$D$8/1000</f>
        <v>2.3706000000000001E-2</v>
      </c>
      <c r="Y21" s="384">
        <f>+(Y19*16+Y20*17)*'Pesos Mat LAT'!$D$8/1000</f>
        <v>2.3706000000000001E-2</v>
      </c>
      <c r="Z21" s="384">
        <f>+(Z19*16+Z20*17)*'Pesos Mat LAT'!$D$8/1000</f>
        <v>8.2187999999999997E-2</v>
      </c>
    </row>
    <row r="22" spans="1:26" x14ac:dyDescent="0.3">
      <c r="A22" s="371">
        <v>20</v>
      </c>
      <c r="B22" s="400">
        <v>10</v>
      </c>
      <c r="C22" s="391" t="s">
        <v>536</v>
      </c>
      <c r="D22" s="371" t="s">
        <v>620</v>
      </c>
      <c r="G22" s="402">
        <f>+SUM(G23:G25)*'Pesos Mat LAT'!$D$11/1000</f>
        <v>0.16691766</v>
      </c>
      <c r="H22" s="371">
        <f>+SUM(H23:H25)*'Pesos Mat LAT'!$D$11/1000</f>
        <v>0.16691766</v>
      </c>
      <c r="I22" s="371">
        <f>+SUM(I23:I25)*'Pesos Mat LAT'!$D$11/1000</f>
        <v>1.4326197600000001</v>
      </c>
      <c r="J22" s="371">
        <f>+SUM(J23:J25)*'Pesos Mat LAT'!$D$11/1000</f>
        <v>0.21382296000000001</v>
      </c>
      <c r="K22" s="371">
        <f>+SUM(K23:K25)*'Pesos Mat LAT'!$D$11/1000</f>
        <v>0.26072826000000004</v>
      </c>
      <c r="L22" s="371">
        <f>+SUM(L23:L25)*'Pesos Mat LAT'!$D$11/1000</f>
        <v>0.16691766</v>
      </c>
      <c r="M22" s="371">
        <f>+SUM(M23:M25)*'Pesos Mat LAT'!$D$11/1000</f>
        <v>0.16691766</v>
      </c>
      <c r="N22" s="371">
        <f>+SUM(N23:N25)*'Pesos Mat LAT'!$D$11/1000</f>
        <v>0.16691766</v>
      </c>
      <c r="O22" s="371">
        <f>+SUM(O23:O25)*'Pesos Mat LAT'!$D$11/1000</f>
        <v>0.16691766</v>
      </c>
      <c r="P22" s="371">
        <f>+SUM(P23:P25)*'Pesos Mat LAT'!$D$11/1000</f>
        <v>0.16691766</v>
      </c>
      <c r="Q22" s="371">
        <f>+SUM(Q23:Q25)*'Pesos Mat LAT'!$D$11/1000</f>
        <v>0.16691766</v>
      </c>
      <c r="R22" s="371">
        <f>+SUM(R23:R25)*'Pesos Mat LAT'!$D$11/1000</f>
        <v>0.21382296000000001</v>
      </c>
      <c r="S22" s="371">
        <f>+SUM(S23:S25)*'Pesos Mat LAT'!$D$11/1000</f>
        <v>0.21382296000000001</v>
      </c>
      <c r="T22" s="371">
        <f>+SUM(T23:T25)*'Pesos Mat LAT'!$D$11/1000</f>
        <v>0.21382296000000001</v>
      </c>
      <c r="U22" s="371">
        <f>+SUM(U23:U25)*'Pesos Mat LAT'!$D$11/1000</f>
        <v>3.6014378399999996</v>
      </c>
      <c r="V22" s="371">
        <f>+SUM(V23:V25)*'Pesos Mat LAT'!$D$11/1000</f>
        <v>0.21382296000000001</v>
      </c>
      <c r="W22" s="371">
        <f>+SUM(W23:W25)*'Pesos Mat LAT'!$D$11/1000</f>
        <v>0.21382296000000001</v>
      </c>
      <c r="X22" s="371">
        <f>+SUM(X23:X25)*'Pesos Mat LAT'!$D$11/1000</f>
        <v>0.21382296000000001</v>
      </c>
      <c r="Y22" s="371">
        <f>+SUM(Y23:Y25)*'Pesos Mat LAT'!$D$11/1000</f>
        <v>0.21382296000000001</v>
      </c>
      <c r="Z22" s="371">
        <f>+SUM(Z23:Z25)*'Pesos Mat LAT'!$D$11/1000</f>
        <v>0.75277448999999996</v>
      </c>
    </row>
    <row r="23" spans="1:26" outlineLevel="1" x14ac:dyDescent="0.3">
      <c r="A23" s="371">
        <v>21</v>
      </c>
      <c r="B23" s="370" t="s">
        <v>817</v>
      </c>
      <c r="C23" s="371" t="s">
        <v>818</v>
      </c>
      <c r="D23" s="371" t="s">
        <v>388</v>
      </c>
      <c r="G23" s="402">
        <f>+G5*('Estructura Tipica'!$L$2+'Estructura Tipica'!$M$2)</f>
        <v>0</v>
      </c>
      <c r="H23" s="371">
        <f>+H5*('Estructura Tipica'!$L$2+'Estructura Tipica'!$M$2)</f>
        <v>0</v>
      </c>
      <c r="I23" s="371">
        <f>+I5*('Estructura Tipica'!$L$2+'Estructura Tipica'!$M$2)</f>
        <v>601.35</v>
      </c>
      <c r="J23" s="371">
        <f>+J5*('Estructura Tipica'!$L$2+'Estructura Tipica'!$M$2)</f>
        <v>31.650000000000002</v>
      </c>
      <c r="K23" s="371">
        <f>+K5*('Estructura Tipica'!$L$2+'Estructura Tipica'!$M$2)</f>
        <v>63.300000000000004</v>
      </c>
      <c r="L23" s="371">
        <f>+L5*('Estructura Tipica'!$L$2+'Estructura Tipica'!$M$2)</f>
        <v>0</v>
      </c>
      <c r="M23" s="371">
        <f>+M5*('Estructura Tipica'!$L$2+'Estructura Tipica'!$M$2)</f>
        <v>0</v>
      </c>
      <c r="N23" s="371">
        <f>+N5*('Estructura Tipica'!$L$2+'Estructura Tipica'!$M$2)</f>
        <v>0</v>
      </c>
      <c r="O23" s="371">
        <f>+O5*('Estructura Tipica'!$L$2+'Estructura Tipica'!$M$2)</f>
        <v>0</v>
      </c>
      <c r="P23" s="371">
        <f>+P5*('Estructura Tipica'!$L$2+'Estructura Tipica'!$M$2)</f>
        <v>0</v>
      </c>
      <c r="Q23" s="371">
        <f>+Q5*('Estructura Tipica'!$L$2+'Estructura Tipica'!$M$2)</f>
        <v>0</v>
      </c>
      <c r="R23" s="371">
        <f>+R5*('Estructura Tipica'!$L$2+'Estructura Tipica'!$M$2)</f>
        <v>31.650000000000002</v>
      </c>
      <c r="S23" s="371">
        <f>+S5*('Estructura Tipica'!$L$2+'Estructura Tipica'!$M$2)</f>
        <v>31.650000000000002</v>
      </c>
      <c r="T23" s="371">
        <f>+T5*('Estructura Tipica'!$L$2+'Estructura Tipica'!$M$2)</f>
        <v>31.650000000000002</v>
      </c>
      <c r="U23" s="371">
        <f>+U5*('Estructura Tipica'!$L$2+'Estructura Tipica'!$M$2)</f>
        <v>1582.5</v>
      </c>
      <c r="V23" s="371">
        <f>+V5*('Estructura Tipica'!$L$2+'Estructura Tipica'!$M$2)</f>
        <v>31.650000000000002</v>
      </c>
      <c r="W23" s="371">
        <f>+W5*('Estructura Tipica'!$L$2+'Estructura Tipica'!$M$2)</f>
        <v>31.650000000000002</v>
      </c>
      <c r="X23" s="371">
        <f>+X5*('Estructura Tipica'!$L$2+'Estructura Tipica'!$M$2)</f>
        <v>31.650000000000002</v>
      </c>
      <c r="Y23" s="371">
        <f>+Y5*('Estructura Tipica'!$L$2+'Estructura Tipica'!$M$2)</f>
        <v>31.650000000000002</v>
      </c>
      <c r="Z23" s="371">
        <f>+Z5*('Estructura Tipica'!$L$2+'Estructura Tipica'!$M$2)</f>
        <v>284.85000000000002</v>
      </c>
    </row>
    <row r="24" spans="1:26" outlineLevel="1" x14ac:dyDescent="0.3">
      <c r="A24" s="371">
        <v>22</v>
      </c>
      <c r="B24" s="370" t="s">
        <v>819</v>
      </c>
      <c r="C24" s="371" t="s">
        <v>820</v>
      </c>
      <c r="D24" s="371" t="s">
        <v>388</v>
      </c>
      <c r="G24" s="402">
        <f>+G6*('Estructura Tipica'!$L$3+'Estructura Tipica'!$M$3)</f>
        <v>36.1</v>
      </c>
      <c r="H24" s="371">
        <f>+H6*('Estructura Tipica'!$L$3+'Estructura Tipica'!$M$3)</f>
        <v>36.1</v>
      </c>
      <c r="I24" s="371">
        <f>+I6*('Estructura Tipica'!$L$3+'Estructura Tipica'!$M$3)</f>
        <v>288.8</v>
      </c>
      <c r="J24" s="371">
        <f>+J6*('Estructura Tipica'!$L$3+'Estructura Tipica'!$M$3)</f>
        <v>36.1</v>
      </c>
      <c r="K24" s="371">
        <f>+K6*('Estructura Tipica'!$L$3+'Estructura Tipica'!$M$3)</f>
        <v>36.1</v>
      </c>
      <c r="L24" s="371">
        <f>+L6*('Estructura Tipica'!$L$3+'Estructura Tipica'!$M$3)</f>
        <v>36.1</v>
      </c>
      <c r="M24" s="371">
        <f>+M6*('Estructura Tipica'!$L$3+'Estructura Tipica'!$M$3)</f>
        <v>36.1</v>
      </c>
      <c r="N24" s="371">
        <f>+N6*('Estructura Tipica'!$L$3+'Estructura Tipica'!$M$3)</f>
        <v>36.1</v>
      </c>
      <c r="O24" s="371">
        <f>+O6*('Estructura Tipica'!$L$3+'Estructura Tipica'!$M$3)</f>
        <v>36.1</v>
      </c>
      <c r="P24" s="371">
        <f>+P6*('Estructura Tipica'!$L$3+'Estructura Tipica'!$M$3)</f>
        <v>36.1</v>
      </c>
      <c r="Q24" s="371">
        <f>+Q6*('Estructura Tipica'!$L$3+'Estructura Tipica'!$M$3)</f>
        <v>36.1</v>
      </c>
      <c r="R24" s="371">
        <f>+R6*('Estructura Tipica'!$L$3+'Estructura Tipica'!$M$3)</f>
        <v>36.1</v>
      </c>
      <c r="S24" s="371">
        <f>+S6*('Estructura Tipica'!$L$3+'Estructura Tipica'!$M$3)</f>
        <v>36.1</v>
      </c>
      <c r="T24" s="371">
        <f>+T6*('Estructura Tipica'!$L$3+'Estructura Tipica'!$M$3)</f>
        <v>36.1</v>
      </c>
      <c r="U24" s="371">
        <f>+U6*('Estructura Tipica'!$L$3+'Estructura Tipica'!$M$3)</f>
        <v>541.5</v>
      </c>
      <c r="V24" s="371">
        <f>+V6*('Estructura Tipica'!$L$3+'Estructura Tipica'!$M$3)</f>
        <v>36.1</v>
      </c>
      <c r="W24" s="371">
        <f>+W6*('Estructura Tipica'!$L$3+'Estructura Tipica'!$M$3)</f>
        <v>36.1</v>
      </c>
      <c r="X24" s="371">
        <f>+X6*('Estructura Tipica'!$L$3+'Estructura Tipica'!$M$3)</f>
        <v>36.1</v>
      </c>
      <c r="Y24" s="371">
        <f>+Y6*('Estructura Tipica'!$L$3+'Estructura Tipica'!$M$3)</f>
        <v>36.1</v>
      </c>
      <c r="Z24" s="371">
        <f>+Z6*('Estructura Tipica'!$L$3+'Estructura Tipica'!$M$3)</f>
        <v>108.30000000000001</v>
      </c>
    </row>
    <row r="25" spans="1:26" outlineLevel="1" x14ac:dyDescent="0.3">
      <c r="A25" s="371">
        <v>23</v>
      </c>
      <c r="B25" s="370" t="s">
        <v>821</v>
      </c>
      <c r="C25" s="371" t="s">
        <v>822</v>
      </c>
      <c r="D25" s="371" t="s">
        <v>388</v>
      </c>
      <c r="G25" s="402">
        <f>+G7*('Estructura Tipica'!$L$4+'Estructura Tipica'!$M$4)</f>
        <v>76.53</v>
      </c>
      <c r="H25" s="371">
        <f>+H7*('Estructura Tipica'!$L$4+'Estructura Tipica'!$M$4)</f>
        <v>76.53</v>
      </c>
      <c r="I25" s="371">
        <f>+I7*('Estructura Tipica'!$L$4+'Estructura Tipica'!$M$4)</f>
        <v>76.53</v>
      </c>
      <c r="J25" s="371">
        <f>+J7*('Estructura Tipica'!$L$4+'Estructura Tipica'!$M$4)</f>
        <v>76.53</v>
      </c>
      <c r="K25" s="371">
        <f>+K7*('Estructura Tipica'!$L$4+'Estructura Tipica'!$M$4)</f>
        <v>76.53</v>
      </c>
      <c r="L25" s="371">
        <f>+L7*('Estructura Tipica'!$L$4+'Estructura Tipica'!$M$4)</f>
        <v>76.53</v>
      </c>
      <c r="M25" s="371">
        <f>+M7*('Estructura Tipica'!$L$4+'Estructura Tipica'!$M$4)</f>
        <v>76.53</v>
      </c>
      <c r="N25" s="371">
        <f>+N7*('Estructura Tipica'!$L$4+'Estructura Tipica'!$M$4)</f>
        <v>76.53</v>
      </c>
      <c r="O25" s="371">
        <f>+O7*('Estructura Tipica'!$L$4+'Estructura Tipica'!$M$4)</f>
        <v>76.53</v>
      </c>
      <c r="P25" s="371">
        <f>+P7*('Estructura Tipica'!$L$4+'Estructura Tipica'!$M$4)</f>
        <v>76.53</v>
      </c>
      <c r="Q25" s="371">
        <f>+Q7*('Estructura Tipica'!$L$4+'Estructura Tipica'!$M$4)</f>
        <v>76.53</v>
      </c>
      <c r="R25" s="371">
        <f>+R7*('Estructura Tipica'!$L$4+'Estructura Tipica'!$M$4)</f>
        <v>76.53</v>
      </c>
      <c r="S25" s="371">
        <f>+S7*('Estructura Tipica'!$L$4+'Estructura Tipica'!$M$4)</f>
        <v>76.53</v>
      </c>
      <c r="T25" s="371">
        <f>+T7*('Estructura Tipica'!$L$4+'Estructura Tipica'!$M$4)</f>
        <v>76.53</v>
      </c>
      <c r="U25" s="371">
        <f>+U7*('Estructura Tipica'!$L$4+'Estructura Tipica'!$M$4)</f>
        <v>306.12</v>
      </c>
      <c r="V25" s="371">
        <f>+V7*('Estructura Tipica'!$L$4+'Estructura Tipica'!$M$4)</f>
        <v>76.53</v>
      </c>
      <c r="W25" s="371">
        <f>+W7*('Estructura Tipica'!$L$4+'Estructura Tipica'!$M$4)</f>
        <v>76.53</v>
      </c>
      <c r="X25" s="371">
        <f>+X7*('Estructura Tipica'!$L$4+'Estructura Tipica'!$M$4)</f>
        <v>76.53</v>
      </c>
      <c r="Y25" s="371">
        <f>+Y7*('Estructura Tipica'!$L$4+'Estructura Tipica'!$M$4)</f>
        <v>76.53</v>
      </c>
      <c r="Z25" s="371">
        <f>+Z7*('Estructura Tipica'!$L$4+'Estructura Tipica'!$M$4)</f>
        <v>114.795</v>
      </c>
    </row>
    <row r="26" spans="1:26" x14ac:dyDescent="0.3">
      <c r="A26" s="371">
        <v>24</v>
      </c>
      <c r="B26" s="371">
        <v>11</v>
      </c>
      <c r="C26" s="371" t="s">
        <v>582</v>
      </c>
      <c r="D26" s="371" t="s">
        <v>620</v>
      </c>
      <c r="G26" s="402">
        <f t="shared" ref="G26:Z26" si="4">+(G5+G6+G7)*100/1000</f>
        <v>0.3</v>
      </c>
      <c r="H26" s="371">
        <f t="shared" si="4"/>
        <v>0.3</v>
      </c>
      <c r="I26" s="371">
        <f t="shared" si="4"/>
        <v>2.9</v>
      </c>
      <c r="J26" s="371">
        <f t="shared" si="4"/>
        <v>0.4</v>
      </c>
      <c r="K26" s="371">
        <f t="shared" si="4"/>
        <v>0.5</v>
      </c>
      <c r="L26" s="371">
        <f t="shared" si="4"/>
        <v>0.3</v>
      </c>
      <c r="M26" s="371">
        <f t="shared" si="4"/>
        <v>0.3</v>
      </c>
      <c r="N26" s="371">
        <f t="shared" ref="N26" si="5">+(N5+N6+N7)*100/1000</f>
        <v>0.3</v>
      </c>
      <c r="O26" s="371">
        <f t="shared" si="4"/>
        <v>0.3</v>
      </c>
      <c r="P26" s="371">
        <f t="shared" si="4"/>
        <v>0.3</v>
      </c>
      <c r="Q26" s="371">
        <f t="shared" ref="Q26" si="6">+(Q5+Q6+Q7)*100/1000</f>
        <v>0.3</v>
      </c>
      <c r="R26" s="371">
        <f t="shared" si="4"/>
        <v>0.4</v>
      </c>
      <c r="S26" s="371">
        <f t="shared" si="4"/>
        <v>0.4</v>
      </c>
      <c r="T26" s="371">
        <f t="shared" si="4"/>
        <v>0.4</v>
      </c>
      <c r="U26" s="371">
        <f t="shared" si="4"/>
        <v>7.3</v>
      </c>
      <c r="V26" s="371">
        <f t="shared" si="4"/>
        <v>0.4</v>
      </c>
      <c r="W26" s="371">
        <f t="shared" si="4"/>
        <v>0.4</v>
      </c>
      <c r="X26" s="371">
        <f t="shared" si="4"/>
        <v>0.4</v>
      </c>
      <c r="Y26" s="371">
        <f t="shared" ref="Y26" si="7">+(Y5+Y6+Y7)*100/1000</f>
        <v>0.4</v>
      </c>
      <c r="Z26" s="371">
        <f t="shared" si="4"/>
        <v>1.5</v>
      </c>
    </row>
    <row r="27" spans="1:26" x14ac:dyDescent="0.3">
      <c r="A27" s="371">
        <v>25</v>
      </c>
    </row>
    <row r="28" spans="1:26" x14ac:dyDescent="0.3">
      <c r="A28" s="371">
        <v>26</v>
      </c>
      <c r="B28" s="370">
        <v>7</v>
      </c>
      <c r="C28" s="391" t="s">
        <v>579</v>
      </c>
      <c r="D28" s="371" t="s">
        <v>620</v>
      </c>
      <c r="F28" s="371" t="s">
        <v>680</v>
      </c>
      <c r="G28" s="401">
        <f>+G29+G30</f>
        <v>2.4E-2</v>
      </c>
      <c r="H28" s="401">
        <f t="shared" ref="H28:Z28" si="8">+H29+H30</f>
        <v>2.4E-2</v>
      </c>
      <c r="I28" s="401">
        <f t="shared" si="8"/>
        <v>0.156</v>
      </c>
      <c r="J28" s="401">
        <f t="shared" si="8"/>
        <v>2.8000000000000001E-2</v>
      </c>
      <c r="K28" s="401">
        <f t="shared" si="8"/>
        <v>3.2000000000000001E-2</v>
      </c>
      <c r="L28" s="401">
        <f t="shared" si="8"/>
        <v>2.4E-2</v>
      </c>
      <c r="M28" s="401">
        <f t="shared" si="8"/>
        <v>2.4E-2</v>
      </c>
      <c r="N28" s="401">
        <f t="shared" ref="N28" si="9">+N29+N30</f>
        <v>2.4E-2</v>
      </c>
      <c r="O28" s="401">
        <f t="shared" si="8"/>
        <v>2.4E-2</v>
      </c>
      <c r="P28" s="401">
        <f t="shared" si="8"/>
        <v>2.4E-2</v>
      </c>
      <c r="Q28" s="401">
        <f t="shared" ref="Q28" si="10">+Q29+Q30</f>
        <v>2.4E-2</v>
      </c>
      <c r="R28" s="401">
        <f t="shared" si="8"/>
        <v>2.8000000000000001E-2</v>
      </c>
      <c r="S28" s="401">
        <f t="shared" si="8"/>
        <v>2.8000000000000001E-2</v>
      </c>
      <c r="T28" s="401">
        <f t="shared" si="8"/>
        <v>2.8000000000000001E-2</v>
      </c>
      <c r="U28" s="401">
        <f t="shared" si="8"/>
        <v>0.38400000000000001</v>
      </c>
      <c r="V28" s="401">
        <f t="shared" si="8"/>
        <v>2.8000000000000001E-2</v>
      </c>
      <c r="W28" s="401">
        <f t="shared" si="8"/>
        <v>2.8000000000000001E-2</v>
      </c>
      <c r="X28" s="401">
        <f t="shared" si="8"/>
        <v>2.8000000000000001E-2</v>
      </c>
      <c r="Y28" s="401">
        <f t="shared" ref="Y28" si="11">+Y29+Y30</f>
        <v>2.8000000000000001E-2</v>
      </c>
      <c r="Z28" s="401">
        <f t="shared" si="8"/>
        <v>8.4000000000000005E-2</v>
      </c>
    </row>
    <row r="29" spans="1:26" outlineLevel="1" x14ac:dyDescent="0.3">
      <c r="A29" s="371">
        <v>27</v>
      </c>
      <c r="B29" s="370" t="s">
        <v>825</v>
      </c>
      <c r="C29" s="371" t="s">
        <v>826</v>
      </c>
      <c r="D29" s="371" t="s">
        <v>438</v>
      </c>
      <c r="E29" s="448">
        <v>4.0000000000000001E-3</v>
      </c>
      <c r="F29" s="371" t="s">
        <v>680</v>
      </c>
      <c r="G29" s="384">
        <f t="shared" ref="G29:Z29" si="12">+SUM(G6:G7)*$E$29*2</f>
        <v>2.4E-2</v>
      </c>
      <c r="H29" s="402">
        <f t="shared" si="12"/>
        <v>2.4E-2</v>
      </c>
      <c r="I29" s="402">
        <f t="shared" si="12"/>
        <v>0.08</v>
      </c>
      <c r="J29" s="402">
        <f t="shared" si="12"/>
        <v>2.4E-2</v>
      </c>
      <c r="K29" s="402">
        <f t="shared" si="12"/>
        <v>2.4E-2</v>
      </c>
      <c r="L29" s="402">
        <f t="shared" si="12"/>
        <v>2.4E-2</v>
      </c>
      <c r="M29" s="402">
        <f t="shared" si="12"/>
        <v>2.4E-2</v>
      </c>
      <c r="N29" s="402">
        <f t="shared" ref="N29" si="13">+SUM(N6:N7)*$E$29*2</f>
        <v>2.4E-2</v>
      </c>
      <c r="O29" s="402">
        <f t="shared" si="12"/>
        <v>2.4E-2</v>
      </c>
      <c r="P29" s="402">
        <f t="shared" si="12"/>
        <v>2.4E-2</v>
      </c>
      <c r="Q29" s="402">
        <f t="shared" ref="Q29" si="14">+SUM(Q6:Q7)*$E$29*2</f>
        <v>2.4E-2</v>
      </c>
      <c r="R29" s="402">
        <f t="shared" si="12"/>
        <v>2.4E-2</v>
      </c>
      <c r="S29" s="402">
        <f t="shared" si="12"/>
        <v>2.4E-2</v>
      </c>
      <c r="T29" s="402">
        <f t="shared" si="12"/>
        <v>2.4E-2</v>
      </c>
      <c r="U29" s="402">
        <f t="shared" si="12"/>
        <v>0.184</v>
      </c>
      <c r="V29" s="402">
        <f t="shared" si="12"/>
        <v>2.4E-2</v>
      </c>
      <c r="W29" s="402">
        <f t="shared" si="12"/>
        <v>2.4E-2</v>
      </c>
      <c r="X29" s="402">
        <f t="shared" si="12"/>
        <v>2.4E-2</v>
      </c>
      <c r="Y29" s="402">
        <f t="shared" ref="Y29" si="15">+SUM(Y6:Y7)*$E$29*2</f>
        <v>2.4E-2</v>
      </c>
      <c r="Z29" s="402">
        <f t="shared" si="12"/>
        <v>4.8000000000000001E-2</v>
      </c>
    </row>
    <row r="30" spans="1:26" outlineLevel="1" x14ac:dyDescent="0.3">
      <c r="A30" s="371">
        <v>28</v>
      </c>
      <c r="B30" s="370" t="s">
        <v>827</v>
      </c>
      <c r="C30" s="371" t="s">
        <v>828</v>
      </c>
      <c r="D30" s="371" t="s">
        <v>438</v>
      </c>
      <c r="E30" s="448">
        <v>4.0000000000000001E-3</v>
      </c>
      <c r="F30" s="371" t="s">
        <v>680</v>
      </c>
      <c r="G30" s="402">
        <f t="shared" ref="G30:Z30" si="16">+G5*$E$30</f>
        <v>0</v>
      </c>
      <c r="H30" s="402">
        <f t="shared" si="16"/>
        <v>0</v>
      </c>
      <c r="I30" s="402">
        <f t="shared" si="16"/>
        <v>7.5999999999999998E-2</v>
      </c>
      <c r="J30" s="402">
        <f t="shared" si="16"/>
        <v>4.0000000000000001E-3</v>
      </c>
      <c r="K30" s="402">
        <f t="shared" si="16"/>
        <v>8.0000000000000002E-3</v>
      </c>
      <c r="L30" s="402">
        <f t="shared" si="16"/>
        <v>0</v>
      </c>
      <c r="M30" s="402">
        <f t="shared" si="16"/>
        <v>0</v>
      </c>
      <c r="N30" s="402">
        <f t="shared" ref="N30" si="17">+N5*$E$30</f>
        <v>0</v>
      </c>
      <c r="O30" s="402">
        <f t="shared" si="16"/>
        <v>0</v>
      </c>
      <c r="P30" s="402">
        <f t="shared" si="16"/>
        <v>0</v>
      </c>
      <c r="Q30" s="402">
        <f t="shared" ref="Q30" si="18">+Q5*$E$30</f>
        <v>0</v>
      </c>
      <c r="R30" s="402">
        <f t="shared" si="16"/>
        <v>4.0000000000000001E-3</v>
      </c>
      <c r="S30" s="402">
        <f t="shared" si="16"/>
        <v>4.0000000000000001E-3</v>
      </c>
      <c r="T30" s="402">
        <f t="shared" si="16"/>
        <v>4.0000000000000001E-3</v>
      </c>
      <c r="U30" s="402">
        <f t="shared" si="16"/>
        <v>0.2</v>
      </c>
      <c r="V30" s="402">
        <f t="shared" si="16"/>
        <v>4.0000000000000001E-3</v>
      </c>
      <c r="W30" s="402">
        <f t="shared" si="16"/>
        <v>4.0000000000000001E-3</v>
      </c>
      <c r="X30" s="402">
        <f t="shared" si="16"/>
        <v>4.0000000000000001E-3</v>
      </c>
      <c r="Y30" s="402">
        <f t="shared" ref="Y30" si="19">+Y5*$E$30</f>
        <v>4.0000000000000001E-3</v>
      </c>
      <c r="Z30" s="402">
        <f t="shared" si="16"/>
        <v>3.6000000000000004E-2</v>
      </c>
    </row>
    <row r="31" spans="1:26" x14ac:dyDescent="0.3">
      <c r="A31" s="371">
        <v>29</v>
      </c>
      <c r="B31" s="370">
        <v>8</v>
      </c>
      <c r="C31" s="391" t="s">
        <v>580</v>
      </c>
      <c r="D31" s="371" t="s">
        <v>620</v>
      </c>
      <c r="F31" s="371" t="s">
        <v>680</v>
      </c>
      <c r="G31" s="403">
        <f>+SUM(G32:G34)</f>
        <v>6.0999999999999999E-2</v>
      </c>
      <c r="H31" s="401">
        <f t="shared" ref="H31:Z31" si="20">+SUM(H32:H34)</f>
        <v>6.0999999999999999E-2</v>
      </c>
      <c r="I31" s="401">
        <f t="shared" si="20"/>
        <v>0.95899999999999996</v>
      </c>
      <c r="J31" s="401">
        <f t="shared" si="20"/>
        <v>9.7000000000000003E-2</v>
      </c>
      <c r="K31" s="401">
        <f t="shared" si="20"/>
        <v>0.13300000000000001</v>
      </c>
      <c r="L31" s="401">
        <f t="shared" si="20"/>
        <v>6.0999999999999999E-2</v>
      </c>
      <c r="M31" s="401">
        <f t="shared" si="20"/>
        <v>6.0999999999999999E-2</v>
      </c>
      <c r="N31" s="401">
        <f t="shared" ref="N31" si="21">+SUM(N32:N34)</f>
        <v>6.0999999999999999E-2</v>
      </c>
      <c r="O31" s="401">
        <f t="shared" si="20"/>
        <v>6.0999999999999999E-2</v>
      </c>
      <c r="P31" s="401">
        <f t="shared" si="20"/>
        <v>6.0999999999999999E-2</v>
      </c>
      <c r="Q31" s="401">
        <f t="shared" ref="Q31" si="22">+SUM(Q32:Q34)</f>
        <v>6.0999999999999999E-2</v>
      </c>
      <c r="R31" s="401">
        <f t="shared" si="20"/>
        <v>9.7000000000000003E-2</v>
      </c>
      <c r="S31" s="401">
        <f t="shared" si="20"/>
        <v>9.7000000000000003E-2</v>
      </c>
      <c r="T31" s="401">
        <f t="shared" si="20"/>
        <v>9.9000000000000005E-2</v>
      </c>
      <c r="U31" s="401">
        <f t="shared" si="20"/>
        <v>2.4730000000000003</v>
      </c>
      <c r="V31" s="401">
        <f t="shared" si="20"/>
        <v>9.7000000000000003E-2</v>
      </c>
      <c r="W31" s="401">
        <f t="shared" si="20"/>
        <v>9.7000000000000003E-2</v>
      </c>
      <c r="X31" s="401">
        <f t="shared" si="20"/>
        <v>9.7000000000000003E-2</v>
      </c>
      <c r="Y31" s="401">
        <f t="shared" ref="Y31" si="23">+SUM(Y32:Y34)</f>
        <v>9.7000000000000003E-2</v>
      </c>
      <c r="Z31" s="401">
        <f t="shared" si="20"/>
        <v>0.47699999999999998</v>
      </c>
    </row>
    <row r="32" spans="1:26" outlineLevel="1" x14ac:dyDescent="0.3">
      <c r="A32" s="371">
        <v>30</v>
      </c>
      <c r="B32" s="370"/>
      <c r="C32" s="371" t="s">
        <v>829</v>
      </c>
      <c r="D32" s="371" t="s">
        <v>438</v>
      </c>
      <c r="E32" s="449">
        <v>1E-3</v>
      </c>
      <c r="F32" s="371" t="s">
        <v>680</v>
      </c>
      <c r="G32" s="384">
        <f t="shared" ref="G32:Z32" si="24">+$E$32*ROUNDUP(G8*1000/2000,0)</f>
        <v>1E-3</v>
      </c>
      <c r="H32" s="402">
        <f t="shared" si="24"/>
        <v>1E-3</v>
      </c>
      <c r="I32" s="402">
        <f t="shared" si="24"/>
        <v>5.0000000000000001E-3</v>
      </c>
      <c r="J32" s="402">
        <f t="shared" si="24"/>
        <v>1E-3</v>
      </c>
      <c r="K32" s="402">
        <f t="shared" si="24"/>
        <v>1E-3</v>
      </c>
      <c r="L32" s="402">
        <f t="shared" si="24"/>
        <v>1E-3</v>
      </c>
      <c r="M32" s="402">
        <f t="shared" si="24"/>
        <v>1E-3</v>
      </c>
      <c r="N32" s="402">
        <f t="shared" ref="N32" si="25">+$E$32*ROUNDUP(N8*1000/2000,0)</f>
        <v>1E-3</v>
      </c>
      <c r="O32" s="402">
        <f t="shared" si="24"/>
        <v>1E-3</v>
      </c>
      <c r="P32" s="402">
        <f t="shared" si="24"/>
        <v>1E-3</v>
      </c>
      <c r="Q32" s="402">
        <f t="shared" ref="Q32" si="26">+$E$32*ROUNDUP(Q8*1000/2000,0)</f>
        <v>1E-3</v>
      </c>
      <c r="R32" s="402">
        <f t="shared" si="24"/>
        <v>1E-3</v>
      </c>
      <c r="S32" s="402">
        <f t="shared" si="24"/>
        <v>1E-3</v>
      </c>
      <c r="T32" s="402">
        <f t="shared" si="24"/>
        <v>3.0000000000000001E-3</v>
      </c>
      <c r="U32" s="402">
        <f t="shared" si="24"/>
        <v>1.3000000000000001E-2</v>
      </c>
      <c r="V32" s="402">
        <f t="shared" si="24"/>
        <v>1E-3</v>
      </c>
      <c r="W32" s="402">
        <f t="shared" si="24"/>
        <v>1E-3</v>
      </c>
      <c r="X32" s="402">
        <f t="shared" si="24"/>
        <v>1E-3</v>
      </c>
      <c r="Y32" s="402">
        <f t="shared" ref="Y32" si="27">+$E$32*ROUNDUP(Y8*1000/2000,0)</f>
        <v>1E-3</v>
      </c>
      <c r="Z32" s="402">
        <f t="shared" si="24"/>
        <v>3.0000000000000001E-3</v>
      </c>
    </row>
    <row r="33" spans="1:26" outlineLevel="1" x14ac:dyDescent="0.3">
      <c r="A33" s="371">
        <v>31</v>
      </c>
      <c r="B33" s="370"/>
      <c r="C33" s="371" t="s">
        <v>830</v>
      </c>
      <c r="D33" s="371" t="s">
        <v>438</v>
      </c>
      <c r="E33" s="448">
        <v>2E-3</v>
      </c>
      <c r="F33" s="371" t="s">
        <v>680</v>
      </c>
      <c r="G33" s="371">
        <f t="shared" ref="G33:Z33" si="28">+$E$33*G5*3</f>
        <v>0</v>
      </c>
      <c r="H33" s="402">
        <f t="shared" si="28"/>
        <v>0</v>
      </c>
      <c r="I33" s="402">
        <f t="shared" si="28"/>
        <v>0.11399999999999999</v>
      </c>
      <c r="J33" s="402">
        <f t="shared" si="28"/>
        <v>6.0000000000000001E-3</v>
      </c>
      <c r="K33" s="402">
        <f t="shared" si="28"/>
        <v>1.2E-2</v>
      </c>
      <c r="L33" s="402">
        <f t="shared" si="28"/>
        <v>0</v>
      </c>
      <c r="M33" s="402">
        <f t="shared" si="28"/>
        <v>0</v>
      </c>
      <c r="N33" s="402">
        <f t="shared" ref="N33" si="29">+$E$33*N5*3</f>
        <v>0</v>
      </c>
      <c r="O33" s="402">
        <f t="shared" si="28"/>
        <v>0</v>
      </c>
      <c r="P33" s="402">
        <f t="shared" si="28"/>
        <v>0</v>
      </c>
      <c r="Q33" s="402">
        <f t="shared" ref="Q33" si="30">+$E$33*Q5*3</f>
        <v>0</v>
      </c>
      <c r="R33" s="402">
        <f t="shared" si="28"/>
        <v>6.0000000000000001E-3</v>
      </c>
      <c r="S33" s="402">
        <f t="shared" si="28"/>
        <v>6.0000000000000001E-3</v>
      </c>
      <c r="T33" s="402">
        <f t="shared" si="28"/>
        <v>6.0000000000000001E-3</v>
      </c>
      <c r="U33" s="402">
        <f t="shared" si="28"/>
        <v>0.30000000000000004</v>
      </c>
      <c r="V33" s="402">
        <f t="shared" si="28"/>
        <v>6.0000000000000001E-3</v>
      </c>
      <c r="W33" s="402">
        <f t="shared" si="28"/>
        <v>6.0000000000000001E-3</v>
      </c>
      <c r="X33" s="402">
        <f t="shared" si="28"/>
        <v>6.0000000000000001E-3</v>
      </c>
      <c r="Y33" s="402">
        <f t="shared" ref="Y33" si="31">+$E$33*Y5*3</f>
        <v>6.0000000000000001E-3</v>
      </c>
      <c r="Z33" s="402">
        <f t="shared" si="28"/>
        <v>5.4000000000000006E-2</v>
      </c>
    </row>
    <row r="34" spans="1:26" outlineLevel="1" x14ac:dyDescent="0.3">
      <c r="A34" s="371">
        <v>32</v>
      </c>
      <c r="B34" s="370"/>
      <c r="C34" s="371" t="s">
        <v>831</v>
      </c>
      <c r="D34" s="371" t="s">
        <v>438</v>
      </c>
      <c r="E34" s="448">
        <v>5.0000000000000001E-3</v>
      </c>
      <c r="F34" s="371" t="s">
        <v>680</v>
      </c>
      <c r="G34" s="371">
        <f t="shared" ref="G34:Z34" si="32">+(SUM(G5:G7)-1)*2*3*$E$34</f>
        <v>0.06</v>
      </c>
      <c r="H34" s="402">
        <f t="shared" si="32"/>
        <v>0.06</v>
      </c>
      <c r="I34" s="402">
        <f t="shared" si="32"/>
        <v>0.84</v>
      </c>
      <c r="J34" s="402">
        <f t="shared" si="32"/>
        <v>0.09</v>
      </c>
      <c r="K34" s="402">
        <f t="shared" si="32"/>
        <v>0.12</v>
      </c>
      <c r="L34" s="402">
        <f t="shared" si="32"/>
        <v>0.06</v>
      </c>
      <c r="M34" s="402">
        <f t="shared" si="32"/>
        <v>0.06</v>
      </c>
      <c r="N34" s="402">
        <f t="shared" ref="N34" si="33">+(SUM(N5:N7)-1)*2*3*$E$34</f>
        <v>0.06</v>
      </c>
      <c r="O34" s="402">
        <f t="shared" si="32"/>
        <v>0.06</v>
      </c>
      <c r="P34" s="402">
        <f t="shared" si="32"/>
        <v>0.06</v>
      </c>
      <c r="Q34" s="402">
        <f t="shared" ref="Q34" si="34">+(SUM(Q5:Q7)-1)*2*3*$E$34</f>
        <v>0.06</v>
      </c>
      <c r="R34" s="402">
        <f t="shared" si="32"/>
        <v>0.09</v>
      </c>
      <c r="S34" s="402">
        <f t="shared" si="32"/>
        <v>0.09</v>
      </c>
      <c r="T34" s="402">
        <f t="shared" si="32"/>
        <v>0.09</v>
      </c>
      <c r="U34" s="402">
        <f t="shared" si="32"/>
        <v>2.16</v>
      </c>
      <c r="V34" s="402">
        <f t="shared" si="32"/>
        <v>0.09</v>
      </c>
      <c r="W34" s="402">
        <f t="shared" si="32"/>
        <v>0.09</v>
      </c>
      <c r="X34" s="402">
        <f t="shared" si="32"/>
        <v>0.09</v>
      </c>
      <c r="Y34" s="402">
        <f t="shared" ref="Y34" si="35">+(SUM(Y5:Y7)-1)*2*3*$E$34</f>
        <v>0.09</v>
      </c>
      <c r="Z34" s="402">
        <f t="shared" si="32"/>
        <v>0.42</v>
      </c>
    </row>
    <row r="35" spans="1:26" x14ac:dyDescent="0.3">
      <c r="A35" s="371">
        <v>33</v>
      </c>
      <c r="B35" s="370">
        <v>9</v>
      </c>
      <c r="C35" s="391" t="s">
        <v>581</v>
      </c>
      <c r="D35" s="371" t="s">
        <v>620</v>
      </c>
      <c r="F35" s="371" t="s">
        <v>680</v>
      </c>
      <c r="G35" s="401">
        <f>+SUM(G36:G37)</f>
        <v>0.03</v>
      </c>
      <c r="H35" s="401">
        <f t="shared" ref="H35:Z35" si="36">+SUM(H36:H37)</f>
        <v>0.03</v>
      </c>
      <c r="I35" s="401">
        <f t="shared" si="36"/>
        <v>0.35700000000000004</v>
      </c>
      <c r="J35" s="401">
        <f t="shared" si="36"/>
        <v>4.5000000000000005E-2</v>
      </c>
      <c r="K35" s="401">
        <f t="shared" si="36"/>
        <v>5.7000000000000002E-2</v>
      </c>
      <c r="L35" s="401">
        <f t="shared" si="36"/>
        <v>0.03</v>
      </c>
      <c r="M35" s="401">
        <f t="shared" si="36"/>
        <v>0.03</v>
      </c>
      <c r="N35" s="401">
        <f t="shared" ref="N35" si="37">+SUM(N36:N37)</f>
        <v>0.03</v>
      </c>
      <c r="O35" s="401">
        <f t="shared" si="36"/>
        <v>0.03</v>
      </c>
      <c r="P35" s="401">
        <f t="shared" si="36"/>
        <v>0.03</v>
      </c>
      <c r="Q35" s="401">
        <f t="shared" ref="Q35" si="38">+SUM(Q36:Q37)</f>
        <v>0.03</v>
      </c>
      <c r="R35" s="401">
        <f t="shared" si="36"/>
        <v>4.5000000000000005E-2</v>
      </c>
      <c r="S35" s="401">
        <f t="shared" si="36"/>
        <v>4.5000000000000005E-2</v>
      </c>
      <c r="T35" s="401">
        <f t="shared" si="36"/>
        <v>5.1000000000000004E-2</v>
      </c>
      <c r="U35" s="401">
        <f t="shared" si="36"/>
        <v>0.90900000000000003</v>
      </c>
      <c r="V35" s="401">
        <f t="shared" si="36"/>
        <v>4.5000000000000005E-2</v>
      </c>
      <c r="W35" s="401">
        <f t="shared" si="36"/>
        <v>4.5000000000000005E-2</v>
      </c>
      <c r="X35" s="401">
        <f t="shared" si="36"/>
        <v>4.5000000000000005E-2</v>
      </c>
      <c r="Y35" s="401">
        <f t="shared" ref="Y35" si="39">+SUM(Y36:Y37)</f>
        <v>4.5000000000000005E-2</v>
      </c>
      <c r="Z35" s="401">
        <f t="shared" si="36"/>
        <v>0.183</v>
      </c>
    </row>
    <row r="36" spans="1:26" outlineLevel="1" x14ac:dyDescent="0.3">
      <c r="A36" s="371">
        <v>34</v>
      </c>
      <c r="B36" s="370" t="s">
        <v>832</v>
      </c>
      <c r="C36" s="371" t="s">
        <v>833</v>
      </c>
      <c r="D36" s="371" t="s">
        <v>438</v>
      </c>
      <c r="E36" s="448">
        <v>6.0000000000000001E-3</v>
      </c>
      <c r="G36" s="402">
        <f t="shared" ref="G36:Z36" si="40">+(SUM(G5:G7)-1)*2*$E$36</f>
        <v>2.4E-2</v>
      </c>
      <c r="H36" s="402">
        <f t="shared" si="40"/>
        <v>2.4E-2</v>
      </c>
      <c r="I36" s="402">
        <f t="shared" si="40"/>
        <v>0.33600000000000002</v>
      </c>
      <c r="J36" s="402">
        <f t="shared" si="40"/>
        <v>3.6000000000000004E-2</v>
      </c>
      <c r="K36" s="402">
        <f t="shared" si="40"/>
        <v>4.8000000000000001E-2</v>
      </c>
      <c r="L36" s="402">
        <f t="shared" si="40"/>
        <v>2.4E-2</v>
      </c>
      <c r="M36" s="402">
        <f t="shared" si="40"/>
        <v>2.4E-2</v>
      </c>
      <c r="N36" s="402">
        <f t="shared" ref="N36" si="41">+(SUM(N5:N7)-1)*2*$E$36</f>
        <v>2.4E-2</v>
      </c>
      <c r="O36" s="402">
        <f t="shared" si="40"/>
        <v>2.4E-2</v>
      </c>
      <c r="P36" s="402">
        <f t="shared" si="40"/>
        <v>2.4E-2</v>
      </c>
      <c r="Q36" s="402">
        <f t="shared" ref="Q36" si="42">+(SUM(Q5:Q7)-1)*2*$E$36</f>
        <v>2.4E-2</v>
      </c>
      <c r="R36" s="402">
        <f t="shared" si="40"/>
        <v>3.6000000000000004E-2</v>
      </c>
      <c r="S36" s="402">
        <f t="shared" si="40"/>
        <v>3.6000000000000004E-2</v>
      </c>
      <c r="T36" s="402">
        <f t="shared" si="40"/>
        <v>3.6000000000000004E-2</v>
      </c>
      <c r="U36" s="402">
        <f t="shared" si="40"/>
        <v>0.86399999999999999</v>
      </c>
      <c r="V36" s="402">
        <f t="shared" si="40"/>
        <v>3.6000000000000004E-2</v>
      </c>
      <c r="W36" s="402">
        <f t="shared" si="40"/>
        <v>3.6000000000000004E-2</v>
      </c>
      <c r="X36" s="402">
        <f t="shared" si="40"/>
        <v>3.6000000000000004E-2</v>
      </c>
      <c r="Y36" s="402">
        <f t="shared" ref="Y36" si="43">+(SUM(Y5:Y7)-1)*2*$E$36</f>
        <v>3.6000000000000004E-2</v>
      </c>
      <c r="Z36" s="402">
        <f t="shared" si="40"/>
        <v>0.16800000000000001</v>
      </c>
    </row>
    <row r="37" spans="1:26" outlineLevel="1" x14ac:dyDescent="0.3">
      <c r="A37" s="371">
        <v>35</v>
      </c>
      <c r="B37" s="370" t="s">
        <v>834</v>
      </c>
      <c r="C37" s="371" t="s">
        <v>835</v>
      </c>
      <c r="D37" s="371" t="s">
        <v>438</v>
      </c>
      <c r="E37" s="448">
        <v>3.0000000000000001E-3</v>
      </c>
      <c r="G37" s="384">
        <f t="shared" ref="G37:Z37" si="44">+$E$37*(ROUND(G8*1000/2000,0)+2)</f>
        <v>6.0000000000000001E-3</v>
      </c>
      <c r="H37" s="384">
        <f t="shared" si="44"/>
        <v>6.0000000000000001E-3</v>
      </c>
      <c r="I37" s="384">
        <f t="shared" si="44"/>
        <v>2.1000000000000001E-2</v>
      </c>
      <c r="J37" s="384">
        <f t="shared" si="44"/>
        <v>9.0000000000000011E-3</v>
      </c>
      <c r="K37" s="384">
        <f t="shared" si="44"/>
        <v>9.0000000000000011E-3</v>
      </c>
      <c r="L37" s="384">
        <f t="shared" si="44"/>
        <v>6.0000000000000001E-3</v>
      </c>
      <c r="M37" s="384">
        <f t="shared" si="44"/>
        <v>6.0000000000000001E-3</v>
      </c>
      <c r="N37" s="384">
        <f t="shared" ref="N37" si="45">+$E$37*(ROUND(N8*1000/2000,0)+2)</f>
        <v>6.0000000000000001E-3</v>
      </c>
      <c r="O37" s="384">
        <f t="shared" si="44"/>
        <v>6.0000000000000001E-3</v>
      </c>
      <c r="P37" s="384">
        <f t="shared" si="44"/>
        <v>6.0000000000000001E-3</v>
      </c>
      <c r="Q37" s="384">
        <f t="shared" ref="Q37" si="46">+$E$37*(ROUND(Q8*1000/2000,0)+2)</f>
        <v>6.0000000000000001E-3</v>
      </c>
      <c r="R37" s="384">
        <f t="shared" si="44"/>
        <v>9.0000000000000011E-3</v>
      </c>
      <c r="S37" s="384">
        <f t="shared" si="44"/>
        <v>9.0000000000000011E-3</v>
      </c>
      <c r="T37" s="384">
        <f t="shared" si="44"/>
        <v>1.4999999999999999E-2</v>
      </c>
      <c r="U37" s="384">
        <f t="shared" si="44"/>
        <v>4.4999999999999998E-2</v>
      </c>
      <c r="V37" s="384">
        <f t="shared" si="44"/>
        <v>9.0000000000000011E-3</v>
      </c>
      <c r="W37" s="384">
        <f t="shared" si="44"/>
        <v>9.0000000000000011E-3</v>
      </c>
      <c r="X37" s="384">
        <f t="shared" si="44"/>
        <v>9.0000000000000011E-3</v>
      </c>
      <c r="Y37" s="384">
        <f t="shared" ref="Y37" si="47">+$E$37*(ROUND(Y8*1000/2000,0)+2)</f>
        <v>9.0000000000000011E-3</v>
      </c>
      <c r="Z37" s="384">
        <f t="shared" si="44"/>
        <v>1.4999999999999999E-2</v>
      </c>
    </row>
    <row r="38" spans="1:26" x14ac:dyDescent="0.3">
      <c r="A38" s="371">
        <v>36</v>
      </c>
    </row>
    <row r="39" spans="1:26" x14ac:dyDescent="0.3">
      <c r="A39" s="371">
        <v>37</v>
      </c>
    </row>
    <row r="40" spans="1:26" x14ac:dyDescent="0.3">
      <c r="A40" s="371">
        <v>38</v>
      </c>
      <c r="C40" s="36" t="s">
        <v>857</v>
      </c>
      <c r="D40" s="1282" t="s">
        <v>620</v>
      </c>
      <c r="G40" s="387">
        <f>+G13+G14+G17+G18+G19+G20+G21+G22+G26+G28+G31+G35</f>
        <v>16.479405660000005</v>
      </c>
      <c r="H40" s="387">
        <f t="shared" ref="H40:Z40" si="48">+H13+H14+H17+H18+H19+H20+H21+H22+H26+H28+H31+H35</f>
        <v>16.479405660000005</v>
      </c>
      <c r="I40" s="387">
        <f t="shared" si="48"/>
        <v>124.98137176</v>
      </c>
      <c r="J40" s="387">
        <f t="shared" si="48"/>
        <v>20.591928960000004</v>
      </c>
      <c r="K40" s="387">
        <f t="shared" si="48"/>
        <v>22.727502259999998</v>
      </c>
      <c r="L40" s="387">
        <f t="shared" si="48"/>
        <v>16.479405660000005</v>
      </c>
      <c r="M40" s="387">
        <f t="shared" si="48"/>
        <v>16.479405660000005</v>
      </c>
      <c r="N40" s="387">
        <f t="shared" ref="N40" si="49">+N13+N14+N17+N18+N19+N20+N21+N22+N26+N28+N31+N35</f>
        <v>16.479405660000005</v>
      </c>
      <c r="O40" s="387">
        <f t="shared" si="48"/>
        <v>16.479405660000005</v>
      </c>
      <c r="P40" s="387">
        <f t="shared" si="48"/>
        <v>16.479405660000005</v>
      </c>
      <c r="Q40" s="387">
        <f t="shared" ref="Q40" si="50">+Q13+Q14+Q17+Q18+Q19+Q20+Q21+Q22+Q26+Q28+Q31+Q35</f>
        <v>16.479405660000005</v>
      </c>
      <c r="R40" s="387">
        <f t="shared" si="48"/>
        <v>20.591928960000004</v>
      </c>
      <c r="S40" s="387">
        <f t="shared" si="48"/>
        <v>20.591928960000004</v>
      </c>
      <c r="T40" s="387">
        <f t="shared" si="48"/>
        <v>36.391528959999995</v>
      </c>
      <c r="U40" s="387">
        <f t="shared" si="48"/>
        <v>311.42859584000007</v>
      </c>
      <c r="V40" s="387">
        <f t="shared" si="48"/>
        <v>20.591928960000004</v>
      </c>
      <c r="W40" s="387">
        <f t="shared" si="48"/>
        <v>20.591928960000004</v>
      </c>
      <c r="X40" s="387">
        <f t="shared" si="48"/>
        <v>20.591928960000004</v>
      </c>
      <c r="Y40" s="387">
        <f t="shared" ref="Y40" si="51">+Y13+Y14+Y17+Y18+Y19+Y20+Y21+Y22+Y26+Y28+Y31+Y35</f>
        <v>20.591928960000004</v>
      </c>
      <c r="Z40" s="387">
        <f t="shared" si="48"/>
        <v>67.261062490000015</v>
      </c>
    </row>
    <row r="41" spans="1:26" x14ac:dyDescent="0.3">
      <c r="A41" s="371">
        <v>39</v>
      </c>
      <c r="C41" s="1282" t="s">
        <v>858</v>
      </c>
      <c r="D41" s="1282" t="s">
        <v>680</v>
      </c>
      <c r="G41" s="385">
        <f>VLOOKUP(G3,'Data SSEE'!$A$1:$K$21,11,FALSE)*G40*SSEE!$F$165</f>
        <v>294.83578557770466</v>
      </c>
      <c r="H41" s="385">
        <f>VLOOKUP(H3,'Data SSEE'!$A$1:$K$21,11,FALSE)*H40*SSEE!$F$165</f>
        <v>56.898134058855291</v>
      </c>
      <c r="I41" s="385">
        <f>VLOOKUP(I3,'Data SSEE'!$A$1:$K$21,11,FALSE)*I40*SSEE!$F$165</f>
        <v>1961.4583283736604</v>
      </c>
      <c r="J41" s="385">
        <f>VLOOKUP(J3,'Data SSEE'!$A$1:$K$21,11,FALSE)*J40*SSEE!$F$165</f>
        <v>392.11274542494971</v>
      </c>
      <c r="K41" s="385">
        <f>VLOOKUP(K3,'Data SSEE'!$A$1:$K$21,11,FALSE)*K40*SSEE!$F$165</f>
        <v>439.9121710806287</v>
      </c>
      <c r="L41" s="385">
        <f>VLOOKUP(L3,'Data SSEE'!$A$1:$K$21,11,FALSE)*L40*SSEE!$F$165</f>
        <v>553.46366766341055</v>
      </c>
      <c r="M41" s="385">
        <f>VLOOKUP(M3,'Data SSEE'!$A$1:$K$21,11,FALSE)*M40*SSEE!$F$165</f>
        <v>225.86835035484981</v>
      </c>
      <c r="N41" s="385">
        <f>VLOOKUP(N3,'Data SSEE'!$A$1:$K$21,11,FALSE)*N40*SSEE!$F$165</f>
        <v>1467.282184366238</v>
      </c>
      <c r="O41" s="385">
        <f>VLOOKUP(O3,'Data SSEE'!$A$1:$K$21,11,FALSE)*O40*SSEE!$F$165</f>
        <v>1484.5240431719517</v>
      </c>
      <c r="P41" s="385">
        <f>VLOOKUP(P3,'Data SSEE'!$A$1:$K$21,11,FALSE)*P40*SSEE!$F$165</f>
        <v>1260.3798786976733</v>
      </c>
      <c r="Q41" s="385">
        <f>VLOOKUP(Q3,'Data SSEE'!$A$1:$K$21,11,FALSE)*Q40*SSEE!$F$165</f>
        <v>779.33201801826033</v>
      </c>
      <c r="R41" s="385">
        <f>VLOOKUP(R3,'Data SSEE'!$A$1:$K$21,11,FALSE)*R40*SSEE!$F$165</f>
        <v>112.03221297855707</v>
      </c>
      <c r="S41" s="385">
        <f>VLOOKUP(S3,'Data SSEE'!$A$1:$K$21,11,FALSE)*S40*SSEE!$F$165</f>
        <v>366.25915781451346</v>
      </c>
      <c r="T41" s="385">
        <f>VLOOKUP(T3,'Data SSEE'!$A$1:$K$21,11,FALSE)*T40*SSEE!$F$165</f>
        <v>997.57173076179242</v>
      </c>
      <c r="U41" s="385">
        <f>VLOOKUP(U3,'Data SSEE'!$A$1:$K$21,11,FALSE)*U40*SSEE!$F$165</f>
        <v>7754.9318295822659</v>
      </c>
      <c r="V41" s="385">
        <f>VLOOKUP(V3,'Data SSEE'!$A$1:$K$21,11,FALSE)*V40*SSEE!$F$165</f>
        <v>586.01465250322155</v>
      </c>
      <c r="W41" s="385">
        <f>VLOOKUP(W3,'Data SSEE'!$A$1:$K$21,11,FALSE)*W40*SSEE!$F$165</f>
        <v>607.55930884525173</v>
      </c>
      <c r="X41" s="385">
        <f>VLOOKUP(X3,'Data SSEE'!$A$1:$K$21,11,FALSE)*X40*SSEE!$F$165</f>
        <v>1253.898999106158</v>
      </c>
      <c r="Y41" s="385">
        <f>VLOOKUP(Y3,'Data SSEE'!$A$1:$K$21,11,FALSE)*Y40*SSEE!$F$165</f>
        <v>34.471450147248326</v>
      </c>
      <c r="Z41" s="385">
        <f>VLOOKUP(Z3,'Data SSEE'!$A$1:$K$21,11,FALSE)*Z40*SSEE!$F$165</f>
        <v>1069.6700870665979</v>
      </c>
    </row>
    <row r="47" spans="1:26" x14ac:dyDescent="0.3">
      <c r="I47" s="1283"/>
    </row>
  </sheetData>
  <mergeCells count="1">
    <mergeCell ref="B10:D10"/>
  </mergeCells>
  <phoneticPr fontId="90" type="noConversion"/>
  <pageMargins left="0.7" right="0.7" top="0.75" bottom="0.75" header="0.3" footer="0.3"/>
  <pageSetup paperSize="9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Hoja84">
    <tabColor theme="3" tint="0.59999389629810485"/>
  </sheetPr>
  <dimension ref="A1:D11"/>
  <sheetViews>
    <sheetView zoomScale="55" zoomScaleNormal="55" workbookViewId="0">
      <selection activeCell="F11" sqref="F11"/>
    </sheetView>
  </sheetViews>
  <sheetFormatPr baseColWidth="10" defaultColWidth="11.44140625" defaultRowHeight="14.4" x14ac:dyDescent="0.3"/>
  <cols>
    <col min="1" max="1" width="3.5546875" style="405" customWidth="1"/>
    <col min="2" max="2" width="128.88671875" style="600" bestFit="1" customWidth="1"/>
    <col min="3" max="3" width="13.33203125" style="601" bestFit="1" customWidth="1"/>
    <col min="4" max="4" width="27" style="602" customWidth="1"/>
    <col min="5" max="16384" width="11.44140625" style="371"/>
  </cols>
  <sheetData>
    <row r="1" spans="1:4" x14ac:dyDescent="0.3">
      <c r="A1" s="390"/>
    </row>
    <row r="3" spans="1:4" x14ac:dyDescent="0.3">
      <c r="A3" s="394"/>
      <c r="B3" s="396" t="s">
        <v>859</v>
      </c>
      <c r="C3" s="393" t="s">
        <v>846</v>
      </c>
      <c r="D3" s="392" t="s">
        <v>860</v>
      </c>
    </row>
    <row r="4" spans="1:4" x14ac:dyDescent="0.3">
      <c r="A4" s="394"/>
      <c r="B4" s="396"/>
      <c r="C4" s="598"/>
      <c r="D4" s="599" t="s">
        <v>861</v>
      </c>
    </row>
    <row r="5" spans="1:4" x14ac:dyDescent="0.3">
      <c r="A5" s="406"/>
      <c r="B5" s="395" t="s">
        <v>862</v>
      </c>
      <c r="C5" s="394"/>
      <c r="D5" s="394"/>
    </row>
    <row r="6" spans="1:4" x14ac:dyDescent="0.3">
      <c r="A6" s="407"/>
      <c r="B6" s="409" t="s">
        <v>863</v>
      </c>
      <c r="C6" s="399" t="s">
        <v>362</v>
      </c>
      <c r="D6" s="603">
        <v>1035</v>
      </c>
    </row>
    <row r="7" spans="1:4" x14ac:dyDescent="0.3">
      <c r="A7" s="407"/>
      <c r="B7" s="409" t="s">
        <v>864</v>
      </c>
      <c r="C7" s="411" t="s">
        <v>362</v>
      </c>
      <c r="D7" s="604">
        <v>484</v>
      </c>
    </row>
    <row r="8" spans="1:4" x14ac:dyDescent="0.3">
      <c r="A8" s="407"/>
      <c r="B8" s="409" t="s">
        <v>865</v>
      </c>
      <c r="C8" s="399" t="s">
        <v>438</v>
      </c>
      <c r="D8" s="398">
        <v>4.5</v>
      </c>
    </row>
    <row r="9" spans="1:4" x14ac:dyDescent="0.3">
      <c r="A9" s="407"/>
      <c r="B9" s="409" t="s">
        <v>866</v>
      </c>
      <c r="C9" s="399" t="s">
        <v>867</v>
      </c>
      <c r="D9" s="603">
        <v>10</v>
      </c>
    </row>
    <row r="10" spans="1:4" x14ac:dyDescent="0.3">
      <c r="A10" s="407"/>
      <c r="B10" s="409" t="s">
        <v>868</v>
      </c>
      <c r="C10" s="399" t="s">
        <v>867</v>
      </c>
      <c r="D10" s="603">
        <v>23</v>
      </c>
    </row>
    <row r="11" spans="1:4" x14ac:dyDescent="0.3">
      <c r="A11" s="407"/>
      <c r="B11" s="410" t="s">
        <v>869</v>
      </c>
      <c r="C11" s="411" t="s">
        <v>623</v>
      </c>
      <c r="D11" s="398">
        <v>1.482</v>
      </c>
    </row>
  </sheetData>
  <pageMargins left="0.7" right="0.7" top="0.75" bottom="0.75" header="0.3" footer="0.3"/>
  <pageSetup paperSize="9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Hoja81">
    <tabColor theme="3" tint="0.59999389629810485"/>
  </sheetPr>
  <dimension ref="A1:H21"/>
  <sheetViews>
    <sheetView zoomScale="70" zoomScaleNormal="70" workbookViewId="0">
      <selection activeCell="I14" sqref="I14"/>
    </sheetView>
  </sheetViews>
  <sheetFormatPr baseColWidth="10" defaultColWidth="11.44140625" defaultRowHeight="14.4" x14ac:dyDescent="0.3"/>
  <cols>
    <col min="1" max="1" width="11.44140625" style="371"/>
    <col min="2" max="2" width="30.33203125" style="371" bestFit="1" customWidth="1"/>
    <col min="3" max="4" width="11.44140625" style="371"/>
    <col min="5" max="5" width="15.5546875" style="371" customWidth="1"/>
    <col min="6" max="6" width="11.44140625" style="371"/>
    <col min="7" max="7" width="12.88671875" style="371" customWidth="1"/>
    <col min="8" max="13" width="11.44140625" style="371"/>
    <col min="14" max="14" width="20.44140625" style="371" customWidth="1"/>
    <col min="15" max="16384" width="11.44140625" style="371"/>
  </cols>
  <sheetData>
    <row r="1" spans="1:8" x14ac:dyDescent="0.3">
      <c r="A1" s="1280" t="s">
        <v>870</v>
      </c>
      <c r="B1" s="1280" t="s">
        <v>871</v>
      </c>
      <c r="C1" s="1266" t="s">
        <v>872</v>
      </c>
      <c r="D1" s="373" t="s">
        <v>873</v>
      </c>
      <c r="E1" s="1280" t="s">
        <v>874</v>
      </c>
    </row>
    <row r="2" spans="1:8" ht="15" thickBot="1" x14ac:dyDescent="0.35">
      <c r="A2" s="373">
        <v>1</v>
      </c>
      <c r="B2" s="655" t="s">
        <v>762</v>
      </c>
      <c r="C2" s="373">
        <f>+VLOOKUP(B2,'Data SSEE'!$A$1:$N$21,14,FALSE)</f>
        <v>830</v>
      </c>
      <c r="D2" s="514">
        <f>+IF(C2&lt;1000,1,EXP((C2-1000)/8150))</f>
        <v>1</v>
      </c>
      <c r="E2" s="514">
        <f>+D2^0.5</f>
        <v>1</v>
      </c>
      <c r="F2" s="388"/>
      <c r="G2" s="389"/>
      <c r="H2" s="388"/>
    </row>
    <row r="3" spans="1:8" x14ac:dyDescent="0.3">
      <c r="A3" s="373">
        <f>+A2+1</f>
        <v>2</v>
      </c>
      <c r="B3" s="550" t="s">
        <v>764</v>
      </c>
      <c r="C3" s="373">
        <f>+VLOOKUP(B3,'Data SSEE'!$A$1:$N$21,14,FALSE)</f>
        <v>1020</v>
      </c>
      <c r="D3" s="514">
        <f t="shared" ref="D3:D18" si="0">+IF(C3&lt;1000,1,EXP((C3-1000)/8150))</f>
        <v>1.0024570012224714</v>
      </c>
      <c r="E3" s="514">
        <f t="shared" ref="E3:E18" si="1">+D3^0.5</f>
        <v>1.0012277469299737</v>
      </c>
      <c r="F3" s="388"/>
      <c r="G3" s="389"/>
      <c r="H3" s="388"/>
    </row>
    <row r="4" spans="1:8" x14ac:dyDescent="0.3">
      <c r="A4" s="373">
        <f t="shared" ref="A4:A21" si="2">+A3+1</f>
        <v>3</v>
      </c>
      <c r="B4" s="550" t="s">
        <v>763</v>
      </c>
      <c r="C4" s="373">
        <f>+VLOOKUP(B4,'Data SSEE'!$A$1:$N$21,14,FALSE)</f>
        <v>570</v>
      </c>
      <c r="D4" s="514">
        <f t="shared" si="0"/>
        <v>1</v>
      </c>
      <c r="E4" s="514">
        <f t="shared" si="1"/>
        <v>1</v>
      </c>
      <c r="F4" s="388"/>
      <c r="G4" s="389"/>
      <c r="H4" s="388"/>
    </row>
    <row r="5" spans="1:8" ht="15" thickBot="1" x14ac:dyDescent="0.35">
      <c r="A5" s="373">
        <f t="shared" si="2"/>
        <v>4</v>
      </c>
      <c r="B5" s="655" t="s">
        <v>309</v>
      </c>
      <c r="C5" s="373">
        <f>+VLOOKUP(B5,'Data SSEE'!$A$1:$N$21,14,FALSE)</f>
        <v>950</v>
      </c>
      <c r="D5" s="514">
        <f t="shared" si="0"/>
        <v>1</v>
      </c>
      <c r="E5" s="514">
        <f t="shared" si="1"/>
        <v>1</v>
      </c>
      <c r="F5" s="388"/>
      <c r="G5" s="389"/>
      <c r="H5" s="388"/>
    </row>
    <row r="6" spans="1:8" ht="15" thickBot="1" x14ac:dyDescent="0.35">
      <c r="A6" s="373">
        <f t="shared" si="2"/>
        <v>5</v>
      </c>
      <c r="B6" s="473" t="s">
        <v>310</v>
      </c>
      <c r="C6" s="373">
        <f>+VLOOKUP(B6,'Data SSEE'!$A$1:$N$21,14,FALSE)</f>
        <v>1255</v>
      </c>
      <c r="D6" s="514">
        <f t="shared" si="0"/>
        <v>1.0317829689710394</v>
      </c>
      <c r="E6" s="514">
        <f t="shared" si="1"/>
        <v>1.0157671824640917</v>
      </c>
    </row>
    <row r="7" spans="1:8" ht="15" thickBot="1" x14ac:dyDescent="0.35">
      <c r="A7" s="373">
        <f t="shared" si="2"/>
        <v>6</v>
      </c>
      <c r="B7" s="655" t="s">
        <v>311</v>
      </c>
      <c r="C7" s="373">
        <f>+VLOOKUP(B7,'Data SSEE'!$A$1:$N$21,14,FALSE)</f>
        <v>1265</v>
      </c>
      <c r="D7" s="514">
        <f t="shared" si="0"/>
        <v>1.0330497373435925</v>
      </c>
      <c r="E7" s="514">
        <f t="shared" si="1"/>
        <v>1.0163905437102376</v>
      </c>
    </row>
    <row r="8" spans="1:8" ht="15" thickBot="1" x14ac:dyDescent="0.35">
      <c r="A8" s="373">
        <f t="shared" si="2"/>
        <v>7</v>
      </c>
      <c r="B8" s="473" t="s">
        <v>765</v>
      </c>
      <c r="C8" s="373">
        <f>+VLOOKUP(B8,'Data SSEE'!$A$1:$N$21,14,FALSE)</f>
        <v>128</v>
      </c>
      <c r="D8" s="514">
        <f t="shared" si="0"/>
        <v>1</v>
      </c>
      <c r="E8" s="514">
        <f t="shared" si="1"/>
        <v>1</v>
      </c>
    </row>
    <row r="9" spans="1:8" ht="15" thickBot="1" x14ac:dyDescent="0.35">
      <c r="A9" s="373">
        <f t="shared" si="2"/>
        <v>8</v>
      </c>
      <c r="B9" s="655" t="s">
        <v>312</v>
      </c>
      <c r="C9" s="373">
        <f>+VLOOKUP(B9,'Data SSEE'!$A$1:$N$21,14,FALSE)</f>
        <v>2113</v>
      </c>
      <c r="D9" s="514">
        <f t="shared" si="0"/>
        <v>1.146328718658449</v>
      </c>
      <c r="E9" s="514">
        <f t="shared" si="1"/>
        <v>1.0706674173890083</v>
      </c>
    </row>
    <row r="10" spans="1:8" ht="15" thickBot="1" x14ac:dyDescent="0.35">
      <c r="A10" s="373">
        <f t="shared" si="2"/>
        <v>9</v>
      </c>
      <c r="B10" s="655" t="s">
        <v>313</v>
      </c>
      <c r="C10" s="373">
        <f>+VLOOKUP(B10,'Data SSEE'!$A$1:$N$21,14,FALSE)</f>
        <v>1077</v>
      </c>
      <c r="D10" s="514">
        <f t="shared" si="0"/>
        <v>1.0094926246098284</v>
      </c>
      <c r="E10" s="514">
        <f t="shared" si="1"/>
        <v>1.0047351017108084</v>
      </c>
    </row>
    <row r="11" spans="1:8" ht="15" thickBot="1" x14ac:dyDescent="0.35">
      <c r="A11" s="373">
        <f t="shared" si="2"/>
        <v>10</v>
      </c>
      <c r="B11" s="472" t="s">
        <v>314</v>
      </c>
      <c r="C11" s="373">
        <f>+VLOOKUP(B11,'Data SSEE'!$A$1:$N$21,14,FALSE)</f>
        <v>807</v>
      </c>
      <c r="D11" s="514">
        <f t="shared" si="0"/>
        <v>1</v>
      </c>
      <c r="E11" s="514">
        <f t="shared" si="1"/>
        <v>1</v>
      </c>
    </row>
    <row r="12" spans="1:8" ht="15" thickBot="1" x14ac:dyDescent="0.35">
      <c r="A12" s="373">
        <f t="shared" si="2"/>
        <v>11</v>
      </c>
      <c r="B12" s="473" t="s">
        <v>315</v>
      </c>
      <c r="C12" s="373">
        <f>+VLOOKUP(B12,'Data SSEE'!$A$1:$N$21,14,FALSE)</f>
        <v>753</v>
      </c>
      <c r="D12" s="514">
        <f t="shared" si="0"/>
        <v>1</v>
      </c>
      <c r="E12" s="514">
        <f t="shared" si="1"/>
        <v>1</v>
      </c>
    </row>
    <row r="13" spans="1:8" ht="15" thickBot="1" x14ac:dyDescent="0.35">
      <c r="A13" s="373">
        <f t="shared" si="2"/>
        <v>12</v>
      </c>
      <c r="B13" s="655" t="s">
        <v>766</v>
      </c>
      <c r="C13" s="373">
        <f>+VLOOKUP(B13,'Data SSEE'!$A$1:$N$21,14,FALSE)</f>
        <v>314</v>
      </c>
      <c r="D13" s="514">
        <f t="shared" si="0"/>
        <v>1</v>
      </c>
      <c r="E13" s="514">
        <f t="shared" si="1"/>
        <v>1</v>
      </c>
    </row>
    <row r="14" spans="1:8" ht="15" thickBot="1" x14ac:dyDescent="0.35">
      <c r="A14" s="373">
        <f t="shared" si="2"/>
        <v>13</v>
      </c>
      <c r="B14" s="472" t="s">
        <v>767</v>
      </c>
      <c r="C14" s="373">
        <f>+VLOOKUP(B14,'Data SSEE'!$A$1:$N$21,14,FALSE)</f>
        <v>177</v>
      </c>
      <c r="D14" s="514">
        <f t="shared" si="0"/>
        <v>1</v>
      </c>
      <c r="E14" s="514">
        <f t="shared" si="1"/>
        <v>1</v>
      </c>
    </row>
    <row r="15" spans="1:8" ht="15" thickBot="1" x14ac:dyDescent="0.35">
      <c r="A15" s="373">
        <f t="shared" si="2"/>
        <v>14</v>
      </c>
      <c r="B15" s="473" t="s">
        <v>768</v>
      </c>
      <c r="C15" s="373">
        <f>+VLOOKUP(B15,'Data SSEE'!$A$1:$N$21,14,FALSE)</f>
        <v>226</v>
      </c>
      <c r="D15" s="514">
        <f t="shared" si="0"/>
        <v>1</v>
      </c>
      <c r="E15" s="514">
        <f t="shared" si="1"/>
        <v>1</v>
      </c>
    </row>
    <row r="16" spans="1:8" ht="15" thickBot="1" x14ac:dyDescent="0.35">
      <c r="A16" s="373">
        <f t="shared" si="2"/>
        <v>15</v>
      </c>
      <c r="B16" s="473" t="s">
        <v>769</v>
      </c>
      <c r="C16" s="373">
        <f>+VLOOKUP(B16,'Data SSEE'!$A$1:$N$21,14,FALSE)</f>
        <v>483</v>
      </c>
      <c r="D16" s="514">
        <f t="shared" si="0"/>
        <v>1</v>
      </c>
      <c r="E16" s="514">
        <f t="shared" si="1"/>
        <v>1</v>
      </c>
    </row>
    <row r="17" spans="1:5" ht="15" thickBot="1" x14ac:dyDescent="0.35">
      <c r="A17" s="373">
        <f t="shared" si="2"/>
        <v>16</v>
      </c>
      <c r="B17" s="473" t="s">
        <v>770</v>
      </c>
      <c r="C17" s="373">
        <f>+VLOOKUP(B17,'Data SSEE'!$A$1:$N$21,14,FALSE)</f>
        <v>664</v>
      </c>
      <c r="D17" s="514">
        <f t="shared" si="0"/>
        <v>1</v>
      </c>
      <c r="E17" s="514">
        <f t="shared" si="1"/>
        <v>1</v>
      </c>
    </row>
    <row r="18" spans="1:5" ht="15" thickBot="1" x14ac:dyDescent="0.35">
      <c r="A18" s="373">
        <f t="shared" si="2"/>
        <v>17</v>
      </c>
      <c r="B18" s="473" t="s">
        <v>771</v>
      </c>
      <c r="C18" s="373">
        <f>+VLOOKUP(B18,'Data SSEE'!$A$1:$N$21,14,FALSE)</f>
        <v>164</v>
      </c>
      <c r="D18" s="514">
        <f t="shared" si="0"/>
        <v>1</v>
      </c>
      <c r="E18" s="514">
        <f t="shared" si="1"/>
        <v>1</v>
      </c>
    </row>
    <row r="19" spans="1:5" ht="15" thickBot="1" x14ac:dyDescent="0.35">
      <c r="A19" s="373">
        <f t="shared" si="2"/>
        <v>18</v>
      </c>
      <c r="B19" s="473" t="s">
        <v>772</v>
      </c>
      <c r="C19" s="373">
        <f>+VLOOKUP(B19,'Data SSEE'!$A$1:$N$21,14,FALSE)</f>
        <v>35</v>
      </c>
      <c r="D19" s="514">
        <f t="shared" ref="D19:D21" si="3">+IF(C19&lt;1000,1,EXP((C19-1000)/8150))</f>
        <v>1</v>
      </c>
      <c r="E19" s="514">
        <f t="shared" ref="E19:E21" si="4">+D19^0.5</f>
        <v>1</v>
      </c>
    </row>
    <row r="20" spans="1:5" ht="15" thickBot="1" x14ac:dyDescent="0.35">
      <c r="A20" s="373">
        <f t="shared" si="2"/>
        <v>19</v>
      </c>
      <c r="B20" s="472" t="s">
        <v>773</v>
      </c>
      <c r="C20" s="373">
        <f>+VLOOKUP(B20,'Data SSEE'!$A$1:$N$21,14,FALSE)</f>
        <v>142</v>
      </c>
      <c r="D20" s="514">
        <f t="shared" si="3"/>
        <v>1</v>
      </c>
      <c r="E20" s="514">
        <f t="shared" si="4"/>
        <v>1</v>
      </c>
    </row>
    <row r="21" spans="1:5" ht="15" thickBot="1" x14ac:dyDescent="0.35">
      <c r="A21" s="373">
        <f t="shared" si="2"/>
        <v>20</v>
      </c>
      <c r="B21" s="655" t="s">
        <v>774</v>
      </c>
      <c r="C21" s="373">
        <f>+VLOOKUP(B21,'Data SSEE'!$A$1:$N$21,14,FALSE)</f>
        <v>130</v>
      </c>
      <c r="D21" s="514">
        <f t="shared" si="3"/>
        <v>1</v>
      </c>
      <c r="E21" s="514">
        <f t="shared" si="4"/>
        <v>1</v>
      </c>
    </row>
  </sheetData>
  <pageMargins left="0.7" right="0.7" top="0.75" bottom="0.75" header="0.3" footer="0.3"/>
  <pageSetup paperSize="9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Hoja83">
    <tabColor theme="3" tint="0.59999389629810485"/>
  </sheetPr>
  <dimension ref="A1:P41"/>
  <sheetViews>
    <sheetView zoomScaleNormal="100" workbookViewId="0">
      <selection activeCell="M7" sqref="M7"/>
    </sheetView>
  </sheetViews>
  <sheetFormatPr baseColWidth="10" defaultColWidth="11.44140625" defaultRowHeight="14.4" x14ac:dyDescent="0.3"/>
  <cols>
    <col min="1" max="16384" width="11.44140625" style="371"/>
  </cols>
  <sheetData>
    <row r="1" spans="1:16" ht="39.6" x14ac:dyDescent="0.3">
      <c r="A1" s="515" t="s">
        <v>875</v>
      </c>
      <c r="B1" s="515" t="s">
        <v>876</v>
      </c>
      <c r="C1" s="515" t="s">
        <v>877</v>
      </c>
      <c r="D1" s="515" t="s">
        <v>878</v>
      </c>
      <c r="E1" s="515" t="s">
        <v>879</v>
      </c>
      <c r="F1" s="515" t="s">
        <v>880</v>
      </c>
      <c r="G1" s="515" t="s">
        <v>881</v>
      </c>
      <c r="H1" s="515" t="s">
        <v>882</v>
      </c>
      <c r="I1" s="515" t="s">
        <v>883</v>
      </c>
      <c r="J1" s="515" t="s">
        <v>884</v>
      </c>
      <c r="K1" s="515" t="s">
        <v>885</v>
      </c>
      <c r="L1" s="515" t="s">
        <v>886</v>
      </c>
      <c r="M1" s="515" t="s">
        <v>887</v>
      </c>
      <c r="N1" s="515" t="s">
        <v>888</v>
      </c>
      <c r="O1" s="515" t="s">
        <v>889</v>
      </c>
      <c r="P1" s="515" t="s">
        <v>890</v>
      </c>
    </row>
    <row r="2" spans="1:16" x14ac:dyDescent="0.3">
      <c r="A2" s="373">
        <v>1862.7</v>
      </c>
      <c r="B2" s="373">
        <v>76</v>
      </c>
      <c r="C2" s="373">
        <v>106.6285</v>
      </c>
      <c r="D2" s="373">
        <v>81.813140000000004</v>
      </c>
      <c r="E2" s="373">
        <v>2127.1416400000003</v>
      </c>
      <c r="F2" s="375">
        <f>+AVERAGE(B9:H9)</f>
        <v>10.327360000000001</v>
      </c>
      <c r="G2" s="516">
        <f>+AVERAGE(B15:H15)</f>
        <v>5.0842857142857145</v>
      </c>
      <c r="H2" s="517">
        <f>+AVERAGE(B21:H21)</f>
        <v>0.13857142857142857</v>
      </c>
      <c r="I2" s="517">
        <f>+AVERAGE(B27:H27)</f>
        <v>5.3110742857142865</v>
      </c>
      <c r="J2" s="517">
        <f>+AVERAGE(B33:H33)</f>
        <v>4.0285714285714285</v>
      </c>
      <c r="K2" s="517">
        <f>+AVERAGE(B39:H39)</f>
        <v>65.457142857142856</v>
      </c>
      <c r="L2" s="373">
        <v>2.73</v>
      </c>
      <c r="M2" s="373">
        <v>28.92</v>
      </c>
      <c r="N2" s="373">
        <v>68.92</v>
      </c>
      <c r="O2" s="373" t="s">
        <v>891</v>
      </c>
      <c r="P2" s="373">
        <v>0</v>
      </c>
    </row>
    <row r="3" spans="1:16" x14ac:dyDescent="0.3">
      <c r="A3" s="373">
        <v>4050.3999999999996</v>
      </c>
      <c r="B3" s="373">
        <v>385.2</v>
      </c>
      <c r="C3" s="373">
        <v>243.95799999999997</v>
      </c>
      <c r="D3" s="373">
        <v>187.18231999999998</v>
      </c>
      <c r="E3" s="373">
        <v>4866.740319999999</v>
      </c>
      <c r="F3" s="375">
        <f>+AVERAGE(B10:H10)</f>
        <v>33.995771428571437</v>
      </c>
      <c r="G3" s="516">
        <f>+AVERAGE(B16:H16)</f>
        <v>11.747142857142856</v>
      </c>
      <c r="H3" s="517">
        <f>+AVERAGE(B22:H22)</f>
        <v>0.50571428571428567</v>
      </c>
      <c r="I3" s="517">
        <f>+AVERAGE(B28:H28)</f>
        <v>21.796057142857148</v>
      </c>
      <c r="J3" s="517">
        <f>+AVERAGE(B34:H34)</f>
        <v>12.05142857142857</v>
      </c>
      <c r="K3" s="517">
        <f>+AVERAGE(B40:H40)</f>
        <v>574.7171428571429</v>
      </c>
      <c r="L3" s="373">
        <v>3.62</v>
      </c>
      <c r="M3" s="373">
        <v>32.480000000000004</v>
      </c>
      <c r="N3" s="373">
        <v>72.48</v>
      </c>
      <c r="O3" s="373" t="s">
        <v>892</v>
      </c>
      <c r="P3" s="373">
        <v>0</v>
      </c>
    </row>
    <row r="4" spans="1:16" x14ac:dyDescent="0.3">
      <c r="A4" s="373">
        <v>4802.7000000000007</v>
      </c>
      <c r="B4" s="373">
        <v>429.2</v>
      </c>
      <c r="C4" s="373">
        <v>287.75450000000001</v>
      </c>
      <c r="D4" s="373">
        <v>220.78618000000003</v>
      </c>
      <c r="E4" s="373">
        <v>5740.4406800000006</v>
      </c>
      <c r="F4" s="375">
        <f>+AVERAGE(B11:H11)</f>
        <v>93.275571428571425</v>
      </c>
      <c r="G4" s="516">
        <f>+AVERAGE(B17:H17)</f>
        <v>23.09714285714286</v>
      </c>
      <c r="H4" s="517">
        <f>+AVERAGE(B23:H23)</f>
        <v>1.5685714285714287</v>
      </c>
      <c r="I4" s="517">
        <f>+AVERAGE(B29:H29)</f>
        <v>68.609857142857138</v>
      </c>
      <c r="J4" s="517">
        <f>+AVERAGE(B35:H35)</f>
        <v>12.36</v>
      </c>
      <c r="K4" s="517">
        <f>+AVERAGE(B41:H41)</f>
        <v>1584.2428571428572</v>
      </c>
      <c r="L4" s="373">
        <v>4.0529999999999999</v>
      </c>
      <c r="M4" s="373">
        <v>34.212000000000003</v>
      </c>
      <c r="N4" s="373">
        <v>74.212000000000003</v>
      </c>
      <c r="O4" s="373" t="s">
        <v>892</v>
      </c>
      <c r="P4" s="373">
        <v>0</v>
      </c>
    </row>
    <row r="5" spans="1:16" x14ac:dyDescent="0.3">
      <c r="N5" s="404"/>
    </row>
    <row r="6" spans="1:16" x14ac:dyDescent="0.3">
      <c r="M6" s="371">
        <f>+M2+L2</f>
        <v>31.650000000000002</v>
      </c>
    </row>
    <row r="7" spans="1:16" x14ac:dyDescent="0.3">
      <c r="M7" s="371">
        <f>+M6/1.5</f>
        <v>21.1</v>
      </c>
    </row>
    <row r="8" spans="1:16" ht="39.6" x14ac:dyDescent="0.3">
      <c r="B8" s="515" t="s">
        <v>893</v>
      </c>
      <c r="C8" s="515" t="s">
        <v>894</v>
      </c>
      <c r="D8" s="515" t="s">
        <v>895</v>
      </c>
      <c r="E8" s="515" t="s">
        <v>896</v>
      </c>
      <c r="F8" s="515" t="s">
        <v>897</v>
      </c>
      <c r="G8" s="515" t="s">
        <v>898</v>
      </c>
      <c r="H8" s="515" t="s">
        <v>899</v>
      </c>
    </row>
    <row r="9" spans="1:16" x14ac:dyDescent="0.3">
      <c r="B9" s="373">
        <v>0</v>
      </c>
      <c r="C9" s="373">
        <v>4.8080000000000007</v>
      </c>
      <c r="D9" s="373">
        <v>5.5760000000000014</v>
      </c>
      <c r="E9" s="373">
        <v>6.1760000000000019</v>
      </c>
      <c r="F9" s="373">
        <v>10.584</v>
      </c>
      <c r="G9" s="373">
        <v>45.147520000000007</v>
      </c>
      <c r="H9" s="373">
        <v>0</v>
      </c>
    </row>
    <row r="10" spans="1:16" x14ac:dyDescent="0.3">
      <c r="B10" s="373">
        <v>6.9119999999999999</v>
      </c>
      <c r="C10" s="373">
        <v>9.6280000000000001</v>
      </c>
      <c r="D10" s="373">
        <v>21.802000000000007</v>
      </c>
      <c r="E10" s="373">
        <v>27.693999999999999</v>
      </c>
      <c r="F10" s="373">
        <v>19.712000000000003</v>
      </c>
      <c r="G10" s="373">
        <v>152.22240000000002</v>
      </c>
      <c r="H10" s="373">
        <v>0</v>
      </c>
    </row>
    <row r="11" spans="1:16" x14ac:dyDescent="0.3">
      <c r="B11" s="373">
        <v>0</v>
      </c>
      <c r="C11" s="373">
        <v>20.16</v>
      </c>
      <c r="D11" s="373">
        <v>21.815999999999999</v>
      </c>
      <c r="E11" s="373">
        <v>34.583999999999996</v>
      </c>
      <c r="F11" s="373">
        <v>145.40800000000002</v>
      </c>
      <c r="G11" s="373">
        <v>191.345</v>
      </c>
      <c r="H11" s="373">
        <v>239.61599999999999</v>
      </c>
    </row>
    <row r="14" spans="1:16" ht="26.4" x14ac:dyDescent="0.3">
      <c r="B14" s="515" t="s">
        <v>900</v>
      </c>
      <c r="C14" s="515" t="s">
        <v>901</v>
      </c>
      <c r="D14" s="515" t="s">
        <v>902</v>
      </c>
      <c r="E14" s="515" t="s">
        <v>903</v>
      </c>
      <c r="F14" s="515" t="s">
        <v>904</v>
      </c>
      <c r="G14" s="515" t="s">
        <v>905</v>
      </c>
      <c r="H14" s="515" t="s">
        <v>906</v>
      </c>
    </row>
    <row r="15" spans="1:16" x14ac:dyDescent="0.3">
      <c r="B15" s="373">
        <v>0</v>
      </c>
      <c r="C15" s="373">
        <v>5.16</v>
      </c>
      <c r="D15" s="373">
        <v>5.92</v>
      </c>
      <c r="E15" s="373">
        <v>6.52</v>
      </c>
      <c r="F15" s="373">
        <v>10.99</v>
      </c>
      <c r="G15" s="373">
        <v>7</v>
      </c>
      <c r="H15" s="373">
        <v>0</v>
      </c>
    </row>
    <row r="16" spans="1:16" x14ac:dyDescent="0.3">
      <c r="B16" s="373">
        <v>4.51</v>
      </c>
      <c r="C16" s="373">
        <v>10</v>
      </c>
      <c r="D16" s="373">
        <v>14.52</v>
      </c>
      <c r="E16" s="373">
        <v>18.72</v>
      </c>
      <c r="F16" s="373">
        <v>17.600000000000001</v>
      </c>
      <c r="G16" s="373">
        <v>16.88</v>
      </c>
      <c r="H16" s="373">
        <v>0</v>
      </c>
    </row>
    <row r="17" spans="2:8" x14ac:dyDescent="0.3">
      <c r="B17" s="373">
        <v>0</v>
      </c>
      <c r="C17" s="373">
        <v>16.2</v>
      </c>
      <c r="D17" s="373">
        <v>14.64</v>
      </c>
      <c r="E17" s="373">
        <v>23.6</v>
      </c>
      <c r="F17" s="373">
        <v>25</v>
      </c>
      <c r="G17" s="373">
        <v>24</v>
      </c>
      <c r="H17" s="373">
        <v>58.24</v>
      </c>
    </row>
    <row r="20" spans="2:8" ht="26.4" x14ac:dyDescent="0.3">
      <c r="B20" s="515" t="s">
        <v>907</v>
      </c>
      <c r="C20" s="515" t="s">
        <v>908</v>
      </c>
      <c r="D20" s="515" t="s">
        <v>909</v>
      </c>
      <c r="E20" s="515" t="s">
        <v>910</v>
      </c>
      <c r="F20" s="515" t="s">
        <v>911</v>
      </c>
      <c r="G20" s="515" t="s">
        <v>912</v>
      </c>
      <c r="H20" s="515" t="s">
        <v>913</v>
      </c>
    </row>
    <row r="21" spans="2:8" x14ac:dyDescent="0.3">
      <c r="B21" s="373">
        <v>0</v>
      </c>
      <c r="C21" s="373">
        <v>0</v>
      </c>
      <c r="D21" s="373">
        <v>0</v>
      </c>
      <c r="E21" s="373">
        <v>0</v>
      </c>
      <c r="F21" s="373">
        <v>0</v>
      </c>
      <c r="G21" s="373">
        <v>0.97</v>
      </c>
      <c r="H21" s="373">
        <v>0</v>
      </c>
    </row>
    <row r="22" spans="2:8" x14ac:dyDescent="0.3">
      <c r="B22" s="373">
        <v>0</v>
      </c>
      <c r="C22" s="373">
        <v>0</v>
      </c>
      <c r="D22" s="373">
        <v>0.65</v>
      </c>
      <c r="E22" s="373">
        <v>0.8</v>
      </c>
      <c r="F22" s="373">
        <v>0.8</v>
      </c>
      <c r="G22" s="373">
        <v>1.29</v>
      </c>
      <c r="H22" s="373">
        <v>0</v>
      </c>
    </row>
    <row r="23" spans="2:8" x14ac:dyDescent="0.3">
      <c r="B23" s="373">
        <v>0</v>
      </c>
      <c r="C23" s="373">
        <v>0.65</v>
      </c>
      <c r="D23" s="373">
        <v>0.65</v>
      </c>
      <c r="E23" s="373">
        <v>0.97</v>
      </c>
      <c r="F23" s="373">
        <v>2.1</v>
      </c>
      <c r="G23" s="373">
        <v>2.4500000000000002</v>
      </c>
      <c r="H23" s="373">
        <v>4.16</v>
      </c>
    </row>
    <row r="26" spans="2:8" ht="52.8" x14ac:dyDescent="0.3">
      <c r="B26" s="515" t="s">
        <v>914</v>
      </c>
      <c r="C26" s="515" t="s">
        <v>915</v>
      </c>
      <c r="D26" s="515" t="s">
        <v>916</v>
      </c>
      <c r="E26" s="515" t="s">
        <v>917</v>
      </c>
      <c r="F26" s="515" t="s">
        <v>918</v>
      </c>
      <c r="G26" s="515" t="s">
        <v>919</v>
      </c>
      <c r="H26" s="515" t="s">
        <v>920</v>
      </c>
    </row>
    <row r="27" spans="2:8" x14ac:dyDescent="0.3">
      <c r="B27" s="373">
        <v>0</v>
      </c>
      <c r="C27" s="373">
        <v>0</v>
      </c>
      <c r="D27" s="373">
        <v>0</v>
      </c>
      <c r="E27" s="373">
        <v>0</v>
      </c>
      <c r="F27" s="373">
        <v>0</v>
      </c>
      <c r="G27" s="373">
        <v>37.177520000000008</v>
      </c>
      <c r="H27" s="373">
        <v>0</v>
      </c>
    </row>
    <row r="28" spans="2:8" x14ac:dyDescent="0.3">
      <c r="B28" s="373">
        <v>2.4020000000000001</v>
      </c>
      <c r="C28" s="373">
        <v>0</v>
      </c>
      <c r="D28" s="373">
        <v>6.6320000000000068</v>
      </c>
      <c r="E28" s="373">
        <v>8.1739999999999995</v>
      </c>
      <c r="F28" s="373">
        <v>1.3120000000000012</v>
      </c>
      <c r="G28" s="373">
        <v>134.05240000000003</v>
      </c>
      <c r="H28" s="373">
        <v>0</v>
      </c>
    </row>
    <row r="29" spans="2:8" x14ac:dyDescent="0.3">
      <c r="B29" s="373">
        <v>0</v>
      </c>
      <c r="C29" s="373">
        <v>3.3100000000000023</v>
      </c>
      <c r="D29" s="373">
        <v>6.525999999999998</v>
      </c>
      <c r="E29" s="373">
        <v>10.013999999999996</v>
      </c>
      <c r="F29" s="373">
        <v>118.30800000000002</v>
      </c>
      <c r="G29" s="373">
        <v>164.89500000000001</v>
      </c>
      <c r="H29" s="373">
        <v>177.21599999999998</v>
      </c>
    </row>
    <row r="32" spans="2:8" ht="39.6" x14ac:dyDescent="0.3">
      <c r="B32" s="515" t="s">
        <v>921</v>
      </c>
      <c r="C32" s="515" t="s">
        <v>922</v>
      </c>
      <c r="D32" s="515" t="s">
        <v>923</v>
      </c>
      <c r="E32" s="515" t="s">
        <v>924</v>
      </c>
      <c r="F32" s="515" t="s">
        <v>925</v>
      </c>
      <c r="G32" s="515" t="s">
        <v>926</v>
      </c>
      <c r="H32" s="515" t="s">
        <v>927</v>
      </c>
    </row>
    <row r="33" spans="2:8" x14ac:dyDescent="0.3">
      <c r="B33" s="373">
        <v>15.4</v>
      </c>
      <c r="C33" s="373">
        <v>0</v>
      </c>
      <c r="D33" s="373">
        <v>0</v>
      </c>
      <c r="E33" s="373">
        <v>0</v>
      </c>
      <c r="F33" s="373">
        <v>0</v>
      </c>
      <c r="G33" s="373">
        <v>12.799999999999999</v>
      </c>
      <c r="H33" s="373">
        <v>0</v>
      </c>
    </row>
    <row r="34" spans="2:8" x14ac:dyDescent="0.3">
      <c r="B34" s="373">
        <v>20.159999999999997</v>
      </c>
      <c r="C34" s="373">
        <v>0</v>
      </c>
      <c r="D34" s="373">
        <v>0</v>
      </c>
      <c r="E34" s="373">
        <v>14.879999999999999</v>
      </c>
      <c r="F34" s="373">
        <v>15</v>
      </c>
      <c r="G34" s="373">
        <v>34.32</v>
      </c>
      <c r="H34" s="373">
        <v>0</v>
      </c>
    </row>
    <row r="35" spans="2:8" x14ac:dyDescent="0.3">
      <c r="B35" s="373">
        <v>0</v>
      </c>
      <c r="C35" s="373">
        <v>0</v>
      </c>
      <c r="D35" s="373">
        <v>0</v>
      </c>
      <c r="E35" s="373">
        <v>15.36</v>
      </c>
      <c r="F35" s="373">
        <v>21.24</v>
      </c>
      <c r="G35" s="373">
        <v>38.400000000000006</v>
      </c>
      <c r="H35" s="373">
        <v>11.52</v>
      </c>
    </row>
    <row r="38" spans="2:8" ht="39.6" x14ac:dyDescent="0.3">
      <c r="B38" s="515" t="s">
        <v>928</v>
      </c>
      <c r="C38" s="515" t="s">
        <v>929</v>
      </c>
      <c r="D38" s="515" t="s">
        <v>930</v>
      </c>
      <c r="E38" s="515" t="s">
        <v>931</v>
      </c>
      <c r="F38" s="515" t="s">
        <v>932</v>
      </c>
      <c r="G38" s="515" t="s">
        <v>933</v>
      </c>
      <c r="H38" s="515" t="s">
        <v>934</v>
      </c>
    </row>
    <row r="39" spans="2:8" x14ac:dyDescent="0.3">
      <c r="B39" s="373">
        <v>0</v>
      </c>
      <c r="C39" s="373">
        <v>0</v>
      </c>
      <c r="D39" s="373">
        <v>0</v>
      </c>
      <c r="E39" s="373">
        <v>0</v>
      </c>
      <c r="F39" s="373">
        <v>0</v>
      </c>
      <c r="G39" s="373">
        <v>458.2</v>
      </c>
      <c r="H39" s="373">
        <v>0</v>
      </c>
    </row>
    <row r="40" spans="2:8" x14ac:dyDescent="0.3">
      <c r="B40" s="373">
        <v>743</v>
      </c>
      <c r="C40" s="373">
        <v>0</v>
      </c>
      <c r="D40" s="373">
        <v>448.82</v>
      </c>
      <c r="E40" s="373">
        <v>530.6</v>
      </c>
      <c r="F40" s="373">
        <v>600</v>
      </c>
      <c r="G40" s="373">
        <v>1700.6</v>
      </c>
      <c r="H40" s="373">
        <v>0</v>
      </c>
    </row>
    <row r="41" spans="2:8" x14ac:dyDescent="0.3">
      <c r="B41" s="373">
        <v>0</v>
      </c>
      <c r="C41" s="373">
        <v>759</v>
      </c>
      <c r="D41" s="373">
        <v>489.8</v>
      </c>
      <c r="E41" s="373">
        <v>570.4</v>
      </c>
      <c r="F41" s="373">
        <v>2273</v>
      </c>
      <c r="G41" s="373">
        <v>2228.5</v>
      </c>
      <c r="H41" s="373">
        <v>4769</v>
      </c>
    </row>
  </sheetData>
  <pageMargins left="0.7" right="0.7" top="0.75" bottom="0.75" header="0.3" footer="0.3"/>
  <pageSetup paperSize="9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Hoja85">
    <tabColor theme="3" tint="0.39997558519241921"/>
  </sheetPr>
  <dimension ref="A1:M30"/>
  <sheetViews>
    <sheetView zoomScale="70" zoomScaleNormal="70" workbookViewId="0">
      <selection activeCell="L16" sqref="L16"/>
    </sheetView>
  </sheetViews>
  <sheetFormatPr baseColWidth="10" defaultColWidth="11.44140625" defaultRowHeight="14.4" x14ac:dyDescent="0.3"/>
  <cols>
    <col min="1" max="1" width="21.6640625" style="371" bestFit="1" customWidth="1"/>
    <col min="2" max="7" width="11.44140625" style="371"/>
    <col min="8" max="8" width="21.33203125" style="371" bestFit="1" customWidth="1"/>
    <col min="9" max="16384" width="11.44140625" style="371"/>
  </cols>
  <sheetData>
    <row r="1" spans="1:13" x14ac:dyDescent="0.3">
      <c r="A1" s="1282" t="s">
        <v>935</v>
      </c>
      <c r="H1" s="1457" t="s">
        <v>936</v>
      </c>
      <c r="I1" s="1458"/>
      <c r="J1" s="1458"/>
      <c r="K1" s="1458"/>
    </row>
    <row r="2" spans="1:13" x14ac:dyDescent="0.3">
      <c r="A2" s="373"/>
      <c r="B2" s="373" t="s">
        <v>937</v>
      </c>
      <c r="C2" s="373" t="s">
        <v>938</v>
      </c>
      <c r="D2" s="373" t="s">
        <v>238</v>
      </c>
      <c r="H2" s="8" t="s">
        <v>939</v>
      </c>
      <c r="I2" s="8" t="s">
        <v>937</v>
      </c>
      <c r="J2" s="8" t="s">
        <v>940</v>
      </c>
      <c r="K2" s="8" t="s">
        <v>941</v>
      </c>
      <c r="M2" s="669"/>
    </row>
    <row r="3" spans="1:13" x14ac:dyDescent="0.3">
      <c r="A3" s="1280" t="s">
        <v>942</v>
      </c>
      <c r="B3" s="1280">
        <v>1</v>
      </c>
      <c r="C3" s="1280">
        <v>8000</v>
      </c>
      <c r="D3" s="1280">
        <f t="shared" ref="D3:D10" si="0">+C3*B3</f>
        <v>8000</v>
      </c>
      <c r="H3" s="8" t="s">
        <v>942</v>
      </c>
      <c r="I3" s="8">
        <v>1</v>
      </c>
      <c r="J3" s="8">
        <v>8000</v>
      </c>
      <c r="K3" s="8">
        <v>750</v>
      </c>
    </row>
    <row r="4" spans="1:13" x14ac:dyDescent="0.3">
      <c r="A4" s="1280" t="s">
        <v>943</v>
      </c>
      <c r="B4" s="1280">
        <v>1</v>
      </c>
      <c r="C4" s="1280">
        <v>14000</v>
      </c>
      <c r="D4" s="1280">
        <f t="shared" si="0"/>
        <v>14000</v>
      </c>
      <c r="H4" s="8" t="s">
        <v>943</v>
      </c>
      <c r="I4" s="8">
        <v>1</v>
      </c>
      <c r="J4" s="8">
        <v>14000</v>
      </c>
      <c r="K4" s="8">
        <v>1400</v>
      </c>
    </row>
    <row r="5" spans="1:13" x14ac:dyDescent="0.3">
      <c r="A5" s="1280" t="s">
        <v>944</v>
      </c>
      <c r="B5" s="1280">
        <v>1</v>
      </c>
      <c r="C5" s="1280">
        <v>14000</v>
      </c>
      <c r="D5" s="1280">
        <f t="shared" si="0"/>
        <v>14000</v>
      </c>
      <c r="H5" s="8" t="s">
        <v>944</v>
      </c>
      <c r="I5" s="8">
        <v>1</v>
      </c>
      <c r="J5" s="8">
        <v>14000</v>
      </c>
      <c r="K5" s="8">
        <v>1400</v>
      </c>
    </row>
    <row r="6" spans="1:13" x14ac:dyDescent="0.3">
      <c r="A6" s="1282" t="s">
        <v>945</v>
      </c>
      <c r="B6" s="371">
        <v>1</v>
      </c>
      <c r="C6" s="371">
        <v>6500</v>
      </c>
      <c r="D6" s="371">
        <v>6500</v>
      </c>
      <c r="H6" s="8" t="s">
        <v>946</v>
      </c>
      <c r="I6" s="8">
        <v>1</v>
      </c>
      <c r="J6" s="8">
        <v>7000</v>
      </c>
      <c r="K6" s="8">
        <v>1400</v>
      </c>
    </row>
    <row r="7" spans="1:13" x14ac:dyDescent="0.3">
      <c r="A7" s="1280" t="s">
        <v>947</v>
      </c>
      <c r="B7" s="1280">
        <v>1</v>
      </c>
      <c r="C7" s="1280">
        <v>9200</v>
      </c>
      <c r="D7" s="1280">
        <f t="shared" si="0"/>
        <v>9200</v>
      </c>
      <c r="H7" s="8" t="s">
        <v>948</v>
      </c>
      <c r="I7" s="8">
        <v>1</v>
      </c>
      <c r="J7" s="8">
        <v>1000</v>
      </c>
      <c r="K7" s="8">
        <f>+J7*0.1</f>
        <v>100</v>
      </c>
    </row>
    <row r="8" spans="1:13" x14ac:dyDescent="0.3">
      <c r="A8" s="1280" t="s">
        <v>949</v>
      </c>
      <c r="B8" s="1280">
        <v>1</v>
      </c>
      <c r="C8" s="1280">
        <v>22000</v>
      </c>
      <c r="D8" s="1280">
        <f t="shared" si="0"/>
        <v>22000</v>
      </c>
      <c r="H8" s="8"/>
      <c r="I8" s="8"/>
      <c r="J8" s="8">
        <f>+SUMPRODUCT($I$3:$I$7,J3:J7)</f>
        <v>44000</v>
      </c>
      <c r="K8" s="8">
        <f>+SUMPRODUCT($I$3:$I$7,K3:K7)</f>
        <v>5050</v>
      </c>
    </row>
    <row r="9" spans="1:13" x14ac:dyDescent="0.3">
      <c r="A9" s="1280" t="s">
        <v>950</v>
      </c>
      <c r="B9" s="1280">
        <v>1</v>
      </c>
      <c r="C9" s="1280">
        <v>48000</v>
      </c>
      <c r="D9" s="1280">
        <f t="shared" si="0"/>
        <v>48000</v>
      </c>
      <c r="H9" s="1457" t="s">
        <v>951</v>
      </c>
      <c r="I9" s="1458"/>
      <c r="J9" s="1458"/>
      <c r="K9" s="1458"/>
    </row>
    <row r="10" spans="1:13" x14ac:dyDescent="0.3">
      <c r="A10" s="1280" t="s">
        <v>952</v>
      </c>
      <c r="B10" s="1280">
        <v>1</v>
      </c>
      <c r="C10" s="1280">
        <v>39000</v>
      </c>
      <c r="D10" s="1280">
        <f t="shared" si="0"/>
        <v>39000</v>
      </c>
      <c r="H10" s="8"/>
      <c r="I10" s="8" t="s">
        <v>937</v>
      </c>
      <c r="J10" s="8" t="s">
        <v>940</v>
      </c>
      <c r="K10" s="8" t="s">
        <v>941</v>
      </c>
    </row>
    <row r="11" spans="1:13" x14ac:dyDescent="0.3">
      <c r="A11" s="1280" t="s">
        <v>238</v>
      </c>
      <c r="B11" s="373"/>
      <c r="C11" s="373"/>
      <c r="D11" s="378">
        <f>+SUM(D5:D9)</f>
        <v>99700</v>
      </c>
      <c r="H11" s="8" t="s">
        <v>942</v>
      </c>
      <c r="I11" s="8">
        <v>1</v>
      </c>
      <c r="J11" s="8">
        <v>8000</v>
      </c>
      <c r="K11" s="8">
        <v>1500</v>
      </c>
    </row>
    <row r="12" spans="1:13" x14ac:dyDescent="0.3">
      <c r="H12" s="8" t="s">
        <v>953</v>
      </c>
      <c r="I12" s="8">
        <v>1</v>
      </c>
      <c r="J12" s="8">
        <v>6000</v>
      </c>
      <c r="K12" s="8">
        <v>900</v>
      </c>
    </row>
    <row r="13" spans="1:13" x14ac:dyDescent="0.3">
      <c r="H13" s="8" t="s">
        <v>954</v>
      </c>
      <c r="I13" s="8">
        <v>1</v>
      </c>
      <c r="J13" s="8">
        <v>8000</v>
      </c>
      <c r="K13" s="8">
        <v>1000</v>
      </c>
    </row>
    <row r="14" spans="1:13" x14ac:dyDescent="0.3">
      <c r="A14" s="373" t="s">
        <v>955</v>
      </c>
      <c r="B14" s="373"/>
      <c r="C14" s="373"/>
      <c r="D14" s="373"/>
      <c r="H14" s="8" t="s">
        <v>948</v>
      </c>
      <c r="I14" s="8">
        <v>1</v>
      </c>
      <c r="J14" s="8">
        <v>1000</v>
      </c>
      <c r="K14" s="8">
        <v>100</v>
      </c>
    </row>
    <row r="15" spans="1:13" x14ac:dyDescent="0.3">
      <c r="A15" s="373"/>
      <c r="B15" s="373" t="s">
        <v>937</v>
      </c>
      <c r="C15" s="373" t="s">
        <v>938</v>
      </c>
      <c r="D15" s="373" t="s">
        <v>238</v>
      </c>
      <c r="H15" s="8" t="s">
        <v>956</v>
      </c>
      <c r="I15" s="8">
        <v>1</v>
      </c>
      <c r="J15" s="8">
        <v>1000</v>
      </c>
      <c r="K15" s="8">
        <v>100</v>
      </c>
    </row>
    <row r="16" spans="1:13" x14ac:dyDescent="0.3">
      <c r="A16" s="1280" t="s">
        <v>936</v>
      </c>
      <c r="B16" s="373">
        <v>1</v>
      </c>
      <c r="C16" s="514">
        <f>+J8</f>
        <v>44000</v>
      </c>
      <c r="D16" s="378">
        <f>+C16*B16</f>
        <v>44000</v>
      </c>
      <c r="H16" s="8"/>
      <c r="I16" s="8"/>
      <c r="J16" s="8">
        <f>+SUMPRODUCT($I$11:$I$15,J11:J15)</f>
        <v>24000</v>
      </c>
      <c r="K16" s="8">
        <f>+SUMPRODUCT($I$3:$I$7,K11:K15)</f>
        <v>3600</v>
      </c>
    </row>
    <row r="17" spans="1:11" x14ac:dyDescent="0.3">
      <c r="A17" s="1280" t="s">
        <v>949</v>
      </c>
      <c r="B17" s="373">
        <v>1</v>
      </c>
      <c r="C17" s="377">
        <f>+J16</f>
        <v>24000</v>
      </c>
      <c r="D17" s="378">
        <f>+C17*B17</f>
        <v>24000</v>
      </c>
      <c r="H17"/>
      <c r="I17"/>
      <c r="J17"/>
      <c r="K17"/>
    </row>
    <row r="18" spans="1:11" x14ac:dyDescent="0.3">
      <c r="A18" s="1280" t="s">
        <v>950</v>
      </c>
      <c r="B18" s="373">
        <v>1</v>
      </c>
      <c r="C18" s="377">
        <f>+J23</f>
        <v>48000</v>
      </c>
      <c r="D18" s="373">
        <f>+C18*B18</f>
        <v>48000</v>
      </c>
      <c r="H18" s="8" t="s">
        <v>957</v>
      </c>
      <c r="I18" s="8" t="s">
        <v>937</v>
      </c>
      <c r="J18" s="8" t="s">
        <v>940</v>
      </c>
      <c r="K18" s="8" t="s">
        <v>941</v>
      </c>
    </row>
    <row r="19" spans="1:11" x14ac:dyDescent="0.3">
      <c r="A19" s="1280" t="s">
        <v>952</v>
      </c>
      <c r="B19" s="373">
        <v>1</v>
      </c>
      <c r="C19" s="377">
        <f>+J30</f>
        <v>38500</v>
      </c>
      <c r="D19" s="373">
        <f>+C19*B19</f>
        <v>38500</v>
      </c>
      <c r="H19" s="8" t="s">
        <v>942</v>
      </c>
      <c r="I19" s="8">
        <v>1</v>
      </c>
      <c r="J19" s="8">
        <v>8000</v>
      </c>
      <c r="K19" s="8">
        <v>750</v>
      </c>
    </row>
    <row r="20" spans="1:11" x14ac:dyDescent="0.3">
      <c r="A20" s="1280" t="s">
        <v>238</v>
      </c>
      <c r="B20" s="373"/>
      <c r="C20" s="373"/>
      <c r="D20" s="378">
        <f>+SUM(D16:D19)</f>
        <v>154500</v>
      </c>
      <c r="H20" s="8" t="s">
        <v>958</v>
      </c>
      <c r="I20" s="8">
        <v>1</v>
      </c>
      <c r="J20" s="8">
        <v>15000</v>
      </c>
      <c r="K20" s="8">
        <f>+J20*0.1</f>
        <v>1500</v>
      </c>
    </row>
    <row r="21" spans="1:11" x14ac:dyDescent="0.3">
      <c r="H21" s="8" t="s">
        <v>959</v>
      </c>
      <c r="I21" s="8">
        <v>1</v>
      </c>
      <c r="J21" s="8">
        <v>10000</v>
      </c>
      <c r="K21" s="8">
        <f>+J21*0.1</f>
        <v>1000</v>
      </c>
    </row>
    <row r="22" spans="1:11" x14ac:dyDescent="0.3">
      <c r="A22" s="373" t="s">
        <v>960</v>
      </c>
      <c r="B22" s="373"/>
      <c r="C22" s="373"/>
      <c r="D22" s="373"/>
      <c r="H22" s="8" t="s">
        <v>961</v>
      </c>
      <c r="I22" s="8">
        <v>1</v>
      </c>
      <c r="J22" s="8">
        <v>15000</v>
      </c>
      <c r="K22" s="8">
        <v>1700</v>
      </c>
    </row>
    <row r="23" spans="1:11" x14ac:dyDescent="0.3">
      <c r="A23" s="373"/>
      <c r="B23" s="373" t="s">
        <v>937</v>
      </c>
      <c r="C23" s="373" t="s">
        <v>938</v>
      </c>
      <c r="D23" s="373" t="s">
        <v>238</v>
      </c>
      <c r="H23" s="8"/>
      <c r="I23" s="8"/>
      <c r="J23" s="8">
        <f>+SUMPRODUCT($I$19:$I$22,J19:J22)</f>
        <v>48000</v>
      </c>
      <c r="K23" s="8">
        <f>+SUMPRODUCT($I$19:$I$22,K19:K22)</f>
        <v>4950</v>
      </c>
    </row>
    <row r="24" spans="1:11" x14ac:dyDescent="0.3">
      <c r="A24" s="373"/>
      <c r="B24" s="373"/>
      <c r="C24" s="373"/>
      <c r="D24" s="373"/>
      <c r="H24"/>
      <c r="I24"/>
      <c r="J24"/>
      <c r="K24"/>
    </row>
    <row r="25" spans="1:11" x14ac:dyDescent="0.3">
      <c r="A25" s="1280" t="s">
        <v>936</v>
      </c>
      <c r="B25" s="373">
        <v>1</v>
      </c>
      <c r="C25" s="514">
        <f>+J8</f>
        <v>44000</v>
      </c>
      <c r="D25" s="378">
        <f>+C25*B25</f>
        <v>44000</v>
      </c>
      <c r="H25" s="302" t="s">
        <v>962</v>
      </c>
      <c r="I25" s="8" t="s">
        <v>937</v>
      </c>
      <c r="J25" s="8" t="s">
        <v>940</v>
      </c>
      <c r="K25" s="8" t="s">
        <v>941</v>
      </c>
    </row>
    <row r="26" spans="1:11" x14ac:dyDescent="0.3">
      <c r="A26" s="1280" t="s">
        <v>949</v>
      </c>
      <c r="B26" s="373">
        <v>1</v>
      </c>
      <c r="C26" s="377">
        <f>+J16</f>
        <v>24000</v>
      </c>
      <c r="D26" s="378">
        <f>+C26*B26</f>
        <v>24000</v>
      </c>
      <c r="H26" s="8" t="s">
        <v>942</v>
      </c>
      <c r="I26" s="8">
        <v>1</v>
      </c>
      <c r="J26" s="8">
        <v>7500</v>
      </c>
      <c r="K26" s="8">
        <v>750</v>
      </c>
    </row>
    <row r="27" spans="1:11" x14ac:dyDescent="0.3">
      <c r="A27" s="1280" t="s">
        <v>950</v>
      </c>
      <c r="B27" s="373">
        <v>1</v>
      </c>
      <c r="C27" s="377">
        <f>+J23</f>
        <v>48000</v>
      </c>
      <c r="D27" s="378">
        <f>+C27*B27</f>
        <v>48000</v>
      </c>
      <c r="H27" s="8" t="s">
        <v>958</v>
      </c>
      <c r="I27" s="8">
        <v>1</v>
      </c>
      <c r="J27" s="8">
        <v>15000</v>
      </c>
      <c r="K27" s="8">
        <f>+J27*0.1</f>
        <v>1500</v>
      </c>
    </row>
    <row r="28" spans="1:11" x14ac:dyDescent="0.3">
      <c r="A28" s="1280" t="s">
        <v>952</v>
      </c>
      <c r="B28" s="373">
        <v>1</v>
      </c>
      <c r="C28" s="377">
        <f>+J30</f>
        <v>38500</v>
      </c>
      <c r="D28" s="378">
        <f>+C28*B28</f>
        <v>38500</v>
      </c>
      <c r="H28" s="8" t="s">
        <v>948</v>
      </c>
      <c r="I28" s="8">
        <v>1</v>
      </c>
      <c r="J28" s="8">
        <v>1000</v>
      </c>
      <c r="K28" s="8">
        <f>+J28*0.1</f>
        <v>100</v>
      </c>
    </row>
    <row r="29" spans="1:11" x14ac:dyDescent="0.3">
      <c r="A29" s="1280" t="s">
        <v>238</v>
      </c>
      <c r="B29" s="373"/>
      <c r="C29" s="373"/>
      <c r="D29" s="378">
        <f>+SUM(D25:D28)</f>
        <v>154500</v>
      </c>
      <c r="H29" s="8" t="s">
        <v>961</v>
      </c>
      <c r="I29" s="8">
        <v>1</v>
      </c>
      <c r="J29" s="8">
        <v>15000</v>
      </c>
      <c r="K29" s="8">
        <v>1700</v>
      </c>
    </row>
    <row r="30" spans="1:11" x14ac:dyDescent="0.3">
      <c r="H30" s="8"/>
      <c r="I30" s="8"/>
      <c r="J30" s="8">
        <f>+SUMPRODUCT($I$19:$I$22,J26:J29)</f>
        <v>38500</v>
      </c>
      <c r="K30" s="8">
        <f>+SUMPRODUCT($I$19:$I$22,K26:K29)</f>
        <v>4050</v>
      </c>
    </row>
  </sheetData>
  <mergeCells count="2">
    <mergeCell ref="H1:K1"/>
    <mergeCell ref="H9:K9"/>
  </mergeCells>
  <pageMargins left="0.7" right="0.7" top="0.75" bottom="0.75" header="0.3" footer="0.3"/>
  <pageSetup paperSize="9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95FA6-2D5A-448B-9FEC-0498199DF5E9}">
  <sheetPr codeName="Hoja57">
    <tabColor theme="3" tint="0.59999389629810485"/>
  </sheetPr>
  <dimension ref="A1:K150"/>
  <sheetViews>
    <sheetView topLeftCell="A75" zoomScale="85" zoomScaleNormal="85" workbookViewId="0">
      <selection activeCell="F67" sqref="F67:G70"/>
    </sheetView>
  </sheetViews>
  <sheetFormatPr baseColWidth="10" defaultColWidth="11.44140625" defaultRowHeight="13.2" x14ac:dyDescent="0.25"/>
  <cols>
    <col min="1" max="1" width="79.5546875" bestFit="1" customWidth="1"/>
    <col min="4" max="4" width="14.33203125" hidden="1" customWidth="1"/>
    <col min="5" max="5" width="11.44140625" style="3" customWidth="1"/>
    <col min="6" max="6" width="43.109375" bestFit="1" customWidth="1"/>
  </cols>
  <sheetData>
    <row r="1" spans="1:9" x14ac:dyDescent="0.25">
      <c r="A1" s="1459" t="s">
        <v>963</v>
      </c>
      <c r="B1" s="1460"/>
      <c r="C1" s="1460"/>
      <c r="D1" s="1460"/>
      <c r="E1" s="1461"/>
      <c r="I1" s="490" t="s">
        <v>964</v>
      </c>
    </row>
    <row r="2" spans="1:9" ht="14.4" x14ac:dyDescent="0.3">
      <c r="A2" s="380"/>
      <c r="B2" s="380"/>
      <c r="C2" s="380"/>
      <c r="D2" s="1267" t="s">
        <v>133</v>
      </c>
      <c r="E2" s="1267" t="s">
        <v>133</v>
      </c>
      <c r="I2" s="490">
        <v>648</v>
      </c>
    </row>
    <row r="3" spans="1:9" ht="14.4" x14ac:dyDescent="0.3">
      <c r="A3" s="373" t="s">
        <v>965</v>
      </c>
      <c r="B3" s="373" t="s">
        <v>438</v>
      </c>
      <c r="C3" s="1266" t="s">
        <v>680</v>
      </c>
      <c r="D3" s="657">
        <v>25432.717184689041</v>
      </c>
      <c r="E3" s="657">
        <v>25432.717184689041</v>
      </c>
      <c r="I3" s="654">
        <v>26798.14</v>
      </c>
    </row>
    <row r="4" spans="1:9" ht="14.4" x14ac:dyDescent="0.3">
      <c r="A4" s="373" t="s">
        <v>966</v>
      </c>
      <c r="B4" s="373" t="s">
        <v>438</v>
      </c>
      <c r="C4" s="1266" t="s">
        <v>680</v>
      </c>
      <c r="D4" s="657">
        <v>16421.096643866138</v>
      </c>
      <c r="E4" s="657">
        <v>16421.096643866138</v>
      </c>
    </row>
    <row r="5" spans="1:9" ht="14.4" x14ac:dyDescent="0.3">
      <c r="A5" s="373" t="s">
        <v>967</v>
      </c>
      <c r="B5" s="373" t="s">
        <v>438</v>
      </c>
      <c r="C5" s="1266" t="s">
        <v>680</v>
      </c>
      <c r="D5" s="657">
        <v>78764.074007999996</v>
      </c>
      <c r="E5" s="657">
        <v>78764.074007999996</v>
      </c>
    </row>
    <row r="6" spans="1:9" ht="14.4" x14ac:dyDescent="0.3">
      <c r="A6" s="373" t="s">
        <v>968</v>
      </c>
      <c r="B6" s="373" t="s">
        <v>438</v>
      </c>
      <c r="C6" s="1266" t="s">
        <v>680</v>
      </c>
      <c r="D6" s="657">
        <v>10931.857433599998</v>
      </c>
      <c r="E6" s="657">
        <v>10931.857433599998</v>
      </c>
    </row>
    <row r="7" spans="1:9" ht="14.4" x14ac:dyDescent="0.3">
      <c r="A7" s="373" t="s">
        <v>969</v>
      </c>
      <c r="B7" s="373" t="s">
        <v>438</v>
      </c>
      <c r="C7" s="1266" t="s">
        <v>680</v>
      </c>
      <c r="D7" s="657">
        <v>6500.4719118156954</v>
      </c>
      <c r="E7" s="657">
        <v>6500.4719118156954</v>
      </c>
    </row>
    <row r="8" spans="1:9" ht="14.4" x14ac:dyDescent="0.3">
      <c r="A8" s="373" t="s">
        <v>970</v>
      </c>
      <c r="B8" s="373" t="s">
        <v>438</v>
      </c>
      <c r="C8" s="1266" t="s">
        <v>680</v>
      </c>
      <c r="D8" s="657">
        <v>2986.8050352279874</v>
      </c>
      <c r="E8" s="657">
        <v>2986.8050352279874</v>
      </c>
    </row>
    <row r="9" spans="1:9" ht="14.4" x14ac:dyDescent="0.3">
      <c r="A9" s="373"/>
      <c r="B9" s="373"/>
      <c r="C9" s="1266"/>
      <c r="D9" s="657">
        <v>769800</v>
      </c>
      <c r="E9" s="657">
        <v>769800</v>
      </c>
    </row>
    <row r="10" spans="1:9" ht="14.4" x14ac:dyDescent="0.3">
      <c r="A10" s="373"/>
      <c r="B10" s="373"/>
      <c r="C10" s="1266"/>
      <c r="D10" s="657">
        <v>101600</v>
      </c>
      <c r="E10" s="657">
        <v>101600</v>
      </c>
    </row>
    <row r="11" spans="1:9" ht="14.4" x14ac:dyDescent="0.3">
      <c r="A11" s="373"/>
      <c r="B11" s="373"/>
      <c r="C11" s="1266"/>
      <c r="D11" s="657">
        <v>6900</v>
      </c>
      <c r="E11" s="657">
        <v>6900</v>
      </c>
    </row>
    <row r="12" spans="1:9" ht="14.4" x14ac:dyDescent="0.3">
      <c r="A12" s="373" t="s">
        <v>971</v>
      </c>
      <c r="B12" s="373" t="s">
        <v>438</v>
      </c>
      <c r="C12" s="1266" t="s">
        <v>680</v>
      </c>
      <c r="D12" s="657">
        <v>845.97406216452737</v>
      </c>
      <c r="E12" s="657">
        <v>845.97406216452737</v>
      </c>
    </row>
    <row r="13" spans="1:9" ht="14.4" x14ac:dyDescent="0.3">
      <c r="A13" s="373" t="s">
        <v>972</v>
      </c>
      <c r="B13" s="373"/>
      <c r="C13" s="1266"/>
      <c r="D13" s="379"/>
      <c r="E13" s="657"/>
    </row>
    <row r="14" spans="1:9" ht="14.4" x14ac:dyDescent="0.3">
      <c r="A14" s="373" t="s">
        <v>973</v>
      </c>
      <c r="B14" s="373" t="s">
        <v>388</v>
      </c>
      <c r="C14" s="1266" t="s">
        <v>680</v>
      </c>
      <c r="D14" s="657">
        <v>4.8521839999999994</v>
      </c>
      <c r="E14" s="657">
        <v>4.8521839999999994</v>
      </c>
    </row>
    <row r="15" spans="1:9" ht="14.4" x14ac:dyDescent="0.3">
      <c r="A15" s="373" t="s">
        <v>974</v>
      </c>
      <c r="B15" s="373" t="s">
        <v>388</v>
      </c>
      <c r="C15" s="1266" t="s">
        <v>680</v>
      </c>
      <c r="D15" s="657">
        <v>1.2056040000000001</v>
      </c>
      <c r="E15" s="657">
        <v>1.2056040000000001</v>
      </c>
    </row>
    <row r="16" spans="1:9" ht="14.4" x14ac:dyDescent="0.3">
      <c r="A16" s="373" t="s">
        <v>975</v>
      </c>
      <c r="B16" s="373" t="s">
        <v>438</v>
      </c>
      <c r="C16" s="1266" t="s">
        <v>680</v>
      </c>
      <c r="D16" s="657">
        <v>43.610120000000002</v>
      </c>
      <c r="E16" s="657">
        <v>43.610120000000002</v>
      </c>
    </row>
    <row r="17" spans="1:6" ht="14.4" x14ac:dyDescent="0.3">
      <c r="A17" s="373" t="s">
        <v>976</v>
      </c>
      <c r="B17" s="373" t="s">
        <v>438</v>
      </c>
      <c r="C17" s="1266" t="s">
        <v>680</v>
      </c>
      <c r="D17" s="657">
        <v>60.816023999999999</v>
      </c>
      <c r="E17" s="657">
        <v>60.816023999999999</v>
      </c>
    </row>
    <row r="18" spans="1:6" ht="14.4" x14ac:dyDescent="0.3">
      <c r="A18" s="373" t="s">
        <v>977</v>
      </c>
      <c r="B18" s="373" t="s">
        <v>438</v>
      </c>
      <c r="C18" s="1266" t="s">
        <v>680</v>
      </c>
      <c r="D18" s="657">
        <v>165.58449999999999</v>
      </c>
      <c r="E18" s="657">
        <v>165.58449999999999</v>
      </c>
    </row>
    <row r="19" spans="1:6" ht="14.4" x14ac:dyDescent="0.3">
      <c r="A19" s="373" t="s">
        <v>978</v>
      </c>
      <c r="B19" s="373" t="s">
        <v>438</v>
      </c>
      <c r="C19" s="1266" t="s">
        <v>680</v>
      </c>
      <c r="D19" s="657">
        <v>165.58449999999999</v>
      </c>
      <c r="E19" s="657">
        <v>165.58449999999999</v>
      </c>
    </row>
    <row r="20" spans="1:6" ht="14.4" x14ac:dyDescent="0.3">
      <c r="A20" s="373" t="s">
        <v>979</v>
      </c>
      <c r="B20" s="373" t="s">
        <v>342</v>
      </c>
      <c r="C20" s="1266" t="s">
        <v>680</v>
      </c>
      <c r="D20" s="657">
        <v>10418.799999999999</v>
      </c>
      <c r="E20" s="657">
        <v>10418.799999999999</v>
      </c>
    </row>
    <row r="21" spans="1:6" ht="14.4" x14ac:dyDescent="0.3">
      <c r="A21" s="373" t="s">
        <v>980</v>
      </c>
      <c r="B21" s="373"/>
      <c r="C21" s="1266"/>
      <c r="D21" s="379">
        <v>0</v>
      </c>
      <c r="E21" s="657">
        <v>0</v>
      </c>
    </row>
    <row r="22" spans="1:6" ht="14.4" x14ac:dyDescent="0.3">
      <c r="A22" s="373" t="s">
        <v>981</v>
      </c>
      <c r="B22" s="373" t="s">
        <v>388</v>
      </c>
      <c r="C22" s="1266" t="s">
        <v>680</v>
      </c>
      <c r="D22" s="657">
        <v>15.62</v>
      </c>
      <c r="E22" s="657">
        <v>15.62</v>
      </c>
    </row>
    <row r="23" spans="1:6" ht="14.4" x14ac:dyDescent="0.3">
      <c r="A23" s="373" t="s">
        <v>982</v>
      </c>
      <c r="B23" s="373" t="s">
        <v>388</v>
      </c>
      <c r="C23" s="1266" t="s">
        <v>680</v>
      </c>
      <c r="D23" s="657">
        <v>9.81</v>
      </c>
      <c r="E23" s="657">
        <v>9.81</v>
      </c>
    </row>
    <row r="24" spans="1:6" ht="14.4" x14ac:dyDescent="0.3">
      <c r="A24" s="373" t="s">
        <v>983</v>
      </c>
      <c r="B24" s="373" t="s">
        <v>438</v>
      </c>
      <c r="C24" s="1266" t="s">
        <v>680</v>
      </c>
      <c r="D24" s="657">
        <v>11.23</v>
      </c>
      <c r="E24" s="657">
        <v>11.23</v>
      </c>
    </row>
    <row r="25" spans="1:6" ht="14.4" x14ac:dyDescent="0.3">
      <c r="A25" s="373" t="s">
        <v>984</v>
      </c>
      <c r="B25" s="373"/>
      <c r="C25" s="373"/>
      <c r="D25" s="1266">
        <v>0</v>
      </c>
      <c r="E25" s="1266">
        <v>0</v>
      </c>
    </row>
    <row r="26" spans="1:6" ht="14.4" x14ac:dyDescent="0.3">
      <c r="A26" s="373" t="s">
        <v>985</v>
      </c>
      <c r="B26" s="373" t="s">
        <v>438</v>
      </c>
      <c r="C26" s="373"/>
      <c r="D26" s="1266">
        <v>0</v>
      </c>
      <c r="E26" s="1266">
        <v>0</v>
      </c>
    </row>
    <row r="27" spans="1:6" ht="14.4" x14ac:dyDescent="0.3">
      <c r="A27" s="373" t="s">
        <v>986</v>
      </c>
      <c r="B27" s="373" t="s">
        <v>438</v>
      </c>
      <c r="C27" s="1266" t="s">
        <v>680</v>
      </c>
      <c r="D27" s="379">
        <v>0</v>
      </c>
      <c r="E27" s="379">
        <v>0</v>
      </c>
      <c r="F27" s="478" t="s">
        <v>987</v>
      </c>
    </row>
    <row r="28" spans="1:6" ht="14.4" x14ac:dyDescent="0.3">
      <c r="A28" s="373" t="s">
        <v>988</v>
      </c>
      <c r="B28" s="373" t="s">
        <v>438</v>
      </c>
      <c r="C28" s="1266" t="s">
        <v>680</v>
      </c>
      <c r="D28" s="379">
        <v>0</v>
      </c>
      <c r="E28" s="379">
        <v>0</v>
      </c>
    </row>
    <row r="29" spans="1:6" ht="14.4" x14ac:dyDescent="0.3">
      <c r="A29" s="373" t="s">
        <v>989</v>
      </c>
      <c r="B29" s="373" t="s">
        <v>438</v>
      </c>
      <c r="C29" s="1266" t="s">
        <v>680</v>
      </c>
      <c r="D29" s="379">
        <v>0</v>
      </c>
      <c r="E29" s="379">
        <v>0</v>
      </c>
      <c r="F29" s="661"/>
    </row>
    <row r="30" spans="1:6" ht="14.4" x14ac:dyDescent="0.3">
      <c r="A30" s="373" t="s">
        <v>990</v>
      </c>
      <c r="B30" s="373"/>
      <c r="C30" s="1266"/>
      <c r="D30" s="379">
        <v>0</v>
      </c>
      <c r="E30" s="379">
        <v>0</v>
      </c>
    </row>
    <row r="31" spans="1:6" ht="14.4" x14ac:dyDescent="0.3">
      <c r="A31" s="373" t="s">
        <v>991</v>
      </c>
      <c r="B31" s="373" t="s">
        <v>438</v>
      </c>
      <c r="C31" s="1266" t="s">
        <v>836</v>
      </c>
      <c r="D31" s="681">
        <v>3060000</v>
      </c>
      <c r="E31" s="1266">
        <v>4202736.4946873914</v>
      </c>
      <c r="F31" s="661"/>
    </row>
    <row r="32" spans="1:6" ht="14.4" x14ac:dyDescent="0.3">
      <c r="A32" s="373" t="s">
        <v>992</v>
      </c>
      <c r="B32" s="373" t="s">
        <v>438</v>
      </c>
      <c r="C32" s="1266" t="s">
        <v>836</v>
      </c>
      <c r="D32" s="682">
        <f t="shared" ref="D32:D33" si="0">3100*850</f>
        <v>2635000</v>
      </c>
      <c r="E32" s="1266">
        <v>3619023.0926474757</v>
      </c>
    </row>
    <row r="33" spans="1:5" ht="14.4" x14ac:dyDescent="0.3">
      <c r="A33" s="373" t="s">
        <v>993</v>
      </c>
      <c r="B33" s="373" t="s">
        <v>438</v>
      </c>
      <c r="C33" s="1266" t="s">
        <v>836</v>
      </c>
      <c r="D33" s="682">
        <f t="shared" si="0"/>
        <v>2635000</v>
      </c>
      <c r="E33" s="1266">
        <v>3619023.0926474757</v>
      </c>
    </row>
    <row r="34" spans="1:5" ht="14.4" x14ac:dyDescent="0.3">
      <c r="A34" s="373" t="s">
        <v>994</v>
      </c>
      <c r="B34" s="373" t="s">
        <v>438</v>
      </c>
      <c r="C34" s="1266" t="s">
        <v>836</v>
      </c>
      <c r="D34" s="681">
        <v>850000</v>
      </c>
      <c r="E34" s="1266">
        <v>1167426.8040798309</v>
      </c>
    </row>
    <row r="35" spans="1:5" ht="14.4" x14ac:dyDescent="0.3">
      <c r="A35" s="373" t="s">
        <v>995</v>
      </c>
      <c r="B35" s="373" t="s">
        <v>438</v>
      </c>
      <c r="C35" s="1266" t="s">
        <v>836</v>
      </c>
      <c r="D35" s="681">
        <v>1000000</v>
      </c>
      <c r="E35" s="1266">
        <v>1373443.2989174481</v>
      </c>
    </row>
    <row r="36" spans="1:5" ht="14.4" x14ac:dyDescent="0.3">
      <c r="A36" s="373" t="s">
        <v>996</v>
      </c>
      <c r="B36" s="373" t="s">
        <v>438</v>
      </c>
      <c r="C36" s="1266" t="s">
        <v>836</v>
      </c>
      <c r="D36" s="681">
        <v>1000000</v>
      </c>
      <c r="E36" s="1266">
        <v>1373443.2989174481</v>
      </c>
    </row>
    <row r="37" spans="1:5" ht="14.4" x14ac:dyDescent="0.3">
      <c r="A37" s="373" t="s">
        <v>997</v>
      </c>
      <c r="B37" s="373"/>
      <c r="C37" s="1266" t="s">
        <v>836</v>
      </c>
      <c r="D37" s="681">
        <v>0</v>
      </c>
      <c r="E37" s="1266">
        <v>0</v>
      </c>
    </row>
    <row r="38" spans="1:5" ht="14.4" x14ac:dyDescent="0.3">
      <c r="A38" s="373" t="s">
        <v>998</v>
      </c>
      <c r="B38" s="373" t="s">
        <v>438</v>
      </c>
      <c r="C38" s="1266" t="s">
        <v>836</v>
      </c>
      <c r="D38" s="683">
        <v>3000000</v>
      </c>
      <c r="E38" s="1266">
        <v>4120329.896752344</v>
      </c>
    </row>
    <row r="39" spans="1:5" ht="14.4" x14ac:dyDescent="0.3">
      <c r="A39" s="373" t="s">
        <v>999</v>
      </c>
      <c r="B39" s="373" t="s">
        <v>438</v>
      </c>
      <c r="C39" s="1266" t="s">
        <v>836</v>
      </c>
      <c r="D39" s="683">
        <v>1000000</v>
      </c>
      <c r="E39" s="1266">
        <v>1373443.2989174481</v>
      </c>
    </row>
    <row r="40" spans="1:5" ht="14.4" x14ac:dyDescent="0.3">
      <c r="A40" s="373" t="s">
        <v>1000</v>
      </c>
      <c r="B40" s="373"/>
      <c r="C40" s="1266" t="s">
        <v>836</v>
      </c>
      <c r="D40" s="681">
        <v>0</v>
      </c>
      <c r="E40" s="1266">
        <v>0</v>
      </c>
    </row>
    <row r="41" spans="1:5" ht="14.4" x14ac:dyDescent="0.3">
      <c r="A41" s="373" t="s">
        <v>1001</v>
      </c>
      <c r="B41" s="373" t="s">
        <v>438</v>
      </c>
      <c r="C41" s="1266" t="s">
        <v>836</v>
      </c>
      <c r="D41" s="681">
        <f>130*850</f>
        <v>110500</v>
      </c>
      <c r="E41" s="1266">
        <v>151765.48453037802</v>
      </c>
    </row>
    <row r="42" spans="1:5" ht="14.4" x14ac:dyDescent="0.3">
      <c r="A42" s="373" t="s">
        <v>1002</v>
      </c>
      <c r="B42" s="373" t="s">
        <v>438</v>
      </c>
      <c r="C42" s="1266" t="s">
        <v>836</v>
      </c>
      <c r="D42" s="681">
        <f>150*850</f>
        <v>127500</v>
      </c>
      <c r="E42" s="1266">
        <v>175114.02061197461</v>
      </c>
    </row>
    <row r="43" spans="1:5" ht="14.4" x14ac:dyDescent="0.3">
      <c r="A43" s="373" t="s">
        <v>1003</v>
      </c>
      <c r="B43" s="373" t="s">
        <v>438</v>
      </c>
      <c r="C43" s="1266" t="s">
        <v>836</v>
      </c>
      <c r="D43" s="681">
        <f>400*850</f>
        <v>340000</v>
      </c>
      <c r="E43" s="1266">
        <v>466970.72163193236</v>
      </c>
    </row>
    <row r="44" spans="1:5" ht="14.4" x14ac:dyDescent="0.3">
      <c r="A44" s="373" t="s">
        <v>1004</v>
      </c>
      <c r="B44" s="373" t="s">
        <v>438</v>
      </c>
      <c r="C44" s="1266" t="s">
        <v>836</v>
      </c>
      <c r="D44" s="681">
        <f>250*850</f>
        <v>212500</v>
      </c>
      <c r="E44" s="1266">
        <v>291856.70101995772</v>
      </c>
    </row>
    <row r="45" spans="1:5" ht="14.4" x14ac:dyDescent="0.3">
      <c r="A45" s="373" t="s">
        <v>1005</v>
      </c>
      <c r="B45" s="373" t="s">
        <v>438</v>
      </c>
      <c r="C45" s="1266" t="s">
        <v>836</v>
      </c>
      <c r="D45" s="681">
        <f>124*850</f>
        <v>105400</v>
      </c>
      <c r="E45" s="1266">
        <v>144760.92370589904</v>
      </c>
    </row>
    <row r="46" spans="1:5" ht="14.4" x14ac:dyDescent="0.3">
      <c r="A46" s="373" t="s">
        <v>1006</v>
      </c>
      <c r="B46" s="373" t="s">
        <v>388</v>
      </c>
      <c r="C46" s="1266" t="s">
        <v>836</v>
      </c>
      <c r="D46" s="681">
        <v>1800</v>
      </c>
      <c r="E46" s="1266">
        <v>2472.1979380514067</v>
      </c>
    </row>
    <row r="47" spans="1:5" ht="14.4" x14ac:dyDescent="0.3">
      <c r="A47" s="373" t="s">
        <v>1007</v>
      </c>
      <c r="B47" s="373"/>
      <c r="C47" s="1266" t="s">
        <v>836</v>
      </c>
      <c r="D47" s="681">
        <v>0</v>
      </c>
      <c r="E47" s="1266">
        <v>0</v>
      </c>
    </row>
    <row r="48" spans="1:5" ht="14.4" x14ac:dyDescent="0.3">
      <c r="A48" s="373" t="s">
        <v>1008</v>
      </c>
      <c r="B48" s="373" t="s">
        <v>388</v>
      </c>
      <c r="C48" s="1266" t="s">
        <v>836</v>
      </c>
      <c r="D48" s="681">
        <v>3500</v>
      </c>
      <c r="E48" s="1266">
        <v>4807.0515462110689</v>
      </c>
    </row>
    <row r="49" spans="1:6" ht="14.4" x14ac:dyDescent="0.3">
      <c r="A49" s="373" t="s">
        <v>1009</v>
      </c>
      <c r="B49" s="373" t="s">
        <v>388</v>
      </c>
      <c r="C49" s="1266" t="s">
        <v>836</v>
      </c>
      <c r="D49" s="681">
        <v>6000</v>
      </c>
      <c r="E49" s="1266">
        <v>8240.6597935046884</v>
      </c>
    </row>
    <row r="50" spans="1:6" ht="14.4" x14ac:dyDescent="0.3">
      <c r="A50" s="373" t="s">
        <v>1010</v>
      </c>
      <c r="B50" s="373"/>
      <c r="C50" s="379" t="s">
        <v>680</v>
      </c>
      <c r="D50" s="1266"/>
      <c r="E50" s="1266"/>
    </row>
    <row r="51" spans="1:6" ht="14.4" x14ac:dyDescent="0.3">
      <c r="A51" s="373" t="s">
        <v>1011</v>
      </c>
      <c r="B51" s="373" t="s">
        <v>342</v>
      </c>
      <c r="C51" s="379" t="s">
        <v>680</v>
      </c>
      <c r="D51" s="379"/>
      <c r="E51" s="379"/>
    </row>
    <row r="52" spans="1:6" ht="14.4" x14ac:dyDescent="0.3">
      <c r="A52" s="373" t="s">
        <v>1012</v>
      </c>
      <c r="B52" s="373" t="s">
        <v>438</v>
      </c>
      <c r="C52" s="1266" t="s">
        <v>680</v>
      </c>
      <c r="D52" s="1266"/>
      <c r="E52" s="1266"/>
    </row>
    <row r="53" spans="1:6" ht="14.4" x14ac:dyDescent="0.3">
      <c r="A53" s="373" t="s">
        <v>1013</v>
      </c>
      <c r="B53" s="373"/>
      <c r="C53" s="379" t="s">
        <v>680</v>
      </c>
      <c r="D53" s="1266"/>
      <c r="E53" s="1266"/>
    </row>
    <row r="54" spans="1:6" ht="14.4" x14ac:dyDescent="0.3">
      <c r="A54" s="373" t="s">
        <v>1014</v>
      </c>
      <c r="B54" s="373" t="s">
        <v>438</v>
      </c>
      <c r="C54" s="379" t="s">
        <v>680</v>
      </c>
      <c r="D54" s="379"/>
      <c r="E54" s="379"/>
      <c r="F54" s="478" t="s">
        <v>1015</v>
      </c>
    </row>
    <row r="55" spans="1:6" ht="14.4" x14ac:dyDescent="0.3">
      <c r="A55" s="373" t="s">
        <v>1016</v>
      </c>
      <c r="B55" s="373" t="s">
        <v>438</v>
      </c>
      <c r="C55" s="379" t="s">
        <v>680</v>
      </c>
      <c r="D55" s="605"/>
      <c r="F55" s="478" t="s">
        <v>1015</v>
      </c>
    </row>
    <row r="56" spans="1:6" ht="14.4" x14ac:dyDescent="0.3">
      <c r="A56" s="373" t="s">
        <v>1017</v>
      </c>
      <c r="B56" s="373" t="s">
        <v>438</v>
      </c>
      <c r="C56" s="379" t="s">
        <v>680</v>
      </c>
      <c r="D56" s="379"/>
      <c r="E56" s="379"/>
      <c r="F56" s="478" t="s">
        <v>1015</v>
      </c>
    </row>
    <row r="57" spans="1:6" ht="14.4" x14ac:dyDescent="0.3">
      <c r="A57" s="373" t="s">
        <v>1018</v>
      </c>
      <c r="B57" s="373" t="s">
        <v>438</v>
      </c>
      <c r="C57" s="379" t="s">
        <v>680</v>
      </c>
      <c r="D57" s="379"/>
      <c r="E57" s="379"/>
      <c r="F57" s="478" t="s">
        <v>1015</v>
      </c>
    </row>
    <row r="58" spans="1:6" ht="14.4" x14ac:dyDescent="0.3">
      <c r="A58" s="373" t="s">
        <v>1019</v>
      </c>
      <c r="B58" s="373" t="s">
        <v>438</v>
      </c>
      <c r="C58" s="379" t="s">
        <v>680</v>
      </c>
      <c r="D58" s="379"/>
      <c r="E58" s="379"/>
      <c r="F58" s="478" t="s">
        <v>1015</v>
      </c>
    </row>
    <row r="59" spans="1:6" ht="14.4" x14ac:dyDescent="0.3">
      <c r="A59" s="373" t="s">
        <v>1020</v>
      </c>
      <c r="B59" s="373" t="s">
        <v>438</v>
      </c>
      <c r="C59" s="379" t="s">
        <v>680</v>
      </c>
      <c r="D59" s="379"/>
      <c r="E59" s="379"/>
      <c r="F59" s="478" t="s">
        <v>1015</v>
      </c>
    </row>
    <row r="60" spans="1:6" ht="14.4" x14ac:dyDescent="0.3">
      <c r="A60" s="373" t="s">
        <v>1021</v>
      </c>
      <c r="B60" s="373" t="s">
        <v>438</v>
      </c>
      <c r="C60" s="379" t="s">
        <v>680</v>
      </c>
      <c r="D60" s="379"/>
      <c r="E60" s="379"/>
      <c r="F60" s="478" t="s">
        <v>1015</v>
      </c>
    </row>
    <row r="61" spans="1:6" ht="14.4" x14ac:dyDescent="0.3">
      <c r="A61" s="373" t="s">
        <v>1022</v>
      </c>
      <c r="B61" s="373" t="s">
        <v>438</v>
      </c>
      <c r="C61" s="379" t="s">
        <v>680</v>
      </c>
      <c r="D61" s="379"/>
      <c r="E61" s="379"/>
      <c r="F61" s="478" t="s">
        <v>1015</v>
      </c>
    </row>
    <row r="62" spans="1:6" ht="14.4" x14ac:dyDescent="0.3">
      <c r="A62" s="373" t="s">
        <v>1023</v>
      </c>
      <c r="B62" s="373" t="s">
        <v>438</v>
      </c>
      <c r="C62" s="379" t="s">
        <v>680</v>
      </c>
      <c r="D62" s="379"/>
      <c r="E62" s="379"/>
      <c r="F62" s="478" t="s">
        <v>1015</v>
      </c>
    </row>
    <row r="63" spans="1:6" ht="14.4" x14ac:dyDescent="0.3">
      <c r="A63" s="373" t="s">
        <v>1024</v>
      </c>
      <c r="B63" s="373" t="s">
        <v>438</v>
      </c>
      <c r="C63" s="379" t="s">
        <v>680</v>
      </c>
      <c r="D63" s="379"/>
      <c r="E63" s="379"/>
      <c r="F63" s="478" t="s">
        <v>1015</v>
      </c>
    </row>
    <row r="64" spans="1:6" ht="14.4" x14ac:dyDescent="0.3">
      <c r="A64" s="373" t="s">
        <v>1025</v>
      </c>
      <c r="B64" s="373" t="s">
        <v>438</v>
      </c>
      <c r="C64" s="379" t="s">
        <v>680</v>
      </c>
      <c r="D64" s="379"/>
      <c r="E64" s="379"/>
      <c r="F64" s="478" t="s">
        <v>1015</v>
      </c>
    </row>
    <row r="65" spans="1:6" ht="14.4" x14ac:dyDescent="0.3">
      <c r="A65" s="373" t="s">
        <v>1026</v>
      </c>
      <c r="B65" s="373" t="s">
        <v>438</v>
      </c>
      <c r="C65" s="379" t="s">
        <v>680</v>
      </c>
      <c r="D65" s="379"/>
      <c r="E65" s="379"/>
      <c r="F65" s="478" t="s">
        <v>1015</v>
      </c>
    </row>
    <row r="66" spans="1:6" ht="14.4" x14ac:dyDescent="0.3">
      <c r="A66" s="373" t="s">
        <v>1027</v>
      </c>
      <c r="B66" s="373"/>
      <c r="C66" s="1266"/>
      <c r="D66" s="1266"/>
      <c r="E66" s="1266"/>
      <c r="F66" s="490" t="s">
        <v>1028</v>
      </c>
    </row>
    <row r="67" spans="1:6" ht="14.4" x14ac:dyDescent="0.3">
      <c r="A67" s="373" t="s">
        <v>1029</v>
      </c>
      <c r="B67" s="373" t="s">
        <v>438</v>
      </c>
      <c r="C67" s="379" t="s">
        <v>680</v>
      </c>
      <c r="D67" s="1209">
        <v>1760060.2626410718</v>
      </c>
      <c r="E67" s="680">
        <f>+D67</f>
        <v>1760060.2626410718</v>
      </c>
      <c r="F67" s="490"/>
    </row>
    <row r="68" spans="1:6" ht="14.4" x14ac:dyDescent="0.3">
      <c r="A68" s="373" t="s">
        <v>1030</v>
      </c>
      <c r="B68" s="373" t="s">
        <v>438</v>
      </c>
      <c r="C68" s="379" t="s">
        <v>680</v>
      </c>
      <c r="D68" s="1209">
        <v>2574477.8442056905</v>
      </c>
      <c r="E68" s="680">
        <f t="shared" ref="E68:E70" si="1">+D68</f>
        <v>2574477.8442056905</v>
      </c>
      <c r="F68" s="490"/>
    </row>
    <row r="69" spans="1:6" ht="14.4" x14ac:dyDescent="0.3">
      <c r="A69" s="1280" t="s">
        <v>1031</v>
      </c>
      <c r="B69" s="373" t="s">
        <v>438</v>
      </c>
      <c r="C69" s="379" t="s">
        <v>680</v>
      </c>
      <c r="D69" s="1209">
        <v>2290531.1868424872</v>
      </c>
      <c r="E69" s="680">
        <f t="shared" si="1"/>
        <v>2290531.1868424872</v>
      </c>
      <c r="F69" s="490"/>
    </row>
    <row r="70" spans="1:6" ht="14.4" x14ac:dyDescent="0.3">
      <c r="A70" s="373" t="s">
        <v>1032</v>
      </c>
      <c r="B70" s="373" t="s">
        <v>438</v>
      </c>
      <c r="C70" s="379" t="s">
        <v>680</v>
      </c>
      <c r="D70" s="1209">
        <v>3642841.0569852139</v>
      </c>
      <c r="E70" s="680">
        <f t="shared" si="1"/>
        <v>3642841.0569852139</v>
      </c>
      <c r="F70" s="490"/>
    </row>
    <row r="71" spans="1:6" ht="14.4" x14ac:dyDescent="0.3">
      <c r="A71" s="1462" t="s">
        <v>565</v>
      </c>
      <c r="B71" s="1463"/>
      <c r="C71" s="1463"/>
      <c r="D71" s="1464"/>
      <c r="E71" s="660"/>
    </row>
    <row r="72" spans="1:6" ht="14.4" x14ac:dyDescent="0.3">
      <c r="A72" s="373" t="s">
        <v>965</v>
      </c>
      <c r="B72" s="373" t="s">
        <v>438</v>
      </c>
      <c r="C72" s="1266" t="s">
        <v>836</v>
      </c>
      <c r="D72" s="672">
        <f>4841.46065568953*$I$2</f>
        <v>3137266.5048868153</v>
      </c>
      <c r="E72" s="1266">
        <f>+D72*'Indices Base'!$B$3/'Costos SSEE 2024'!$I$3</f>
        <v>4308857.65805496</v>
      </c>
      <c r="F72" s="662"/>
    </row>
    <row r="73" spans="1:6" ht="14.4" x14ac:dyDescent="0.3">
      <c r="A73" s="373" t="s">
        <v>966</v>
      </c>
      <c r="B73" s="373" t="s">
        <v>438</v>
      </c>
      <c r="C73" s="1266" t="s">
        <v>836</v>
      </c>
      <c r="D73" s="673">
        <f>4132.95421827155*$I$2</f>
        <v>2678154.3334399648</v>
      </c>
      <c r="E73" s="1266">
        <f>+D73*'Indices Base'!$B$3/'Costos SSEE 2024'!$I$3</f>
        <v>3678293.1227298444</v>
      </c>
      <c r="F73" s="471"/>
    </row>
    <row r="74" spans="1:6" ht="14.4" x14ac:dyDescent="0.3">
      <c r="A74" s="373" t="s">
        <v>967</v>
      </c>
      <c r="B74" s="373" t="s">
        <v>438</v>
      </c>
      <c r="C74" s="1266" t="s">
        <v>836</v>
      </c>
      <c r="D74" s="673">
        <f>6271.65598314619*$I$2</f>
        <v>4064033.0770787313</v>
      </c>
      <c r="E74" s="1266">
        <f>+D74*'Indices Base'!$B$3/'Costos SSEE 2024'!$I$3</f>
        <v>5581718.9962926405</v>
      </c>
      <c r="F74" s="471"/>
    </row>
    <row r="75" spans="1:6" ht="14.4" x14ac:dyDescent="0.3">
      <c r="A75" s="373" t="s">
        <v>968</v>
      </c>
      <c r="B75" s="373" t="s">
        <v>438</v>
      </c>
      <c r="C75" s="1266" t="s">
        <v>836</v>
      </c>
      <c r="D75" s="673">
        <f>1614.14601900788*$I$2</f>
        <v>1045966.6203171064</v>
      </c>
      <c r="E75" s="1266">
        <f>+D75*'Indices Base'!$B$3/'Costos SSEE 2024'!$I$3</f>
        <v>1436575.8455658604</v>
      </c>
      <c r="F75" s="471"/>
    </row>
    <row r="76" spans="1:6" ht="14.4" x14ac:dyDescent="0.3">
      <c r="A76" s="373" t="s">
        <v>969</v>
      </c>
      <c r="B76" s="373" t="s">
        <v>438</v>
      </c>
      <c r="C76" s="1266" t="s">
        <v>836</v>
      </c>
      <c r="D76" s="673">
        <f>2372.46523038669*$I$2</f>
        <v>1537357.4692905752</v>
      </c>
      <c r="E76" s="1266">
        <f>+D76*'Indices Base'!$B$3/'Costos SSEE 2024'!$I$3</f>
        <v>2111473.314237827</v>
      </c>
      <c r="F76" s="471"/>
    </row>
    <row r="77" spans="1:6" ht="14.4" x14ac:dyDescent="0.3">
      <c r="A77" s="373" t="s">
        <v>970</v>
      </c>
      <c r="B77" s="373" t="s">
        <v>438</v>
      </c>
      <c r="C77" s="1266" t="s">
        <v>836</v>
      </c>
      <c r="D77" s="673">
        <f>812.126924996682*$I$2</f>
        <v>526258.24739784992</v>
      </c>
      <c r="E77" s="1266">
        <f>+D77*'Indices Base'!$B$3/'Costos SSEE 2024'!$I$3</f>
        <v>722785.86338861752</v>
      </c>
      <c r="F77" s="471"/>
    </row>
    <row r="78" spans="1:6" ht="14.4" x14ac:dyDescent="0.3">
      <c r="A78" s="373" t="s">
        <v>1071</v>
      </c>
      <c r="B78" s="373" t="s">
        <v>438</v>
      </c>
      <c r="C78" s="1266" t="s">
        <v>836</v>
      </c>
      <c r="D78" s="673"/>
      <c r="E78" s="379">
        <v>41018349.131358013</v>
      </c>
      <c r="F78" s="471"/>
    </row>
    <row r="79" spans="1:6" ht="14.4" x14ac:dyDescent="0.3">
      <c r="A79" s="373" t="s">
        <v>1073</v>
      </c>
      <c r="B79" s="373" t="s">
        <v>438</v>
      </c>
      <c r="C79" s="1266" t="s">
        <v>836</v>
      </c>
      <c r="D79" s="673"/>
      <c r="E79" s="379">
        <f>+E74</f>
        <v>5581718.9962926405</v>
      </c>
      <c r="F79" s="471"/>
    </row>
    <row r="80" spans="1:6" ht="14.4" x14ac:dyDescent="0.3">
      <c r="A80" s="373" t="s">
        <v>1075</v>
      </c>
      <c r="B80" s="373" t="s">
        <v>438</v>
      </c>
      <c r="C80" s="1266" t="s">
        <v>836</v>
      </c>
      <c r="D80" s="673"/>
      <c r="E80" s="379">
        <f>+E73</f>
        <v>3678293.1227298444</v>
      </c>
      <c r="F80" s="471"/>
    </row>
    <row r="81" spans="1:6" ht="14.4" x14ac:dyDescent="0.3">
      <c r="A81" s="373" t="s">
        <v>971</v>
      </c>
      <c r="B81" s="373" t="s">
        <v>438</v>
      </c>
      <c r="C81" s="1266" t="s">
        <v>836</v>
      </c>
      <c r="D81" s="673">
        <f>835*$I$2</f>
        <v>541080</v>
      </c>
      <c r="E81" s="1266">
        <f>+D81*'Indices Base'!$B$3/'Costos SSEE 2024'!$I$3</f>
        <v>743142.70017825277</v>
      </c>
      <c r="F81" s="471"/>
    </row>
    <row r="82" spans="1:6" ht="14.4" x14ac:dyDescent="0.3">
      <c r="A82" s="373" t="s">
        <v>1029</v>
      </c>
      <c r="B82" s="373" t="s">
        <v>438</v>
      </c>
      <c r="C82" s="1266" t="s">
        <v>836</v>
      </c>
      <c r="D82" s="673">
        <v>36233228.722670421</v>
      </c>
      <c r="E82" s="1266">
        <f>+D82*'Indices Base'!$B$3/'Costos SSEE 2024'!$I$3</f>
        <v>49764285.1872949</v>
      </c>
      <c r="F82" s="471"/>
    </row>
    <row r="83" spans="1:6" ht="14.4" x14ac:dyDescent="0.3">
      <c r="A83" s="373" t="s">
        <v>1030</v>
      </c>
      <c r="B83" s="373" t="s">
        <v>438</v>
      </c>
      <c r="C83" s="1266" t="s">
        <v>836</v>
      </c>
      <c r="D83" s="673">
        <v>47103251.267003149</v>
      </c>
      <c r="E83" s="1266">
        <f>+D83*'Indices Base'!$B$3/'Costos SSEE 2024'!$I$3</f>
        <v>64693644.80989027</v>
      </c>
      <c r="F83" s="471"/>
    </row>
    <row r="84" spans="1:6" ht="14.4" x14ac:dyDescent="0.3">
      <c r="A84" s="373" t="s">
        <v>1032</v>
      </c>
      <c r="B84" s="373" t="s">
        <v>438</v>
      </c>
      <c r="C84" s="1266" t="s">
        <v>836</v>
      </c>
      <c r="D84" s="673">
        <v>53832287.162289299</v>
      </c>
      <c r="E84" s="1266">
        <f>+D84*'Indices Base'!$B$3/'Costos SSEE 2024'!$I$3</f>
        <v>73935594.068445995</v>
      </c>
      <c r="F84" s="471"/>
    </row>
    <row r="85" spans="1:6" ht="14.4" x14ac:dyDescent="0.3">
      <c r="A85" s="373" t="s">
        <v>566</v>
      </c>
      <c r="B85" s="373"/>
      <c r="C85" s="373"/>
      <c r="D85" s="674">
        <v>0</v>
      </c>
      <c r="E85" s="1266">
        <v>0</v>
      </c>
      <c r="F85" s="471"/>
    </row>
    <row r="86" spans="1:6" ht="14.4" x14ac:dyDescent="0.3">
      <c r="A86" s="373" t="s">
        <v>1014</v>
      </c>
      <c r="B86" s="373" t="s">
        <v>438</v>
      </c>
      <c r="C86" s="1266" t="s">
        <v>836</v>
      </c>
      <c r="D86" s="675">
        <f>2.31*$I$2</f>
        <v>1496.88</v>
      </c>
      <c r="E86" s="1266">
        <f>+D86*'Indices Base'!$B$3/'Costos SSEE 2024'!$I$3</f>
        <v>2055.8798052835496</v>
      </c>
      <c r="F86" s="634" t="s">
        <v>1033</v>
      </c>
    </row>
    <row r="87" spans="1:6" ht="14.4" x14ac:dyDescent="0.3">
      <c r="A87" s="373" t="s">
        <v>1016</v>
      </c>
      <c r="B87" s="373" t="s">
        <v>438</v>
      </c>
      <c r="C87" s="1266" t="s">
        <v>836</v>
      </c>
      <c r="D87" s="675">
        <f>2.31*$I$2</f>
        <v>1496.88</v>
      </c>
      <c r="E87" s="1266">
        <f>+D87*'Indices Base'!$B$3/'Costos SSEE 2024'!$I$3</f>
        <v>2055.8798052835496</v>
      </c>
      <c r="F87" s="634" t="s">
        <v>1033</v>
      </c>
    </row>
    <row r="88" spans="1:6" ht="14.4" x14ac:dyDescent="0.3">
      <c r="A88" s="373" t="s">
        <v>1017</v>
      </c>
      <c r="B88" s="373" t="s">
        <v>438</v>
      </c>
      <c r="C88" s="1266" t="s">
        <v>836</v>
      </c>
      <c r="D88" s="675">
        <f>2.31*$I$2</f>
        <v>1496.88</v>
      </c>
      <c r="E88" s="1266">
        <f>+D88*'Indices Base'!$B$3/'Costos SSEE 2024'!$I$3</f>
        <v>2055.8798052835496</v>
      </c>
      <c r="F88" s="634" t="s">
        <v>1033</v>
      </c>
    </row>
    <row r="89" spans="1:6" ht="14.4" x14ac:dyDescent="0.3">
      <c r="A89" s="373" t="s">
        <v>1018</v>
      </c>
      <c r="B89" s="373" t="s">
        <v>438</v>
      </c>
      <c r="C89" s="1266" t="s">
        <v>836</v>
      </c>
      <c r="D89" s="675">
        <f>2.31*$I$2</f>
        <v>1496.88</v>
      </c>
      <c r="E89" s="1266">
        <f>+D89*'Indices Base'!$B$3/'Costos SSEE 2024'!$I$3</f>
        <v>2055.8798052835496</v>
      </c>
      <c r="F89" s="634" t="s">
        <v>1033</v>
      </c>
    </row>
    <row r="90" spans="1:6" ht="14.4" x14ac:dyDescent="0.3">
      <c r="A90" s="373" t="s">
        <v>1019</v>
      </c>
      <c r="B90" s="373" t="s">
        <v>438</v>
      </c>
      <c r="C90" s="1266" t="s">
        <v>836</v>
      </c>
      <c r="D90" s="675"/>
      <c r="E90" s="619">
        <v>0</v>
      </c>
      <c r="F90" s="634"/>
    </row>
    <row r="91" spans="1:6" ht="14.4" x14ac:dyDescent="0.3">
      <c r="A91" s="373" t="s">
        <v>1020</v>
      </c>
      <c r="B91" s="373" t="s">
        <v>438</v>
      </c>
      <c r="C91" s="1266" t="s">
        <v>836</v>
      </c>
      <c r="D91" s="675">
        <f>2.31*$I$2</f>
        <v>1496.88</v>
      </c>
      <c r="E91" s="1266">
        <f>+D91*'Indices Base'!$B$3/'Costos SSEE 2024'!$I$3</f>
        <v>2055.8798052835496</v>
      </c>
      <c r="F91" s="634" t="s">
        <v>1033</v>
      </c>
    </row>
    <row r="92" spans="1:6" ht="14.4" x14ac:dyDescent="0.3">
      <c r="A92" s="373" t="s">
        <v>1021</v>
      </c>
      <c r="B92" s="373" t="s">
        <v>438</v>
      </c>
      <c r="C92" s="1266" t="s">
        <v>836</v>
      </c>
      <c r="D92" s="675">
        <f>2.31*$I$2</f>
        <v>1496.88</v>
      </c>
      <c r="E92" s="1266">
        <f>+D92*'Indices Base'!$B$3/'Costos SSEE 2024'!$I$3</f>
        <v>2055.8798052835496</v>
      </c>
      <c r="F92" s="634" t="s">
        <v>1033</v>
      </c>
    </row>
    <row r="93" spans="1:6" ht="14.4" x14ac:dyDescent="0.3">
      <c r="A93" s="373" t="s">
        <v>1022</v>
      </c>
      <c r="B93" s="373" t="s">
        <v>438</v>
      </c>
      <c r="C93" s="1266" t="s">
        <v>836</v>
      </c>
      <c r="D93" s="675">
        <f>2.31*$I$2</f>
        <v>1496.88</v>
      </c>
      <c r="E93" s="1266">
        <f>+D93*'Indices Base'!$B$3/'Costos SSEE 2024'!$I$3</f>
        <v>2055.8798052835496</v>
      </c>
      <c r="F93" s="634" t="s">
        <v>1033</v>
      </c>
    </row>
    <row r="94" spans="1:6" ht="14.4" x14ac:dyDescent="0.3">
      <c r="A94" s="373" t="s">
        <v>1023</v>
      </c>
      <c r="B94" s="373" t="s">
        <v>438</v>
      </c>
      <c r="C94" s="1266" t="s">
        <v>836</v>
      </c>
      <c r="D94" s="675"/>
      <c r="E94" s="619">
        <v>0</v>
      </c>
      <c r="F94" s="634"/>
    </row>
    <row r="95" spans="1:6" ht="14.4" x14ac:dyDescent="0.3">
      <c r="A95" s="373" t="s">
        <v>1024</v>
      </c>
      <c r="B95" s="373" t="s">
        <v>438</v>
      </c>
      <c r="C95" s="1266" t="s">
        <v>836</v>
      </c>
      <c r="D95" s="675"/>
      <c r="E95" s="619">
        <v>0</v>
      </c>
      <c r="F95" s="634"/>
    </row>
    <row r="96" spans="1:6" ht="14.4" x14ac:dyDescent="0.3">
      <c r="A96" s="373" t="s">
        <v>1025</v>
      </c>
      <c r="B96" s="373" t="s">
        <v>438</v>
      </c>
      <c r="C96" s="1266" t="s">
        <v>836</v>
      </c>
      <c r="D96" s="675">
        <f>2.31*$I$2</f>
        <v>1496.88</v>
      </c>
      <c r="E96" s="1266">
        <f>+D96*'Indices Base'!$B$3/'Costos SSEE 2024'!$I$3</f>
        <v>2055.8798052835496</v>
      </c>
      <c r="F96" s="634" t="s">
        <v>1033</v>
      </c>
    </row>
    <row r="97" spans="1:6" ht="14.4" x14ac:dyDescent="0.3">
      <c r="A97" s="373" t="s">
        <v>1026</v>
      </c>
      <c r="B97" s="373" t="s">
        <v>438</v>
      </c>
      <c r="C97" s="1266" t="s">
        <v>836</v>
      </c>
      <c r="D97" s="675">
        <f>2.31*$I$2</f>
        <v>1496.88</v>
      </c>
      <c r="E97" s="1266">
        <f>+D97*'Indices Base'!$B$3/'Costos SSEE 2024'!$I$3</f>
        <v>2055.8798052835496</v>
      </c>
      <c r="F97" s="634" t="s">
        <v>1033</v>
      </c>
    </row>
    <row r="98" spans="1:6" ht="14.4" x14ac:dyDescent="0.3">
      <c r="A98" s="373" t="s">
        <v>1029</v>
      </c>
      <c r="B98" s="373" t="s">
        <v>438</v>
      </c>
      <c r="C98" s="1266" t="s">
        <v>836</v>
      </c>
      <c r="D98" s="675">
        <f>2.31*$I$2</f>
        <v>1496.88</v>
      </c>
      <c r="E98" s="1266">
        <f>+D98*'Indices Base'!$B$3/'Costos SSEE 2024'!$I$3</f>
        <v>2055.8798052835496</v>
      </c>
      <c r="F98" s="634" t="s">
        <v>1033</v>
      </c>
    </row>
    <row r="99" spans="1:6" ht="14.4" x14ac:dyDescent="0.3">
      <c r="A99" s="373" t="s">
        <v>1030</v>
      </c>
      <c r="B99" s="373" t="s">
        <v>438</v>
      </c>
      <c r="C99" s="1266" t="s">
        <v>836</v>
      </c>
      <c r="D99" s="675">
        <f>2.31*$I$2</f>
        <v>1496.88</v>
      </c>
      <c r="E99" s="1266">
        <f>+D99*'Indices Base'!$B$3/'Costos SSEE 2024'!$I$3</f>
        <v>2055.8798052835496</v>
      </c>
      <c r="F99" s="634" t="s">
        <v>1033</v>
      </c>
    </row>
    <row r="100" spans="1:6" ht="14.4" x14ac:dyDescent="0.3">
      <c r="A100" s="373" t="s">
        <v>1032</v>
      </c>
      <c r="B100" s="373" t="s">
        <v>438</v>
      </c>
      <c r="C100" s="1266" t="s">
        <v>836</v>
      </c>
      <c r="D100" s="675">
        <f>2.31*$I$2</f>
        <v>1496.88</v>
      </c>
      <c r="E100" s="1266">
        <f>+D100*'Indices Base'!$B$3/'Costos SSEE 2024'!$I$3</f>
        <v>2055.8798052835496</v>
      </c>
      <c r="F100" s="634" t="s">
        <v>1033</v>
      </c>
    </row>
    <row r="101" spans="1:6" ht="14.4" x14ac:dyDescent="0.3">
      <c r="A101" s="373" t="s">
        <v>567</v>
      </c>
      <c r="B101" s="373"/>
      <c r="C101" s="1266"/>
      <c r="D101" s="675">
        <v>0</v>
      </c>
      <c r="E101" s="619">
        <v>0</v>
      </c>
      <c r="F101" s="471"/>
    </row>
    <row r="102" spans="1:6" ht="14.4" x14ac:dyDescent="0.3">
      <c r="A102" s="373" t="s">
        <v>1034</v>
      </c>
      <c r="B102" s="373" t="s">
        <v>438</v>
      </c>
      <c r="C102" s="1266" t="s">
        <v>836</v>
      </c>
      <c r="D102" s="675">
        <v>1000000</v>
      </c>
      <c r="E102" s="1266">
        <f>+D102*'Indices Base'!$B$3/'Costos SSEE 2024'!$I$3</f>
        <v>1373443.2989174481</v>
      </c>
      <c r="F102" s="471"/>
    </row>
    <row r="103" spans="1:6" ht="14.4" x14ac:dyDescent="0.3">
      <c r="A103" s="373" t="s">
        <v>1035</v>
      </c>
      <c r="B103" s="373" t="s">
        <v>438</v>
      </c>
      <c r="C103" s="1266" t="s">
        <v>836</v>
      </c>
      <c r="D103" s="675">
        <f>86.99*$I$2</f>
        <v>56369.52</v>
      </c>
      <c r="E103" s="1266">
        <f>+D103*'Indices Base'!$B$3/'Costos SSEE 2024'!$I$3</f>
        <v>77420.339507193057</v>
      </c>
      <c r="F103" s="471"/>
    </row>
    <row r="104" spans="1:6" ht="14.4" x14ac:dyDescent="0.3">
      <c r="A104" s="373" t="s">
        <v>1036</v>
      </c>
      <c r="B104" s="373" t="s">
        <v>388</v>
      </c>
      <c r="C104" s="1266" t="s">
        <v>836</v>
      </c>
      <c r="D104" s="675">
        <f>1.18*$I$2</f>
        <v>764.64</v>
      </c>
      <c r="E104" s="1266">
        <f>+D104*'Indices Base'!$B$3/'Costos SSEE 2024'!$I$3</f>
        <v>1050.1896840842376</v>
      </c>
      <c r="F104" s="471"/>
    </row>
    <row r="105" spans="1:6" ht="14.4" x14ac:dyDescent="0.3">
      <c r="A105" s="373" t="s">
        <v>469</v>
      </c>
      <c r="B105" s="373"/>
      <c r="C105" s="373"/>
      <c r="D105" s="674"/>
      <c r="E105" s="1266"/>
      <c r="F105" s="471"/>
    </row>
    <row r="106" spans="1:6" ht="14.4" x14ac:dyDescent="0.3">
      <c r="A106" s="373" t="s">
        <v>1037</v>
      </c>
      <c r="B106" s="373" t="s">
        <v>470</v>
      </c>
      <c r="C106" s="1266" t="s">
        <v>836</v>
      </c>
      <c r="D106" s="673">
        <f>41.2*$I$2</f>
        <v>26697.600000000002</v>
      </c>
      <c r="E106" s="1266">
        <f>+D106*'Indices Base'!$B$3/'Costos SSEE 2024'!$I$3</f>
        <v>36667.639817178468</v>
      </c>
      <c r="F106" s="471"/>
    </row>
    <row r="107" spans="1:6" ht="14.4" x14ac:dyDescent="0.3">
      <c r="A107" s="373" t="s">
        <v>1038</v>
      </c>
      <c r="B107" s="373" t="s">
        <v>470</v>
      </c>
      <c r="C107" s="1266" t="s">
        <v>836</v>
      </c>
      <c r="D107" s="673">
        <f>71.94*$I$2</f>
        <v>46617.119999999995</v>
      </c>
      <c r="E107" s="1266">
        <f>+D107*'Indices Base'!$B$3/'Costos SSEE 2024'!$I$3</f>
        <v>64025.971078830538</v>
      </c>
      <c r="F107" s="471"/>
    </row>
    <row r="108" spans="1:6" ht="14.4" x14ac:dyDescent="0.3">
      <c r="A108" s="373" t="s">
        <v>589</v>
      </c>
      <c r="B108" s="373" t="s">
        <v>470</v>
      </c>
      <c r="C108" s="1266" t="s">
        <v>836</v>
      </c>
      <c r="D108" s="673">
        <f>34.03*$I$2+81.925*$I$2</f>
        <v>75138.84</v>
      </c>
      <c r="E108" s="1266">
        <f>+D108*'Indices Base'!$B$3/'Costos SSEE 2024'!$I$3</f>
        <v>103198.9362864303</v>
      </c>
      <c r="F108" s="471"/>
    </row>
    <row r="109" spans="1:6" ht="14.4" x14ac:dyDescent="0.3">
      <c r="A109" s="373" t="s">
        <v>1039</v>
      </c>
      <c r="B109" s="373" t="s">
        <v>470</v>
      </c>
      <c r="C109" s="1266" t="s">
        <v>836</v>
      </c>
      <c r="D109" s="673">
        <f>20.42*$I$2+59.5*$I$2</f>
        <v>51788.160000000003</v>
      </c>
      <c r="E109" s="1266">
        <f>+D109*'Indices Base'!$B$3/'Costos SSEE 2024'!$I$3</f>
        <v>71128.101315264634</v>
      </c>
      <c r="F109" s="471"/>
    </row>
    <row r="110" spans="1:6" ht="14.4" x14ac:dyDescent="0.3">
      <c r="A110" s="373" t="s">
        <v>1040</v>
      </c>
      <c r="B110" s="373" t="s">
        <v>342</v>
      </c>
      <c r="C110" s="1266" t="s">
        <v>836</v>
      </c>
      <c r="D110" s="673"/>
      <c r="E110" s="379"/>
      <c r="F110" s="471"/>
    </row>
    <row r="111" spans="1:6" ht="14.4" x14ac:dyDescent="0.3">
      <c r="A111" s="373" t="s">
        <v>1041</v>
      </c>
      <c r="B111" s="373" t="s">
        <v>623</v>
      </c>
      <c r="C111" s="1266" t="s">
        <v>836</v>
      </c>
      <c r="D111" s="673">
        <f>0.67*$I$2</f>
        <v>434.16</v>
      </c>
      <c r="E111" s="1266">
        <f>+D111*'Indices Base'!$B$3/'Costos SSEE 2024'!$I$3</f>
        <v>596.29414265799926</v>
      </c>
      <c r="F111" s="471"/>
    </row>
    <row r="112" spans="1:6" ht="14.4" x14ac:dyDescent="0.3">
      <c r="A112" s="373" t="s">
        <v>1040</v>
      </c>
      <c r="B112" s="373" t="s">
        <v>623</v>
      </c>
      <c r="C112" s="1266" t="s">
        <v>836</v>
      </c>
      <c r="D112" s="673">
        <f>1.87*$I$2</f>
        <v>1211.76</v>
      </c>
      <c r="E112" s="1266">
        <f>+D112*'Indices Base'!$B$3/'Costos SSEE 2024'!$I$3</f>
        <v>1664.2836518962069</v>
      </c>
      <c r="F112" s="471"/>
    </row>
    <row r="113" spans="1:6" ht="14.4" x14ac:dyDescent="0.3">
      <c r="A113" s="373" t="s">
        <v>1042</v>
      </c>
      <c r="B113" s="373" t="s">
        <v>402</v>
      </c>
      <c r="C113" s="1266" t="s">
        <v>836</v>
      </c>
      <c r="D113" s="673">
        <f>21.97*$I$2+25.83*$I$2</f>
        <v>30974.400000000001</v>
      </c>
      <c r="E113" s="1266">
        <f>+D113*'Indices Base'!$B$3/'Costos SSEE 2024'!$I$3</f>
        <v>42541.582117988604</v>
      </c>
      <c r="F113" s="471"/>
    </row>
    <row r="114" spans="1:6" ht="14.4" x14ac:dyDescent="0.3">
      <c r="A114" s="373" t="s">
        <v>462</v>
      </c>
      <c r="B114" s="373"/>
      <c r="C114" s="373"/>
      <c r="D114" s="674"/>
      <c r="E114" s="1266"/>
      <c r="F114" s="471"/>
    </row>
    <row r="115" spans="1:6" ht="14.4" x14ac:dyDescent="0.3">
      <c r="A115" s="373" t="s">
        <v>1043</v>
      </c>
      <c r="B115" s="373" t="s">
        <v>388</v>
      </c>
      <c r="C115" s="1266" t="s">
        <v>836</v>
      </c>
      <c r="D115" s="673">
        <f>68*$I$2</f>
        <v>44064</v>
      </c>
      <c r="E115" s="1266">
        <f>+D115*'Indices Base'!$B$3/'Costos SSEE 2024'!$I$3</f>
        <v>60519.405523498426</v>
      </c>
      <c r="F115" s="471"/>
    </row>
    <row r="116" spans="1:6" ht="14.4" x14ac:dyDescent="0.3">
      <c r="A116" s="373" t="s">
        <v>1044</v>
      </c>
      <c r="B116" s="373" t="s">
        <v>388</v>
      </c>
      <c r="C116" s="1266" t="s">
        <v>836</v>
      </c>
      <c r="D116" s="674">
        <f>15*$I$2</f>
        <v>9720</v>
      </c>
      <c r="E116" s="1266">
        <f>+D116*'Indices Base'!$B$3/'Costos SSEE 2024'!$I$3</f>
        <v>13349.868865477596</v>
      </c>
      <c r="F116" s="471"/>
    </row>
    <row r="117" spans="1:6" ht="14.4" x14ac:dyDescent="0.3">
      <c r="A117" s="382" t="s">
        <v>568</v>
      </c>
      <c r="B117" s="373"/>
      <c r="C117" s="373"/>
      <c r="D117" s="673"/>
      <c r="E117" s="379"/>
      <c r="F117" s="471"/>
    </row>
    <row r="118" spans="1:6" ht="14.4" x14ac:dyDescent="0.3">
      <c r="A118" s="373" t="s">
        <v>1045</v>
      </c>
      <c r="B118" s="373" t="s">
        <v>388</v>
      </c>
      <c r="C118" s="1266" t="s">
        <v>836</v>
      </c>
      <c r="D118" s="673">
        <v>550</v>
      </c>
      <c r="E118" s="1266">
        <f>+D118*'Indices Base'!$B$3/'Costos SSEE 2024'!$I$3</f>
        <v>755.39381440459647</v>
      </c>
      <c r="F118" s="471"/>
    </row>
    <row r="119" spans="1:6" ht="14.4" x14ac:dyDescent="0.3">
      <c r="A119" s="373" t="s">
        <v>1046</v>
      </c>
      <c r="B119" s="373" t="s">
        <v>388</v>
      </c>
      <c r="C119" s="1266" t="s">
        <v>836</v>
      </c>
      <c r="D119" s="673">
        <v>550</v>
      </c>
      <c r="E119" s="1266">
        <f>+D119*'Indices Base'!$B$3/'Costos SSEE 2024'!$I$3</f>
        <v>755.39381440459647</v>
      </c>
      <c r="F119" s="471"/>
    </row>
    <row r="120" spans="1:6" ht="14.4" x14ac:dyDescent="0.3">
      <c r="A120" s="382" t="s">
        <v>569</v>
      </c>
      <c r="B120" s="373"/>
      <c r="C120" s="373"/>
      <c r="D120" s="674"/>
      <c r="E120" s="1266"/>
      <c r="F120" s="471"/>
    </row>
    <row r="121" spans="1:6" ht="14.4" x14ac:dyDescent="0.3">
      <c r="A121" s="373" t="s">
        <v>985</v>
      </c>
      <c r="B121" s="373" t="s">
        <v>438</v>
      </c>
      <c r="C121" s="1266" t="s">
        <v>836</v>
      </c>
      <c r="D121" s="672">
        <f>+(27300+1400*3)*$I$2</f>
        <v>20412000</v>
      </c>
      <c r="E121" s="1266">
        <f>+D121*'Indices Base'!$B$3/'Costos SSEE 2024'!$I$3</f>
        <v>28034724.61750295</v>
      </c>
      <c r="F121" s="471"/>
    </row>
    <row r="122" spans="1:6" ht="14.4" x14ac:dyDescent="0.3">
      <c r="A122" s="373" t="s">
        <v>992</v>
      </c>
      <c r="B122" s="373" t="s">
        <v>438</v>
      </c>
      <c r="C122" s="1266" t="s">
        <v>836</v>
      </c>
      <c r="D122" s="676">
        <f>707*$I$2</f>
        <v>458136</v>
      </c>
      <c r="E122" s="1266">
        <f>+D122*'Indices Base'!$B$3/'Costos SSEE 2024'!$I$3</f>
        <v>629223.81919284398</v>
      </c>
      <c r="F122" s="471"/>
    </row>
    <row r="123" spans="1:6" ht="14.4" x14ac:dyDescent="0.3">
      <c r="A123" s="373" t="s">
        <v>993</v>
      </c>
      <c r="B123" s="373" t="s">
        <v>438</v>
      </c>
      <c r="C123" s="1266" t="s">
        <v>836</v>
      </c>
      <c r="D123" s="676">
        <f>707*$I$2</f>
        <v>458136</v>
      </c>
      <c r="E123" s="1266">
        <f>+D123*'Indices Base'!$B$3/'Costos SSEE 2024'!$I$3</f>
        <v>629223.81919284398</v>
      </c>
      <c r="F123" s="471"/>
    </row>
    <row r="124" spans="1:6" ht="14.4" x14ac:dyDescent="0.3">
      <c r="A124" s="373" t="s">
        <v>994</v>
      </c>
      <c r="B124" s="373" t="s">
        <v>438</v>
      </c>
      <c r="C124" s="1266" t="s">
        <v>836</v>
      </c>
      <c r="D124" s="676">
        <f>353*$I$2</f>
        <v>228744</v>
      </c>
      <c r="E124" s="1266">
        <f>+D124*'Indices Base'!$B$3/'Costos SSEE 2024'!$I$3</f>
        <v>314166.91396757273</v>
      </c>
      <c r="F124" s="471"/>
    </row>
    <row r="125" spans="1:6" ht="14.4" x14ac:dyDescent="0.3">
      <c r="A125" s="373" t="s">
        <v>995</v>
      </c>
      <c r="B125" s="373" t="s">
        <v>438</v>
      </c>
      <c r="C125" s="1266" t="s">
        <v>836</v>
      </c>
      <c r="D125" s="676">
        <f>353*$I$2</f>
        <v>228744</v>
      </c>
      <c r="E125" s="1266">
        <f>+D125*'Indices Base'!$B$3/'Costos SSEE 2024'!$I$3</f>
        <v>314166.91396757273</v>
      </c>
      <c r="F125" s="471"/>
    </row>
    <row r="126" spans="1:6" ht="14.4" x14ac:dyDescent="0.3">
      <c r="A126" s="373" t="s">
        <v>996</v>
      </c>
      <c r="B126" s="373" t="s">
        <v>438</v>
      </c>
      <c r="C126" s="1266" t="s">
        <v>836</v>
      </c>
      <c r="D126" s="676">
        <f>353*$I$2</f>
        <v>228744</v>
      </c>
      <c r="E126" s="1266">
        <f>+D126*'Indices Base'!$B$3/'Costos SSEE 2024'!$I$3</f>
        <v>314166.91396757273</v>
      </c>
      <c r="F126" s="471"/>
    </row>
    <row r="127" spans="1:6" ht="14.4" x14ac:dyDescent="0.3">
      <c r="A127" s="382" t="s">
        <v>570</v>
      </c>
      <c r="B127" s="373"/>
      <c r="C127" s="373"/>
      <c r="D127" s="674"/>
      <c r="E127" s="1266"/>
      <c r="F127" s="471"/>
    </row>
    <row r="128" spans="1:6" ht="14.4" x14ac:dyDescent="0.3">
      <c r="A128" s="373" t="s">
        <v>1047</v>
      </c>
      <c r="B128" s="373" t="s">
        <v>438</v>
      </c>
      <c r="C128" s="1266" t="s">
        <v>836</v>
      </c>
      <c r="D128" s="676">
        <v>1250000</v>
      </c>
      <c r="E128" s="1266">
        <f>+D128*'Indices Base'!$B$3/'Costos SSEE 2024'!$I$3</f>
        <v>1716804.1236468102</v>
      </c>
      <c r="F128" s="471"/>
    </row>
    <row r="129" spans="1:6" ht="14.4" x14ac:dyDescent="0.3">
      <c r="A129" s="373" t="s">
        <v>999</v>
      </c>
      <c r="B129" s="373" t="s">
        <v>438</v>
      </c>
      <c r="C129" s="1266" t="s">
        <v>836</v>
      </c>
      <c r="D129" s="672">
        <v>300000</v>
      </c>
      <c r="E129" s="1266">
        <f>+D129*'Indices Base'!$B$3/'Costos SSEE 2024'!$I$3</f>
        <v>412032.98967523442</v>
      </c>
      <c r="F129" s="471"/>
    </row>
    <row r="130" spans="1:6" ht="14.4" x14ac:dyDescent="0.3">
      <c r="A130" s="373" t="s">
        <v>1048</v>
      </c>
      <c r="B130" s="373" t="s">
        <v>438</v>
      </c>
      <c r="C130" s="1266" t="s">
        <v>836</v>
      </c>
      <c r="D130" s="673">
        <f>317*$I$2</f>
        <v>205416</v>
      </c>
      <c r="E130" s="1266">
        <f>+D130*'Indices Base'!$B$3/'Costos SSEE 2024'!$I$3</f>
        <v>282127.22869042651</v>
      </c>
      <c r="F130" s="471"/>
    </row>
    <row r="131" spans="1:6" ht="14.4" x14ac:dyDescent="0.3">
      <c r="A131" s="383" t="s">
        <v>571</v>
      </c>
      <c r="B131" s="373"/>
      <c r="C131" s="373"/>
      <c r="D131" s="674"/>
      <c r="E131" s="1266"/>
      <c r="F131" s="471"/>
    </row>
    <row r="132" spans="1:6" ht="14.4" x14ac:dyDescent="0.3">
      <c r="A132" s="383" t="s">
        <v>1049</v>
      </c>
      <c r="B132" s="373" t="s">
        <v>388</v>
      </c>
      <c r="C132" s="1266" t="s">
        <v>836</v>
      </c>
      <c r="D132" s="677">
        <f>+$I$2*0.35</f>
        <v>226.79999999999998</v>
      </c>
      <c r="E132" s="1266">
        <f>+D132*'Indices Base'!$B$3/'Costos SSEE 2024'!$I$3</f>
        <v>311.49694019447719</v>
      </c>
      <c r="F132" s="471"/>
    </row>
    <row r="133" spans="1:6" ht="14.4" x14ac:dyDescent="0.3">
      <c r="A133" s="383" t="s">
        <v>1050</v>
      </c>
      <c r="B133" s="373" t="s">
        <v>438</v>
      </c>
      <c r="C133" s="1266" t="s">
        <v>836</v>
      </c>
      <c r="D133" s="677">
        <v>30000</v>
      </c>
      <c r="E133" s="1266">
        <f>+D133*'Indices Base'!$B$3/'Costos SSEE 2024'!$I$3</f>
        <v>41203.298967523442</v>
      </c>
      <c r="F133" s="471"/>
    </row>
    <row r="134" spans="1:6" ht="14.4" x14ac:dyDescent="0.3">
      <c r="A134" s="383" t="s">
        <v>423</v>
      </c>
      <c r="B134" s="373" t="s">
        <v>342</v>
      </c>
      <c r="C134" s="373"/>
      <c r="D134" s="674"/>
      <c r="E134" s="1266"/>
    </row>
    <row r="135" spans="1:6" ht="14.4" x14ac:dyDescent="0.3">
      <c r="A135" s="371"/>
      <c r="B135" s="371"/>
      <c r="C135" s="371"/>
      <c r="D135" s="678"/>
      <c r="E135" s="370"/>
    </row>
    <row r="136" spans="1:6" ht="14.4" x14ac:dyDescent="0.3">
      <c r="A136" s="371"/>
      <c r="B136" s="371"/>
      <c r="C136" s="371"/>
      <c r="D136" s="678"/>
      <c r="E136" s="370"/>
    </row>
    <row r="137" spans="1:6" ht="14.4" x14ac:dyDescent="0.3">
      <c r="A137" s="1266" t="s">
        <v>404</v>
      </c>
      <c r="B137" s="373" t="s">
        <v>342</v>
      </c>
      <c r="C137" s="373" t="s">
        <v>1051</v>
      </c>
      <c r="D137" s="677">
        <v>220000</v>
      </c>
      <c r="E137" s="1266">
        <f>+D137*'Indices Base'!$B$3/'Costos SSEE 2024'!$I$3</f>
        <v>302157.52576183854</v>
      </c>
      <c r="F137" s="662" t="s">
        <v>1052</v>
      </c>
    </row>
    <row r="138" spans="1:6" ht="14.4" x14ac:dyDescent="0.3">
      <c r="A138" s="1266" t="s">
        <v>405</v>
      </c>
      <c r="B138" s="373"/>
      <c r="C138" s="373"/>
      <c r="D138" s="674"/>
      <c r="E138" s="1266"/>
      <c r="F138" s="471"/>
    </row>
    <row r="139" spans="1:6" ht="14.4" x14ac:dyDescent="0.3">
      <c r="A139" s="1266" t="s">
        <v>1053</v>
      </c>
      <c r="B139" s="373" t="s">
        <v>388</v>
      </c>
      <c r="C139" s="373" t="s">
        <v>1054</v>
      </c>
      <c r="D139" s="674">
        <v>61080</v>
      </c>
      <c r="E139" s="1266">
        <f>+D139*'Indices Base'!$B$3/'Costos SSEE 2024'!$I$3</f>
        <v>83889.916697877736</v>
      </c>
      <c r="F139" s="471"/>
    </row>
    <row r="140" spans="1:6" ht="14.4" x14ac:dyDescent="0.3">
      <c r="A140" s="1266" t="s">
        <v>1055</v>
      </c>
      <c r="B140" s="373" t="s">
        <v>388</v>
      </c>
      <c r="C140" s="373" t="s">
        <v>1054</v>
      </c>
      <c r="D140" s="674">
        <v>74280</v>
      </c>
      <c r="E140" s="1266">
        <f>+D140*'Indices Base'!$B$3/'Costos SSEE 2024'!$I$3</f>
        <v>102019.36824358805</v>
      </c>
      <c r="F140" s="471"/>
    </row>
    <row r="141" spans="1:6" ht="14.4" x14ac:dyDescent="0.3">
      <c r="A141" s="1266" t="s">
        <v>1056</v>
      </c>
      <c r="B141" s="373" t="s">
        <v>402</v>
      </c>
      <c r="C141" s="373" t="s">
        <v>1054</v>
      </c>
      <c r="D141" s="674">
        <v>745800</v>
      </c>
      <c r="E141" s="1266">
        <f>+D141*'Indices Base'!$B$3/'Costos SSEE 2024'!$I$3</f>
        <v>1024314.0123326328</v>
      </c>
      <c r="F141" s="471"/>
    </row>
    <row r="142" spans="1:6" ht="14.4" x14ac:dyDescent="0.3">
      <c r="A142" s="1266" t="s">
        <v>1057</v>
      </c>
      <c r="B142" s="373" t="s">
        <v>402</v>
      </c>
      <c r="C142" s="373" t="s">
        <v>1054</v>
      </c>
      <c r="D142" s="674">
        <v>12840</v>
      </c>
      <c r="E142" s="1266">
        <f>+D142*'Indices Base'!$B$3/'Costos SSEE 2024'!$I$3</f>
        <v>17635.011958100033</v>
      </c>
      <c r="F142" s="471"/>
    </row>
    <row r="143" spans="1:6" ht="14.4" x14ac:dyDescent="0.3">
      <c r="A143" s="1266" t="s">
        <v>1058</v>
      </c>
      <c r="B143" s="373" t="s">
        <v>402</v>
      </c>
      <c r="C143" s="373" t="s">
        <v>1054</v>
      </c>
      <c r="D143" s="674">
        <v>6000</v>
      </c>
      <c r="E143" s="1266">
        <f>+D143*'Indices Base'!$B$3/'Costos SSEE 2024'!$I$3</f>
        <v>8240.6597935046884</v>
      </c>
      <c r="F143" s="471"/>
    </row>
    <row r="144" spans="1:6" ht="14.4" x14ac:dyDescent="0.3">
      <c r="A144" s="1266" t="s">
        <v>406</v>
      </c>
      <c r="B144" s="373" t="s">
        <v>342</v>
      </c>
      <c r="C144" s="373" t="s">
        <v>1051</v>
      </c>
      <c r="D144" s="677">
        <v>40000</v>
      </c>
      <c r="E144" s="1266">
        <f>+D144*'Indices Base'!$B$3/'Costos SSEE 2024'!$I$3</f>
        <v>54937.73195669792</v>
      </c>
      <c r="F144" s="662" t="s">
        <v>1052</v>
      </c>
    </row>
    <row r="145" spans="1:11" ht="14.4" x14ac:dyDescent="0.3">
      <c r="A145" s="1266" t="s">
        <v>407</v>
      </c>
      <c r="B145" s="373"/>
      <c r="C145" s="373"/>
      <c r="D145" s="674"/>
      <c r="E145" s="1266"/>
      <c r="F145" s="471"/>
    </row>
    <row r="146" spans="1:11" ht="14.4" x14ac:dyDescent="0.3">
      <c r="A146" s="430" t="s">
        <v>1059</v>
      </c>
      <c r="B146" s="373" t="s">
        <v>438</v>
      </c>
      <c r="C146" s="373" t="s">
        <v>1054</v>
      </c>
      <c r="D146" s="674">
        <f>96*$I$2</f>
        <v>62208</v>
      </c>
      <c r="E146" s="1266">
        <f>+D146*'Indices Base'!$B$3/'Costos SSEE 2024'!$I$3</f>
        <v>85439.160739056606</v>
      </c>
      <c r="F146" s="471"/>
    </row>
    <row r="147" spans="1:11" ht="14.4" x14ac:dyDescent="0.3">
      <c r="A147" s="430" t="s">
        <v>1060</v>
      </c>
      <c r="B147" s="373" t="s">
        <v>438</v>
      </c>
      <c r="C147" s="373" t="s">
        <v>1054</v>
      </c>
      <c r="D147" s="674">
        <f>(96+19)*$I$2</f>
        <v>74520</v>
      </c>
      <c r="E147" s="1266">
        <f>+D147*'Indices Base'!$B$3/'Costos SSEE 2024'!$I$3</f>
        <v>102348.99463532823</v>
      </c>
      <c r="F147" s="471"/>
    </row>
    <row r="148" spans="1:11" ht="14.4" x14ac:dyDescent="0.3">
      <c r="A148" s="430" t="s">
        <v>1061</v>
      </c>
      <c r="B148" s="373" t="s">
        <v>388</v>
      </c>
      <c r="C148" s="373" t="s">
        <v>1054</v>
      </c>
      <c r="D148" s="674">
        <f>1.05*$I$2</f>
        <v>680.4</v>
      </c>
      <c r="E148" s="1266">
        <f>+D148*'Indices Base'!$B$3/'Costos SSEE 2024'!$I$3</f>
        <v>934.49082058343163</v>
      </c>
      <c r="F148" s="471"/>
    </row>
    <row r="149" spans="1:11" ht="14.4" x14ac:dyDescent="0.3">
      <c r="A149" s="430" t="s">
        <v>1062</v>
      </c>
      <c r="B149" s="373" t="s">
        <v>438</v>
      </c>
      <c r="C149" s="373" t="s">
        <v>1054</v>
      </c>
      <c r="D149" s="679">
        <f>+D125</f>
        <v>228744</v>
      </c>
      <c r="E149" s="1266">
        <f>+D149*'Indices Base'!$B$3/'Costos SSEE 2024'!$I$3</f>
        <v>314166.91396757273</v>
      </c>
      <c r="F149" s="471"/>
      <c r="J149">
        <f>0.6*19.1</f>
        <v>11.46</v>
      </c>
    </row>
    <row r="150" spans="1:11" x14ac:dyDescent="0.25">
      <c r="D150" s="663"/>
      <c r="K150">
        <f>0.8*15</f>
        <v>12</v>
      </c>
    </row>
  </sheetData>
  <mergeCells count="2">
    <mergeCell ref="A1:E1"/>
    <mergeCell ref="A71:D71"/>
  </mergeCells>
  <pageMargins left="0.7" right="0.7" top="0.75" bottom="0.75" header="0.3" footer="0.3"/>
  <pageSetup paperSize="9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Hoja77">
    <tabColor theme="3" tint="0.59999389629810485"/>
  </sheetPr>
  <dimension ref="A1:AA204"/>
  <sheetViews>
    <sheetView topLeftCell="A90" zoomScale="55" zoomScaleNormal="55" workbookViewId="0">
      <selection activeCell="F90" sqref="F90:F104"/>
    </sheetView>
  </sheetViews>
  <sheetFormatPr baseColWidth="10" defaultColWidth="11.44140625" defaultRowHeight="14.4" outlineLevelRow="2" x14ac:dyDescent="0.3"/>
  <cols>
    <col min="1" max="1" width="11.44140625" style="371"/>
    <col min="2" max="2" width="9.5546875" style="370" customWidth="1"/>
    <col min="3" max="3" width="88.44140625" style="371" customWidth="1"/>
    <col min="4" max="4" width="30.6640625" style="371" customWidth="1"/>
    <col min="5" max="5" width="15" style="371" customWidth="1"/>
    <col min="6" max="6" width="15.33203125" style="371" customWidth="1"/>
    <col min="7" max="7" width="25.33203125" style="371" bestFit="1" customWidth="1"/>
    <col min="8" max="8" width="17.88671875" style="371" bestFit="1" customWidth="1"/>
    <col min="9" max="9" width="18.109375" style="371" customWidth="1"/>
    <col min="10" max="10" width="13.33203125" style="371" customWidth="1"/>
    <col min="11" max="11" width="16.33203125" style="371" bestFit="1" customWidth="1"/>
    <col min="12" max="12" width="13.33203125" style="371" customWidth="1"/>
    <col min="13" max="13" width="16" style="371" customWidth="1"/>
    <col min="14" max="14" width="11.44140625" style="371"/>
    <col min="15" max="15" width="16.88671875" style="371" customWidth="1"/>
    <col min="16" max="16" width="13" style="371" bestFit="1" customWidth="1"/>
    <col min="17" max="17" width="16.5546875" style="371" customWidth="1"/>
    <col min="18" max="18" width="11.44140625" style="371"/>
    <col min="19" max="19" width="16.88671875" style="371" customWidth="1"/>
    <col min="20" max="20" width="11.44140625" style="371"/>
    <col min="21" max="21" width="15.88671875" style="371" customWidth="1"/>
    <col min="22" max="22" width="11.44140625" style="371"/>
    <col min="23" max="23" width="14.5546875" style="371" customWidth="1"/>
    <col min="24" max="24" width="11.44140625" style="371"/>
    <col min="25" max="25" width="15.33203125" style="371" customWidth="1"/>
    <col min="26" max="16384" width="11.44140625" style="371"/>
  </cols>
  <sheetData>
    <row r="1" spans="1:25" ht="24.75" customHeight="1" x14ac:dyDescent="0.3">
      <c r="C1" s="373" t="s">
        <v>173</v>
      </c>
      <c r="D1" s="373">
        <f>+'Indices Base'!$B$2</f>
        <v>907.99</v>
      </c>
      <c r="E1" s="1282"/>
    </row>
    <row r="2" spans="1:25" x14ac:dyDescent="0.3">
      <c r="C2" s="373" t="s">
        <v>804</v>
      </c>
      <c r="D2" s="618">
        <f>+'Indices Base'!$B$3</f>
        <v>36805.725806451621</v>
      </c>
      <c r="E2" s="1282"/>
      <c r="I2" s="372"/>
      <c r="K2" s="372"/>
      <c r="M2" s="372"/>
      <c r="O2" s="372"/>
      <c r="Q2" s="372"/>
      <c r="S2" s="372"/>
      <c r="U2" s="372"/>
      <c r="W2" s="372"/>
      <c r="Y2" s="372"/>
    </row>
    <row r="3" spans="1:25" x14ac:dyDescent="0.3">
      <c r="B3" s="1267"/>
      <c r="C3" s="380"/>
      <c r="D3" s="1465"/>
      <c r="E3" s="1465"/>
      <c r="F3" s="1465"/>
      <c r="G3" s="380"/>
      <c r="H3" s="1465" t="s">
        <v>776</v>
      </c>
      <c r="I3" s="1465"/>
      <c r="J3" s="1465"/>
      <c r="K3" s="1465"/>
      <c r="L3" s="1465"/>
      <c r="M3" s="1465"/>
      <c r="N3" s="1465"/>
      <c r="O3" s="1465"/>
      <c r="P3" s="1465"/>
      <c r="Q3" s="1465"/>
      <c r="R3" s="1465"/>
      <c r="S3" s="1465"/>
      <c r="T3" s="1465"/>
      <c r="U3" s="1465"/>
      <c r="V3" s="1465"/>
      <c r="W3" s="1465"/>
      <c r="X3" s="1465"/>
      <c r="Y3" s="1465"/>
    </row>
    <row r="4" spans="1:25" x14ac:dyDescent="0.3">
      <c r="B4" s="1267"/>
      <c r="C4" s="380"/>
      <c r="D4" s="1465" t="s">
        <v>1063</v>
      </c>
      <c r="E4" s="1465"/>
      <c r="F4" s="1465"/>
      <c r="G4" s="380"/>
      <c r="I4" s="380" t="s">
        <v>99</v>
      </c>
      <c r="J4" s="380"/>
      <c r="K4" s="380" t="s">
        <v>101</v>
      </c>
      <c r="L4" s="380"/>
      <c r="M4" s="380" t="s">
        <v>103</v>
      </c>
      <c r="N4" s="380"/>
      <c r="O4" s="380" t="s">
        <v>105</v>
      </c>
      <c r="P4" s="380"/>
      <c r="Q4" s="380" t="s">
        <v>107</v>
      </c>
      <c r="R4" s="380"/>
      <c r="S4" s="380" t="s">
        <v>109</v>
      </c>
      <c r="T4" s="380"/>
      <c r="U4" s="380" t="s">
        <v>111</v>
      </c>
      <c r="V4" s="380"/>
      <c r="W4" s="380" t="s">
        <v>113</v>
      </c>
      <c r="X4" s="380"/>
      <c r="Y4" s="380" t="s">
        <v>115</v>
      </c>
    </row>
    <row r="5" spans="1:25" ht="30" customHeight="1" x14ac:dyDescent="0.3">
      <c r="B5" s="1267" t="s">
        <v>845</v>
      </c>
      <c r="C5" s="380"/>
      <c r="D5" s="380" t="s">
        <v>846</v>
      </c>
      <c r="E5" s="1267" t="s">
        <v>847</v>
      </c>
      <c r="F5" s="1267" t="s">
        <v>133</v>
      </c>
      <c r="G5" s="1267" t="s">
        <v>1064</v>
      </c>
      <c r="H5" s="380" t="s">
        <v>937</v>
      </c>
      <c r="I5" s="380" t="s">
        <v>238</v>
      </c>
      <c r="J5" s="380" t="s">
        <v>937</v>
      </c>
      <c r="K5" s="380" t="s">
        <v>238</v>
      </c>
      <c r="L5" s="380" t="s">
        <v>937</v>
      </c>
      <c r="M5" s="380" t="s">
        <v>238</v>
      </c>
      <c r="N5" s="380" t="s">
        <v>937</v>
      </c>
      <c r="O5" s="380" t="s">
        <v>238</v>
      </c>
      <c r="P5" s="380" t="s">
        <v>937</v>
      </c>
      <c r="Q5" s="380" t="s">
        <v>238</v>
      </c>
      <c r="R5" s="380" t="s">
        <v>937</v>
      </c>
      <c r="S5" s="380" t="s">
        <v>238</v>
      </c>
      <c r="T5" s="380" t="s">
        <v>937</v>
      </c>
      <c r="U5" s="380" t="s">
        <v>238</v>
      </c>
      <c r="V5" s="380" t="s">
        <v>937</v>
      </c>
      <c r="W5" s="380" t="s">
        <v>238</v>
      </c>
      <c r="X5" s="380" t="s">
        <v>937</v>
      </c>
      <c r="Y5" s="380" t="s">
        <v>238</v>
      </c>
    </row>
    <row r="6" spans="1:25" ht="30" customHeight="1" x14ac:dyDescent="0.35">
      <c r="B6" s="1466" t="s">
        <v>813</v>
      </c>
      <c r="C6" s="1466"/>
      <c r="D6" s="1466"/>
      <c r="E6" s="1466"/>
      <c r="F6" s="1466"/>
      <c r="G6" s="1466"/>
      <c r="H6" s="1466"/>
      <c r="I6" s="1466"/>
      <c r="J6" s="1466"/>
      <c r="K6" s="1466"/>
      <c r="L6" s="1466"/>
      <c r="M6" s="1466"/>
      <c r="N6" s="1466"/>
      <c r="O6" s="1466"/>
      <c r="P6" s="1466"/>
      <c r="Q6" s="1466"/>
      <c r="R6" s="1466"/>
      <c r="S6" s="1466"/>
      <c r="T6" s="1466"/>
      <c r="U6" s="1466"/>
      <c r="V6" s="1466"/>
      <c r="W6" s="1466"/>
      <c r="X6" s="1466"/>
      <c r="Y6" s="1466"/>
    </row>
    <row r="7" spans="1:25" x14ac:dyDescent="0.3">
      <c r="A7" s="371">
        <v>4</v>
      </c>
      <c r="B7" s="1267">
        <v>1</v>
      </c>
      <c r="C7" s="380" t="s">
        <v>1065</v>
      </c>
      <c r="D7" s="380"/>
      <c r="E7" s="380"/>
      <c r="F7" s="380"/>
      <c r="G7" s="380"/>
      <c r="H7" s="380"/>
      <c r="I7" s="510">
        <f>+SUM(I8:I17)</f>
        <v>165454.19433462009</v>
      </c>
      <c r="J7" s="510"/>
      <c r="K7" s="510">
        <f>+SUM(K8:K17)</f>
        <v>165454.19433462009</v>
      </c>
      <c r="L7" s="510"/>
      <c r="M7" s="510">
        <f>+SUM(M8:M17)</f>
        <v>165454.19433462009</v>
      </c>
      <c r="N7" s="510"/>
      <c r="O7" s="510">
        <f>+SUM(O8:O17)</f>
        <v>184413.2131649798</v>
      </c>
      <c r="P7" s="510"/>
      <c r="Q7" s="510">
        <f>+SUM(Q8:Q17)</f>
        <v>203372.23199533951</v>
      </c>
      <c r="R7" s="510"/>
      <c r="S7" s="510">
        <f>+SUM(S8:S17)</f>
        <v>203372.23199533951</v>
      </c>
      <c r="T7" s="510"/>
      <c r="U7" s="510">
        <f>+SUM(U8:U17)</f>
        <v>222331.25082569924</v>
      </c>
      <c r="V7" s="510"/>
      <c r="W7" s="510">
        <f>+SUM(W8:W17)</f>
        <v>338950.50787303312</v>
      </c>
      <c r="X7" s="510"/>
      <c r="Y7" s="510">
        <f>+SUM(Y8:Y17)</f>
        <v>783836.25947867113</v>
      </c>
    </row>
    <row r="8" spans="1:25" outlineLevel="1" x14ac:dyDescent="0.3">
      <c r="A8" s="371">
        <v>5</v>
      </c>
      <c r="B8" s="1266" t="s">
        <v>1066</v>
      </c>
      <c r="C8" s="373" t="s">
        <v>965</v>
      </c>
      <c r="D8" s="373" t="s">
        <v>438</v>
      </c>
      <c r="E8" s="1266" t="s">
        <v>680</v>
      </c>
      <c r="F8" s="375">
        <f>+'Costos SSEE 2024'!E3</f>
        <v>25432.717184689041</v>
      </c>
      <c r="G8" s="373"/>
      <c r="H8" s="373">
        <v>1</v>
      </c>
      <c r="I8" s="374">
        <f>+H8*$F8</f>
        <v>25432.717184689041</v>
      </c>
      <c r="J8" s="374">
        <v>1</v>
      </c>
      <c r="K8" s="374">
        <f>+J8*$F8</f>
        <v>25432.717184689041</v>
      </c>
      <c r="L8" s="374">
        <v>1</v>
      </c>
      <c r="M8" s="374">
        <f>+L8*$F8</f>
        <v>25432.717184689041</v>
      </c>
      <c r="N8" s="374">
        <v>1</v>
      </c>
      <c r="O8" s="374">
        <f>+N8*$F8</f>
        <v>25432.717184689041</v>
      </c>
      <c r="P8" s="374">
        <v>1</v>
      </c>
      <c r="Q8" s="374">
        <f>+P8*$F8</f>
        <v>25432.717184689041</v>
      </c>
      <c r="R8" s="374">
        <v>1</v>
      </c>
      <c r="S8" s="374">
        <f>+R8*$F8</f>
        <v>25432.717184689041</v>
      </c>
      <c r="T8" s="374">
        <v>1</v>
      </c>
      <c r="U8" s="374">
        <f>+T8*$F8</f>
        <v>25432.717184689041</v>
      </c>
      <c r="V8" s="374">
        <v>1</v>
      </c>
      <c r="W8" s="374">
        <f>+V8*$F8</f>
        <v>25432.717184689041</v>
      </c>
      <c r="X8" s="374">
        <v>0</v>
      </c>
      <c r="Y8" s="374">
        <f>+X8*$F8</f>
        <v>0</v>
      </c>
    </row>
    <row r="9" spans="1:25" outlineLevel="1" x14ac:dyDescent="0.3">
      <c r="A9" s="371">
        <v>6</v>
      </c>
      <c r="B9" s="1266" t="s">
        <v>398</v>
      </c>
      <c r="C9" s="373" t="s">
        <v>966</v>
      </c>
      <c r="D9" s="373" t="s">
        <v>438</v>
      </c>
      <c r="E9" s="1266" t="s">
        <v>680</v>
      </c>
      <c r="F9" s="375">
        <f>+'Costos SSEE 2024'!E4</f>
        <v>16421.096643866138</v>
      </c>
      <c r="G9" s="373"/>
      <c r="H9" s="373">
        <v>0</v>
      </c>
      <c r="I9" s="374">
        <f t="shared" ref="I9:K17" si="0">+H9*$F9</f>
        <v>0</v>
      </c>
      <c r="J9" s="374">
        <v>0</v>
      </c>
      <c r="K9" s="374">
        <f t="shared" si="0"/>
        <v>0</v>
      </c>
      <c r="L9" s="374">
        <v>0</v>
      </c>
      <c r="M9" s="374">
        <f t="shared" ref="M9:M17" si="1">+L9*$F9</f>
        <v>0</v>
      </c>
      <c r="N9" s="374">
        <v>1</v>
      </c>
      <c r="O9" s="374">
        <f t="shared" ref="O9:O17" si="2">+N9*$F9</f>
        <v>16421.096643866138</v>
      </c>
      <c r="P9" s="374">
        <v>2</v>
      </c>
      <c r="Q9" s="374">
        <f t="shared" ref="Q9:Q17" si="3">+P9*$F9</f>
        <v>32842.193287732276</v>
      </c>
      <c r="R9" s="374">
        <v>2</v>
      </c>
      <c r="S9" s="374">
        <f t="shared" ref="S9:S17" si="4">+R9*$F9</f>
        <v>32842.193287732276</v>
      </c>
      <c r="T9" s="374">
        <v>3</v>
      </c>
      <c r="U9" s="374">
        <f t="shared" ref="U9:U17" si="5">+T9*$F9</f>
        <v>49263.28993159841</v>
      </c>
      <c r="V9" s="374">
        <v>2</v>
      </c>
      <c r="W9" s="374">
        <f t="shared" ref="W9:W17" si="6">+V9*$F9</f>
        <v>32842.193287732276</v>
      </c>
      <c r="X9" s="374">
        <v>0</v>
      </c>
      <c r="Y9" s="374">
        <f t="shared" ref="Y9:Y17" si="7">+X9*$F9</f>
        <v>0</v>
      </c>
    </row>
    <row r="10" spans="1:25" outlineLevel="1" x14ac:dyDescent="0.3">
      <c r="A10" s="371">
        <v>7</v>
      </c>
      <c r="B10" s="1266" t="s">
        <v>427</v>
      </c>
      <c r="C10" s="373" t="s">
        <v>967</v>
      </c>
      <c r="D10" s="373" t="s">
        <v>438</v>
      </c>
      <c r="E10" s="1266" t="s">
        <v>680</v>
      </c>
      <c r="F10" s="375">
        <f>+'Costos SSEE 2024'!E5</f>
        <v>78764.074007999996</v>
      </c>
      <c r="G10" s="373"/>
      <c r="H10" s="373">
        <v>1</v>
      </c>
      <c r="I10" s="374">
        <f t="shared" si="0"/>
        <v>78764.074007999996</v>
      </c>
      <c r="J10" s="374">
        <v>1</v>
      </c>
      <c r="K10" s="374">
        <f t="shared" si="0"/>
        <v>78764.074007999996</v>
      </c>
      <c r="L10" s="374">
        <v>1</v>
      </c>
      <c r="M10" s="374">
        <f t="shared" si="1"/>
        <v>78764.074007999996</v>
      </c>
      <c r="N10" s="374">
        <v>1</v>
      </c>
      <c r="O10" s="374">
        <f t="shared" si="2"/>
        <v>78764.074007999996</v>
      </c>
      <c r="P10" s="374">
        <v>1</v>
      </c>
      <c r="Q10" s="374">
        <f t="shared" si="3"/>
        <v>78764.074007999996</v>
      </c>
      <c r="R10" s="374">
        <v>1</v>
      </c>
      <c r="S10" s="374">
        <f t="shared" si="4"/>
        <v>78764.074007999996</v>
      </c>
      <c r="T10" s="374">
        <v>1</v>
      </c>
      <c r="U10" s="374">
        <f t="shared" si="5"/>
        <v>78764.074007999996</v>
      </c>
      <c r="V10" s="374">
        <v>0</v>
      </c>
      <c r="W10" s="374">
        <f t="shared" si="6"/>
        <v>0</v>
      </c>
      <c r="X10" s="374">
        <v>0</v>
      </c>
      <c r="Y10" s="374">
        <f t="shared" si="7"/>
        <v>0</v>
      </c>
    </row>
    <row r="11" spans="1:25" outlineLevel="1" x14ac:dyDescent="0.3">
      <c r="A11" s="371">
        <v>8</v>
      </c>
      <c r="B11" s="1266" t="s">
        <v>1067</v>
      </c>
      <c r="C11" s="373" t="s">
        <v>968</v>
      </c>
      <c r="D11" s="373" t="s">
        <v>438</v>
      </c>
      <c r="E11" s="1266" t="s">
        <v>680</v>
      </c>
      <c r="F11" s="375">
        <f>+'Costos SSEE 2024'!E6</f>
        <v>10931.857433599998</v>
      </c>
      <c r="G11" s="373"/>
      <c r="H11" s="373">
        <v>3</v>
      </c>
      <c r="I11" s="374">
        <f t="shared" si="0"/>
        <v>32795.572300799991</v>
      </c>
      <c r="J11" s="374">
        <v>3</v>
      </c>
      <c r="K11" s="374">
        <f t="shared" si="0"/>
        <v>32795.572300799991</v>
      </c>
      <c r="L11" s="374">
        <v>3</v>
      </c>
      <c r="M11" s="374">
        <f t="shared" si="1"/>
        <v>32795.572300799991</v>
      </c>
      <c r="N11" s="374">
        <v>3</v>
      </c>
      <c r="O11" s="374">
        <f t="shared" si="2"/>
        <v>32795.572300799991</v>
      </c>
      <c r="P11" s="374">
        <v>3</v>
      </c>
      <c r="Q11" s="374">
        <f t="shared" si="3"/>
        <v>32795.572300799991</v>
      </c>
      <c r="R11" s="374">
        <v>3</v>
      </c>
      <c r="S11" s="374">
        <f t="shared" si="4"/>
        <v>32795.572300799991</v>
      </c>
      <c r="T11" s="374">
        <v>3</v>
      </c>
      <c r="U11" s="374">
        <f t="shared" si="5"/>
        <v>32795.572300799991</v>
      </c>
      <c r="V11" s="374">
        <v>0</v>
      </c>
      <c r="W11" s="374">
        <f t="shared" si="6"/>
        <v>0</v>
      </c>
      <c r="X11" s="374">
        <v>0</v>
      </c>
      <c r="Y11" s="374">
        <f t="shared" si="7"/>
        <v>0</v>
      </c>
    </row>
    <row r="12" spans="1:25" outlineLevel="1" x14ac:dyDescent="0.3">
      <c r="A12" s="371">
        <v>9</v>
      </c>
      <c r="B12" s="1266" t="s">
        <v>1068</v>
      </c>
      <c r="C12" s="373" t="s">
        <v>969</v>
      </c>
      <c r="D12" s="373" t="s">
        <v>438</v>
      </c>
      <c r="E12" s="1266" t="s">
        <v>680</v>
      </c>
      <c r="F12" s="375">
        <f>+'Costos SSEE 2024'!E7</f>
        <v>6500.4719118156954</v>
      </c>
      <c r="G12" s="373"/>
      <c r="H12" s="373">
        <v>3</v>
      </c>
      <c r="I12" s="374">
        <f t="shared" si="0"/>
        <v>19501.415735447088</v>
      </c>
      <c r="J12" s="374">
        <v>3</v>
      </c>
      <c r="K12" s="374">
        <f t="shared" si="0"/>
        <v>19501.415735447088</v>
      </c>
      <c r="L12" s="374">
        <v>3</v>
      </c>
      <c r="M12" s="374">
        <f t="shared" si="1"/>
        <v>19501.415735447088</v>
      </c>
      <c r="N12" s="374">
        <v>3</v>
      </c>
      <c r="O12" s="374">
        <f t="shared" si="2"/>
        <v>19501.415735447088</v>
      </c>
      <c r="P12" s="374">
        <v>3</v>
      </c>
      <c r="Q12" s="374">
        <f t="shared" si="3"/>
        <v>19501.415735447088</v>
      </c>
      <c r="R12" s="374">
        <v>3</v>
      </c>
      <c r="S12" s="374">
        <f t="shared" si="4"/>
        <v>19501.415735447088</v>
      </c>
      <c r="T12" s="374">
        <v>3</v>
      </c>
      <c r="U12" s="374">
        <f t="shared" si="5"/>
        <v>19501.415735447088</v>
      </c>
      <c r="V12" s="374">
        <v>3</v>
      </c>
      <c r="W12" s="374">
        <f t="shared" si="6"/>
        <v>19501.415735447088</v>
      </c>
      <c r="X12" s="374">
        <v>0</v>
      </c>
      <c r="Y12" s="374">
        <f t="shared" si="7"/>
        <v>0</v>
      </c>
    </row>
    <row r="13" spans="1:25" ht="12.75" customHeight="1" outlineLevel="1" x14ac:dyDescent="0.3">
      <c r="A13" s="371">
        <v>10</v>
      </c>
      <c r="B13" s="1266" t="s">
        <v>1069</v>
      </c>
      <c r="C13" s="373" t="s">
        <v>970</v>
      </c>
      <c r="D13" s="373" t="s">
        <v>438</v>
      </c>
      <c r="E13" s="1266" t="s">
        <v>680</v>
      </c>
      <c r="F13" s="375">
        <f>+'Costos SSEE 2024'!E8</f>
        <v>2986.8050352279874</v>
      </c>
      <c r="G13" s="373"/>
      <c r="H13" s="373">
        <v>3</v>
      </c>
      <c r="I13" s="374">
        <f t="shared" si="0"/>
        <v>8960.4151056839619</v>
      </c>
      <c r="J13" s="374">
        <v>3</v>
      </c>
      <c r="K13" s="374">
        <f t="shared" si="0"/>
        <v>8960.4151056839619</v>
      </c>
      <c r="L13" s="374">
        <v>3</v>
      </c>
      <c r="M13" s="374">
        <f t="shared" si="1"/>
        <v>8960.4151056839619</v>
      </c>
      <c r="N13" s="374">
        <v>3</v>
      </c>
      <c r="O13" s="374">
        <f t="shared" si="2"/>
        <v>8960.4151056839619</v>
      </c>
      <c r="P13" s="374">
        <v>3</v>
      </c>
      <c r="Q13" s="374">
        <f t="shared" si="3"/>
        <v>8960.4151056839619</v>
      </c>
      <c r="R13" s="374">
        <v>3</v>
      </c>
      <c r="S13" s="374">
        <f t="shared" si="4"/>
        <v>8960.4151056839619</v>
      </c>
      <c r="T13" s="374">
        <v>3</v>
      </c>
      <c r="U13" s="374">
        <f t="shared" si="5"/>
        <v>8960.4151056839619</v>
      </c>
      <c r="V13" s="374">
        <v>3</v>
      </c>
      <c r="W13" s="374">
        <f t="shared" si="6"/>
        <v>8960.4151056839619</v>
      </c>
      <c r="X13" s="374">
        <v>3</v>
      </c>
      <c r="Y13" s="374">
        <f t="shared" si="7"/>
        <v>8960.4151056839619</v>
      </c>
    </row>
    <row r="14" spans="1:25" outlineLevel="1" x14ac:dyDescent="0.3">
      <c r="A14" s="371">
        <v>11</v>
      </c>
      <c r="B14" s="1266" t="s">
        <v>1070</v>
      </c>
      <c r="C14" s="373" t="s">
        <v>1071</v>
      </c>
      <c r="D14" s="373" t="s">
        <v>438</v>
      </c>
      <c r="E14" s="1266" t="s">
        <v>680</v>
      </c>
      <c r="F14" s="375">
        <f>+'Costos SSEE 2024'!E9</f>
        <v>769800</v>
      </c>
      <c r="G14" s="373"/>
      <c r="H14" s="373">
        <v>0</v>
      </c>
      <c r="I14" s="374">
        <f t="shared" si="0"/>
        <v>0</v>
      </c>
      <c r="J14" s="374">
        <v>0</v>
      </c>
      <c r="K14" s="374">
        <f t="shared" si="0"/>
        <v>0</v>
      </c>
      <c r="L14" s="374">
        <v>0</v>
      </c>
      <c r="M14" s="374">
        <f t="shared" si="1"/>
        <v>0</v>
      </c>
      <c r="N14" s="374">
        <v>0</v>
      </c>
      <c r="O14" s="374">
        <f t="shared" si="2"/>
        <v>0</v>
      </c>
      <c r="P14" s="374">
        <v>0</v>
      </c>
      <c r="Q14" s="374">
        <f t="shared" si="3"/>
        <v>0</v>
      </c>
      <c r="R14" s="374">
        <v>0</v>
      </c>
      <c r="S14" s="374">
        <f t="shared" si="4"/>
        <v>0</v>
      </c>
      <c r="T14" s="374">
        <v>0</v>
      </c>
      <c r="U14" s="374">
        <f t="shared" si="5"/>
        <v>0</v>
      </c>
      <c r="V14" s="374">
        <v>0</v>
      </c>
      <c r="W14" s="374">
        <f t="shared" si="6"/>
        <v>0</v>
      </c>
      <c r="X14" s="374">
        <v>1</v>
      </c>
      <c r="Y14" s="374">
        <f t="shared" si="7"/>
        <v>769800</v>
      </c>
    </row>
    <row r="15" spans="1:25" outlineLevel="1" x14ac:dyDescent="0.3">
      <c r="A15" s="371">
        <v>12</v>
      </c>
      <c r="B15" s="1266" t="s">
        <v>1072</v>
      </c>
      <c r="C15" s="373" t="s">
        <v>1073</v>
      </c>
      <c r="D15" s="373" t="s">
        <v>438</v>
      </c>
      <c r="E15" s="1266" t="s">
        <v>680</v>
      </c>
      <c r="F15" s="375">
        <f>+'Costos SSEE 2024'!E10</f>
        <v>101600</v>
      </c>
      <c r="G15" s="373"/>
      <c r="H15" s="373">
        <v>0</v>
      </c>
      <c r="I15" s="374">
        <f t="shared" si="0"/>
        <v>0</v>
      </c>
      <c r="J15" s="374">
        <v>0</v>
      </c>
      <c r="K15" s="374">
        <f t="shared" si="0"/>
        <v>0</v>
      </c>
      <c r="L15" s="374">
        <v>0</v>
      </c>
      <c r="M15" s="374">
        <f t="shared" si="1"/>
        <v>0</v>
      </c>
      <c r="N15" s="374">
        <v>0</v>
      </c>
      <c r="O15" s="374">
        <f t="shared" si="2"/>
        <v>0</v>
      </c>
      <c r="P15" s="374">
        <v>0</v>
      </c>
      <c r="Q15" s="374">
        <f t="shared" si="3"/>
        <v>0</v>
      </c>
      <c r="R15" s="374">
        <v>0</v>
      </c>
      <c r="S15" s="374">
        <f t="shared" si="4"/>
        <v>0</v>
      </c>
      <c r="T15" s="374">
        <v>0</v>
      </c>
      <c r="U15" s="374">
        <f t="shared" si="5"/>
        <v>0</v>
      </c>
      <c r="V15" s="374">
        <v>2</v>
      </c>
      <c r="W15" s="374">
        <f t="shared" si="6"/>
        <v>203200</v>
      </c>
      <c r="X15" s="374">
        <v>0</v>
      </c>
      <c r="Y15" s="374">
        <f t="shared" si="7"/>
        <v>0</v>
      </c>
    </row>
    <row r="16" spans="1:25" outlineLevel="1" x14ac:dyDescent="0.3">
      <c r="A16" s="371">
        <v>13</v>
      </c>
      <c r="B16" s="1266" t="s">
        <v>1074</v>
      </c>
      <c r="C16" s="373" t="s">
        <v>1075</v>
      </c>
      <c r="D16" s="373" t="s">
        <v>438</v>
      </c>
      <c r="E16" s="1266" t="s">
        <v>680</v>
      </c>
      <c r="F16" s="375">
        <f>+'Costos SSEE 2024'!E11</f>
        <v>6900</v>
      </c>
      <c r="G16" s="373"/>
      <c r="H16" s="373">
        <v>0</v>
      </c>
      <c r="I16" s="374">
        <f t="shared" si="0"/>
        <v>0</v>
      </c>
      <c r="J16" s="374">
        <v>0</v>
      </c>
      <c r="K16" s="374">
        <f t="shared" si="0"/>
        <v>0</v>
      </c>
      <c r="L16" s="374">
        <v>0</v>
      </c>
      <c r="M16" s="374">
        <f t="shared" si="1"/>
        <v>0</v>
      </c>
      <c r="N16" s="374">
        <v>0</v>
      </c>
      <c r="O16" s="374">
        <f t="shared" si="2"/>
        <v>0</v>
      </c>
      <c r="P16" s="374">
        <v>0</v>
      </c>
      <c r="Q16" s="374">
        <f t="shared" si="3"/>
        <v>0</v>
      </c>
      <c r="R16" s="374">
        <v>0</v>
      </c>
      <c r="S16" s="374">
        <f t="shared" si="4"/>
        <v>0</v>
      </c>
      <c r="T16" s="374">
        <v>0</v>
      </c>
      <c r="U16" s="374">
        <f t="shared" si="5"/>
        <v>0</v>
      </c>
      <c r="V16" s="374">
        <v>6</v>
      </c>
      <c r="W16" s="374">
        <f t="shared" si="6"/>
        <v>41400</v>
      </c>
      <c r="X16" s="374">
        <v>0</v>
      </c>
      <c r="Y16" s="374">
        <f t="shared" si="7"/>
        <v>0</v>
      </c>
    </row>
    <row r="17" spans="1:25" outlineLevel="1" x14ac:dyDescent="0.3">
      <c r="A17" s="371">
        <v>14</v>
      </c>
      <c r="B17" s="1266" t="s">
        <v>1076</v>
      </c>
      <c r="C17" s="373" t="s">
        <v>971</v>
      </c>
      <c r="D17" s="373" t="s">
        <v>438</v>
      </c>
      <c r="E17" s="1266" t="s">
        <v>680</v>
      </c>
      <c r="F17" s="375">
        <f>+'Costos SSEE 2024'!E12</f>
        <v>845.97406216452737</v>
      </c>
      <c r="G17" s="373"/>
      <c r="H17" s="373">
        <v>0</v>
      </c>
      <c r="I17" s="374">
        <f t="shared" si="0"/>
        <v>0</v>
      </c>
      <c r="J17" s="374">
        <v>0</v>
      </c>
      <c r="K17" s="374">
        <f t="shared" si="0"/>
        <v>0</v>
      </c>
      <c r="L17" s="374">
        <v>0</v>
      </c>
      <c r="M17" s="374">
        <f t="shared" si="1"/>
        <v>0</v>
      </c>
      <c r="N17" s="374">
        <v>3</v>
      </c>
      <c r="O17" s="374">
        <f t="shared" si="2"/>
        <v>2537.9221864935821</v>
      </c>
      <c r="P17" s="374">
        <v>6</v>
      </c>
      <c r="Q17" s="374">
        <f t="shared" si="3"/>
        <v>5075.8443729871642</v>
      </c>
      <c r="R17" s="374">
        <v>6</v>
      </c>
      <c r="S17" s="374">
        <f t="shared" si="4"/>
        <v>5075.8443729871642</v>
      </c>
      <c r="T17" s="374">
        <v>9</v>
      </c>
      <c r="U17" s="374">
        <f t="shared" si="5"/>
        <v>7613.7665594807459</v>
      </c>
      <c r="V17" s="374">
        <v>9</v>
      </c>
      <c r="W17" s="374">
        <f t="shared" si="6"/>
        <v>7613.7665594807459</v>
      </c>
      <c r="X17" s="374">
        <v>6</v>
      </c>
      <c r="Y17" s="374">
        <f t="shared" si="7"/>
        <v>5075.8443729871642</v>
      </c>
    </row>
    <row r="18" spans="1:25" x14ac:dyDescent="0.3">
      <c r="A18" s="371">
        <v>15</v>
      </c>
      <c r="B18" s="1266">
        <v>2</v>
      </c>
      <c r="C18" s="373" t="s">
        <v>972</v>
      </c>
      <c r="D18" s="373"/>
      <c r="E18" s="1266" t="s">
        <v>680</v>
      </c>
      <c r="F18" s="373"/>
      <c r="G18" s="373"/>
      <c r="H18" s="373"/>
      <c r="I18" s="510">
        <f>+SUM(I19:I25)</f>
        <v>15954.278092</v>
      </c>
      <c r="J18" s="374"/>
      <c r="K18" s="510">
        <f>+SUM(K19:K25)</f>
        <v>15954.278092</v>
      </c>
      <c r="L18" s="374"/>
      <c r="M18" s="510">
        <f>+SUM(M19:M25)</f>
        <v>15954.278092</v>
      </c>
      <c r="N18" s="374"/>
      <c r="O18" s="510">
        <f>+SUM(O19:O25)</f>
        <v>18454.278092</v>
      </c>
      <c r="P18" s="374"/>
      <c r="Q18" s="510">
        <f>+SUM(Q19:Q25)</f>
        <v>30913.972172000002</v>
      </c>
      <c r="R18" s="374"/>
      <c r="S18" s="510">
        <f>+SUM(S19:S25)</f>
        <v>32413.972172000002</v>
      </c>
      <c r="T18" s="374"/>
      <c r="U18" s="510">
        <f>+SUM(U19:U25)</f>
        <v>43886.428411999994</v>
      </c>
      <c r="V18" s="374"/>
      <c r="W18" s="510">
        <f>+SUM(W19:W25)</f>
        <v>43886.428411999994</v>
      </c>
      <c r="X18" s="374"/>
      <c r="Y18" s="510">
        <f>+SUM(Y19:Y25)</f>
        <v>8042.1020520000002</v>
      </c>
    </row>
    <row r="19" spans="1:25" outlineLevel="1" x14ac:dyDescent="0.3">
      <c r="A19" s="371">
        <v>16</v>
      </c>
      <c r="B19" s="1266" t="s">
        <v>435</v>
      </c>
      <c r="C19" s="373" t="s">
        <v>973</v>
      </c>
      <c r="D19" s="373" t="s">
        <v>388</v>
      </c>
      <c r="E19" s="1266" t="s">
        <v>680</v>
      </c>
      <c r="F19" s="375">
        <f>+'Costos SSEE 2024'!E14</f>
        <v>4.8521839999999994</v>
      </c>
      <c r="G19" s="373"/>
      <c r="H19" s="373">
        <v>300</v>
      </c>
      <c r="I19" s="374">
        <f t="shared" ref="I19:K24" si="8">+H19*$F19</f>
        <v>1455.6551999999999</v>
      </c>
      <c r="J19" s="374">
        <v>300</v>
      </c>
      <c r="K19" s="374">
        <f t="shared" si="8"/>
        <v>1455.6551999999999</v>
      </c>
      <c r="L19" s="374">
        <v>300</v>
      </c>
      <c r="M19" s="374">
        <f t="shared" ref="M19:M24" si="9">+L19*$F19</f>
        <v>1455.6551999999999</v>
      </c>
      <c r="N19" s="374">
        <v>300</v>
      </c>
      <c r="O19" s="374">
        <f t="shared" ref="O19:O24" si="10">+N19*$F19</f>
        <v>1455.6551999999999</v>
      </c>
      <c r="P19" s="374">
        <v>600</v>
      </c>
      <c r="Q19" s="374">
        <f t="shared" ref="Q19:Q24" si="11">+P19*$F19</f>
        <v>2911.3103999999998</v>
      </c>
      <c r="R19" s="374">
        <v>600</v>
      </c>
      <c r="S19" s="374">
        <f t="shared" ref="S19:S24" si="12">+R19*$F19</f>
        <v>2911.3103999999998</v>
      </c>
      <c r="T19" s="374">
        <v>800</v>
      </c>
      <c r="U19" s="374">
        <f t="shared" ref="U19:U24" si="13">+T19*$F19</f>
        <v>3881.7471999999993</v>
      </c>
      <c r="V19" s="374">
        <v>800</v>
      </c>
      <c r="W19" s="374">
        <f t="shared" ref="W19:W24" si="14">+V19*$F19</f>
        <v>3881.7471999999993</v>
      </c>
      <c r="X19" s="374">
        <v>100</v>
      </c>
      <c r="Y19" s="374">
        <f t="shared" ref="Y19:Y24" si="15">+X19*$F19</f>
        <v>485.21839999999992</v>
      </c>
    </row>
    <row r="20" spans="1:25" outlineLevel="1" x14ac:dyDescent="0.3">
      <c r="A20" s="371">
        <v>17</v>
      </c>
      <c r="B20" s="1266" t="s">
        <v>450</v>
      </c>
      <c r="C20" s="373" t="s">
        <v>974</v>
      </c>
      <c r="D20" s="373" t="s">
        <v>388</v>
      </c>
      <c r="E20" s="1266" t="s">
        <v>680</v>
      </c>
      <c r="F20" s="375">
        <f>+'Costos SSEE 2024'!E15</f>
        <v>1.2056040000000001</v>
      </c>
      <c r="G20" s="373"/>
      <c r="H20" s="373">
        <v>50</v>
      </c>
      <c r="I20" s="374">
        <f t="shared" si="8"/>
        <v>60.280200000000008</v>
      </c>
      <c r="J20" s="374">
        <v>50</v>
      </c>
      <c r="K20" s="374">
        <f t="shared" si="8"/>
        <v>60.280200000000008</v>
      </c>
      <c r="L20" s="374">
        <v>50</v>
      </c>
      <c r="M20" s="374">
        <f t="shared" si="9"/>
        <v>60.280200000000008</v>
      </c>
      <c r="N20" s="374">
        <v>50</v>
      </c>
      <c r="O20" s="374">
        <f t="shared" si="10"/>
        <v>60.280200000000008</v>
      </c>
      <c r="P20" s="374">
        <v>150</v>
      </c>
      <c r="Q20" s="374">
        <f t="shared" si="11"/>
        <v>180.84060000000002</v>
      </c>
      <c r="R20" s="374">
        <v>150</v>
      </c>
      <c r="S20" s="374">
        <f t="shared" si="12"/>
        <v>180.84060000000002</v>
      </c>
      <c r="T20" s="374">
        <v>200</v>
      </c>
      <c r="U20" s="374">
        <f t="shared" si="13"/>
        <v>241.12080000000003</v>
      </c>
      <c r="V20" s="374">
        <v>200</v>
      </c>
      <c r="W20" s="374">
        <f t="shared" si="14"/>
        <v>241.12080000000003</v>
      </c>
      <c r="X20" s="374">
        <v>50</v>
      </c>
      <c r="Y20" s="374">
        <f t="shared" si="15"/>
        <v>60.280200000000008</v>
      </c>
    </row>
    <row r="21" spans="1:25" outlineLevel="1" x14ac:dyDescent="0.3">
      <c r="A21" s="371">
        <v>18</v>
      </c>
      <c r="B21" s="1266" t="s">
        <v>455</v>
      </c>
      <c r="C21" s="373" t="s">
        <v>975</v>
      </c>
      <c r="D21" s="373" t="s">
        <v>438</v>
      </c>
      <c r="E21" s="1266" t="s">
        <v>680</v>
      </c>
      <c r="F21" s="375">
        <f>+'Costos SSEE 2024'!E16</f>
        <v>43.610120000000002</v>
      </c>
      <c r="G21" s="373"/>
      <c r="H21" s="373">
        <f>+SUM(H22:H22)*16+SUM(H23:H24)*17</f>
        <v>201</v>
      </c>
      <c r="I21" s="374">
        <f t="shared" si="8"/>
        <v>8765.6341200000006</v>
      </c>
      <c r="J21" s="374">
        <f>+SUM(J22:J22)*16+SUM(J23:J24)*17</f>
        <v>201</v>
      </c>
      <c r="K21" s="374">
        <f t="shared" si="8"/>
        <v>8765.6341200000006</v>
      </c>
      <c r="L21" s="374">
        <f>+SUM(L22:L22)*16+SUM(L23:L24)*17</f>
        <v>201</v>
      </c>
      <c r="M21" s="374">
        <f t="shared" si="9"/>
        <v>8765.6341200000006</v>
      </c>
      <c r="N21" s="374">
        <f>+SUM(N22:N22)*16+SUM(N23:N24)*17</f>
        <v>201</v>
      </c>
      <c r="O21" s="374">
        <f t="shared" si="10"/>
        <v>8765.6341200000006</v>
      </c>
      <c r="P21" s="374">
        <f>+SUM(P22:P22)*16+SUM(P23:P24)*17</f>
        <v>405</v>
      </c>
      <c r="Q21" s="374">
        <f t="shared" si="11"/>
        <v>17662.098600000001</v>
      </c>
      <c r="R21" s="374">
        <f>+SUM(R22:R22)*16+SUM(R23:R24)*17</f>
        <v>405</v>
      </c>
      <c r="S21" s="374">
        <f t="shared" si="12"/>
        <v>17662.098600000001</v>
      </c>
      <c r="T21" s="374">
        <f>+SUM(T22:T22)*16+SUM(T23:T24)*17</f>
        <v>507</v>
      </c>
      <c r="U21" s="374">
        <f t="shared" si="13"/>
        <v>22110.330840000002</v>
      </c>
      <c r="V21" s="374">
        <f>+SUM(V22:V22)*16+SUM(V23:V24)*17</f>
        <v>507</v>
      </c>
      <c r="W21" s="374">
        <f t="shared" si="14"/>
        <v>22110.330840000002</v>
      </c>
      <c r="X21" s="374">
        <f>+SUM(X22:X22)*16+SUM(X23:X24)*17</f>
        <v>99</v>
      </c>
      <c r="Y21" s="374">
        <f t="shared" si="15"/>
        <v>4317.4018800000003</v>
      </c>
    </row>
    <row r="22" spans="1:25" outlineLevel="1" x14ac:dyDescent="0.3">
      <c r="A22" s="371">
        <v>19</v>
      </c>
      <c r="B22" s="1266" t="s">
        <v>471</v>
      </c>
      <c r="C22" s="373" t="s">
        <v>976</v>
      </c>
      <c r="D22" s="373" t="s">
        <v>438</v>
      </c>
      <c r="E22" s="1266" t="s">
        <v>680</v>
      </c>
      <c r="F22" s="375">
        <f>+'Costos SSEE 2024'!E17</f>
        <v>60.816023999999999</v>
      </c>
      <c r="G22" s="373"/>
      <c r="H22" s="373">
        <v>3</v>
      </c>
      <c r="I22" s="374">
        <f t="shared" si="8"/>
        <v>182.448072</v>
      </c>
      <c r="J22" s="374">
        <v>3</v>
      </c>
      <c r="K22" s="374">
        <f t="shared" si="8"/>
        <v>182.448072</v>
      </c>
      <c r="L22" s="374">
        <v>3</v>
      </c>
      <c r="M22" s="374">
        <f t="shared" si="9"/>
        <v>182.448072</v>
      </c>
      <c r="N22" s="374">
        <v>3</v>
      </c>
      <c r="O22" s="374">
        <f t="shared" si="10"/>
        <v>182.448072</v>
      </c>
      <c r="P22" s="374">
        <v>3</v>
      </c>
      <c r="Q22" s="374">
        <f t="shared" si="11"/>
        <v>182.448072</v>
      </c>
      <c r="R22" s="374">
        <v>3</v>
      </c>
      <c r="S22" s="374">
        <f t="shared" si="12"/>
        <v>182.448072</v>
      </c>
      <c r="T22" s="374">
        <v>3</v>
      </c>
      <c r="U22" s="374">
        <f t="shared" si="13"/>
        <v>182.448072</v>
      </c>
      <c r="V22" s="374">
        <v>3</v>
      </c>
      <c r="W22" s="374">
        <f t="shared" si="14"/>
        <v>182.448072</v>
      </c>
      <c r="X22" s="374">
        <v>3</v>
      </c>
      <c r="Y22" s="374">
        <f t="shared" si="15"/>
        <v>182.448072</v>
      </c>
    </row>
    <row r="23" spans="1:25" outlineLevel="1" x14ac:dyDescent="0.3">
      <c r="A23" s="371">
        <v>20</v>
      </c>
      <c r="B23" s="1266" t="s">
        <v>1077</v>
      </c>
      <c r="C23" s="373" t="s">
        <v>977</v>
      </c>
      <c r="D23" s="373" t="s">
        <v>438</v>
      </c>
      <c r="E23" s="1266" t="s">
        <v>680</v>
      </c>
      <c r="F23" s="375">
        <f>+'Costos SSEE 2024'!E18</f>
        <v>165.58449999999999</v>
      </c>
      <c r="G23" s="373"/>
      <c r="H23" s="373">
        <v>3</v>
      </c>
      <c r="I23" s="374">
        <f t="shared" si="8"/>
        <v>496.75349999999997</v>
      </c>
      <c r="J23" s="374">
        <v>3</v>
      </c>
      <c r="K23" s="374">
        <f t="shared" si="8"/>
        <v>496.75349999999997</v>
      </c>
      <c r="L23" s="374">
        <v>3</v>
      </c>
      <c r="M23" s="374">
        <f t="shared" si="9"/>
        <v>496.75349999999997</v>
      </c>
      <c r="N23" s="374">
        <v>3</v>
      </c>
      <c r="O23" s="374">
        <f t="shared" si="10"/>
        <v>496.75349999999997</v>
      </c>
      <c r="P23" s="374">
        <v>3</v>
      </c>
      <c r="Q23" s="374">
        <f t="shared" si="11"/>
        <v>496.75349999999997</v>
      </c>
      <c r="R23" s="374">
        <v>3</v>
      </c>
      <c r="S23" s="374">
        <f t="shared" si="12"/>
        <v>496.75349999999997</v>
      </c>
      <c r="T23" s="374">
        <v>3</v>
      </c>
      <c r="U23" s="374">
        <f t="shared" si="13"/>
        <v>496.75349999999997</v>
      </c>
      <c r="V23" s="374">
        <v>3</v>
      </c>
      <c r="W23" s="374">
        <f t="shared" si="14"/>
        <v>496.75349999999997</v>
      </c>
      <c r="X23" s="374">
        <v>3</v>
      </c>
      <c r="Y23" s="374">
        <f t="shared" si="15"/>
        <v>496.75349999999997</v>
      </c>
    </row>
    <row r="24" spans="1:25" outlineLevel="1" x14ac:dyDescent="0.3">
      <c r="A24" s="371">
        <v>21</v>
      </c>
      <c r="B24" s="1266" t="s">
        <v>1078</v>
      </c>
      <c r="C24" s="373" t="s">
        <v>978</v>
      </c>
      <c r="D24" s="373" t="s">
        <v>438</v>
      </c>
      <c r="E24" s="1266" t="s">
        <v>680</v>
      </c>
      <c r="F24" s="375">
        <f>+'Costos SSEE 2024'!E19</f>
        <v>165.58449999999999</v>
      </c>
      <c r="G24" s="373"/>
      <c r="H24" s="373">
        <v>6</v>
      </c>
      <c r="I24" s="374">
        <f t="shared" si="8"/>
        <v>993.50699999999995</v>
      </c>
      <c r="J24" s="374">
        <v>6</v>
      </c>
      <c r="K24" s="374">
        <f t="shared" si="8"/>
        <v>993.50699999999995</v>
      </c>
      <c r="L24" s="374">
        <v>6</v>
      </c>
      <c r="M24" s="374">
        <f t="shared" si="9"/>
        <v>993.50699999999995</v>
      </c>
      <c r="N24" s="374">
        <v>6</v>
      </c>
      <c r="O24" s="374">
        <f t="shared" si="10"/>
        <v>993.50699999999995</v>
      </c>
      <c r="P24" s="374">
        <v>18</v>
      </c>
      <c r="Q24" s="374">
        <f t="shared" si="11"/>
        <v>2980.5209999999997</v>
      </c>
      <c r="R24" s="374">
        <v>18</v>
      </c>
      <c r="S24" s="374">
        <f t="shared" si="12"/>
        <v>2980.5209999999997</v>
      </c>
      <c r="T24" s="374">
        <v>24</v>
      </c>
      <c r="U24" s="374">
        <f t="shared" si="13"/>
        <v>3974.0279999999998</v>
      </c>
      <c r="V24" s="374">
        <v>24</v>
      </c>
      <c r="W24" s="374">
        <f t="shared" si="14"/>
        <v>3974.0279999999998</v>
      </c>
      <c r="X24" s="374">
        <v>0</v>
      </c>
      <c r="Y24" s="374">
        <f t="shared" si="15"/>
        <v>0</v>
      </c>
    </row>
    <row r="25" spans="1:25" outlineLevel="1" x14ac:dyDescent="0.3">
      <c r="A25" s="371">
        <v>22</v>
      </c>
      <c r="B25" s="1266" t="s">
        <v>1079</v>
      </c>
      <c r="C25" s="373" t="s">
        <v>979</v>
      </c>
      <c r="D25" s="373" t="s">
        <v>342</v>
      </c>
      <c r="E25" s="1266" t="s">
        <v>680</v>
      </c>
      <c r="F25" s="373"/>
      <c r="G25" s="373"/>
      <c r="H25" s="373">
        <v>1</v>
      </c>
      <c r="I25" s="374">
        <v>4000</v>
      </c>
      <c r="J25" s="374">
        <v>1</v>
      </c>
      <c r="K25" s="374">
        <v>4000</v>
      </c>
      <c r="L25" s="374">
        <v>1</v>
      </c>
      <c r="M25" s="374">
        <v>4000</v>
      </c>
      <c r="N25" s="374">
        <v>1</v>
      </c>
      <c r="O25" s="374">
        <v>6500</v>
      </c>
      <c r="P25" s="374">
        <v>1</v>
      </c>
      <c r="Q25" s="374">
        <v>6500</v>
      </c>
      <c r="R25" s="374">
        <v>1</v>
      </c>
      <c r="S25" s="374">
        <v>8000</v>
      </c>
      <c r="T25" s="374">
        <v>1</v>
      </c>
      <c r="U25" s="374">
        <v>13000</v>
      </c>
      <c r="V25" s="374">
        <v>1</v>
      </c>
      <c r="W25" s="374">
        <v>13000</v>
      </c>
      <c r="X25" s="374">
        <v>1</v>
      </c>
      <c r="Y25" s="374">
        <v>2500</v>
      </c>
    </row>
    <row r="26" spans="1:25" x14ac:dyDescent="0.3">
      <c r="A26" s="371">
        <v>23</v>
      </c>
      <c r="B26" s="1266">
        <v>3</v>
      </c>
      <c r="C26" s="373" t="s">
        <v>980</v>
      </c>
      <c r="D26" s="373"/>
      <c r="E26" s="1266"/>
      <c r="F26" s="373"/>
      <c r="G26" s="373"/>
      <c r="H26" s="373"/>
      <c r="I26" s="376">
        <f>+SUM(I27:I29)</f>
        <v>134530.5</v>
      </c>
      <c r="J26" s="374"/>
      <c r="K26" s="376">
        <f>+SUM(K27:K29)</f>
        <v>144464</v>
      </c>
      <c r="L26" s="374"/>
      <c r="M26" s="376">
        <f>+SUM(M27:M29)</f>
        <v>146587.5</v>
      </c>
      <c r="N26" s="374"/>
      <c r="O26" s="376">
        <f>+SUM(O27:O29)</f>
        <v>17285</v>
      </c>
      <c r="P26" s="374"/>
      <c r="Q26" s="376">
        <f>+SUM(Q27:Q29)</f>
        <v>30576</v>
      </c>
      <c r="R26" s="374"/>
      <c r="S26" s="376">
        <f>+SUM(S27:S29)</f>
        <v>21215.75</v>
      </c>
      <c r="T26" s="374"/>
      <c r="U26" s="376">
        <f>+SUM(U27:U29)</f>
        <v>30576</v>
      </c>
      <c r="V26" s="374"/>
      <c r="W26" s="376">
        <f>+SUM(W27:W29)</f>
        <v>30576</v>
      </c>
      <c r="X26" s="374"/>
      <c r="Y26" s="376">
        <f>+SUM(Y27:Y29)</f>
        <v>37513</v>
      </c>
    </row>
    <row r="27" spans="1:25" outlineLevel="1" x14ac:dyDescent="0.3">
      <c r="A27" s="371">
        <v>24</v>
      </c>
      <c r="B27" s="1266" t="s">
        <v>475</v>
      </c>
      <c r="C27" s="373" t="s">
        <v>981</v>
      </c>
      <c r="D27" s="373" t="s">
        <v>388</v>
      </c>
      <c r="E27" s="1266" t="s">
        <v>680</v>
      </c>
      <c r="F27" s="378">
        <f>+'Costos SSEE 2024'!E22</f>
        <v>15.62</v>
      </c>
      <c r="G27" s="373"/>
      <c r="H27" s="373">
        <v>7400</v>
      </c>
      <c r="I27" s="374">
        <f>+H27*$F27</f>
        <v>115588</v>
      </c>
      <c r="J27" s="374">
        <v>8000</v>
      </c>
      <c r="K27" s="374">
        <f>+J27*$F27</f>
        <v>124960</v>
      </c>
      <c r="L27" s="374">
        <v>8100</v>
      </c>
      <c r="M27" s="374">
        <f>+L27*$F27</f>
        <v>126522</v>
      </c>
      <c r="N27" s="374">
        <v>900</v>
      </c>
      <c r="O27" s="374">
        <f>+N27*$F27</f>
        <v>14058</v>
      </c>
      <c r="P27" s="374">
        <v>1600</v>
      </c>
      <c r="Q27" s="374">
        <f>+P27*$F27</f>
        <v>24992</v>
      </c>
      <c r="R27" s="374">
        <v>1100</v>
      </c>
      <c r="S27" s="374">
        <f>+R27*$F27</f>
        <v>17182</v>
      </c>
      <c r="T27" s="374">
        <v>1600</v>
      </c>
      <c r="U27" s="374">
        <f>+T27*$F27</f>
        <v>24992</v>
      </c>
      <c r="V27" s="374">
        <v>1600</v>
      </c>
      <c r="W27" s="374">
        <f>+V27*$F27</f>
        <v>24992</v>
      </c>
      <c r="X27" s="374">
        <f>+N27*2</f>
        <v>1800</v>
      </c>
      <c r="Y27" s="374">
        <f>+X27*$F27</f>
        <v>28116</v>
      </c>
    </row>
    <row r="28" spans="1:25" outlineLevel="1" x14ac:dyDescent="0.3">
      <c r="A28" s="371">
        <v>25</v>
      </c>
      <c r="B28" s="1266" t="s">
        <v>492</v>
      </c>
      <c r="C28" s="373" t="s">
        <v>982</v>
      </c>
      <c r="D28" s="373" t="s">
        <v>388</v>
      </c>
      <c r="E28" s="1266" t="s">
        <v>680</v>
      </c>
      <c r="F28" s="378">
        <f>+'Costos SSEE 2024'!E23</f>
        <v>9.81</v>
      </c>
      <c r="G28" s="373"/>
      <c r="H28" s="373">
        <v>500</v>
      </c>
      <c r="I28" s="374">
        <f t="shared" ref="I28:K29" si="16">+H28*$F28</f>
        <v>4905</v>
      </c>
      <c r="J28" s="374">
        <v>500</v>
      </c>
      <c r="K28" s="374">
        <f t="shared" si="16"/>
        <v>4905</v>
      </c>
      <c r="L28" s="374">
        <v>500</v>
      </c>
      <c r="M28" s="374">
        <f>+L28*$F28</f>
        <v>4905</v>
      </c>
      <c r="N28" s="374">
        <v>100</v>
      </c>
      <c r="O28" s="374">
        <f>+N28*$F28</f>
        <v>981</v>
      </c>
      <c r="P28" s="374">
        <v>180</v>
      </c>
      <c r="Q28" s="374">
        <f>+P28*$F28</f>
        <v>1765.8000000000002</v>
      </c>
      <c r="R28" s="374">
        <v>125</v>
      </c>
      <c r="S28" s="374">
        <f>+R28*$F28</f>
        <v>1226.25</v>
      </c>
      <c r="T28" s="374">
        <v>180</v>
      </c>
      <c r="U28" s="374">
        <f>+T28*$F28</f>
        <v>1765.8000000000002</v>
      </c>
      <c r="V28" s="374">
        <v>180</v>
      </c>
      <c r="W28" s="374">
        <f>+V28*$F28</f>
        <v>1765.8000000000002</v>
      </c>
      <c r="X28" s="374">
        <f>+L28</f>
        <v>500</v>
      </c>
      <c r="Y28" s="374">
        <f>+X28*$F28</f>
        <v>4905</v>
      </c>
    </row>
    <row r="29" spans="1:25" outlineLevel="1" x14ac:dyDescent="0.3">
      <c r="A29" s="371">
        <v>26</v>
      </c>
      <c r="B29" s="1266" t="s">
        <v>515</v>
      </c>
      <c r="C29" s="373" t="s">
        <v>983</v>
      </c>
      <c r="D29" s="373" t="s">
        <v>438</v>
      </c>
      <c r="E29" s="1266" t="s">
        <v>680</v>
      </c>
      <c r="F29" s="378">
        <f>+'Costos SSEE 2024'!E24</f>
        <v>11.23</v>
      </c>
      <c r="G29" s="373"/>
      <c r="H29" s="373">
        <v>1250</v>
      </c>
      <c r="I29" s="374">
        <f t="shared" si="16"/>
        <v>14037.5</v>
      </c>
      <c r="J29" s="374">
        <v>1300</v>
      </c>
      <c r="K29" s="374">
        <f t="shared" si="16"/>
        <v>14599</v>
      </c>
      <c r="L29" s="374">
        <v>1350</v>
      </c>
      <c r="M29" s="374">
        <f>+L29*$F29</f>
        <v>15160.5</v>
      </c>
      <c r="N29" s="374">
        <v>200</v>
      </c>
      <c r="O29" s="374">
        <f>+N29*$F29</f>
        <v>2246</v>
      </c>
      <c r="P29" s="374">
        <v>340</v>
      </c>
      <c r="Q29" s="374">
        <f>+P29*$F29</f>
        <v>3818.2000000000003</v>
      </c>
      <c r="R29" s="374">
        <v>250</v>
      </c>
      <c r="S29" s="374">
        <f>+R29*$F29</f>
        <v>2807.5</v>
      </c>
      <c r="T29" s="374">
        <v>340</v>
      </c>
      <c r="U29" s="374">
        <f>+T29*$F29</f>
        <v>3818.2000000000003</v>
      </c>
      <c r="V29" s="374">
        <v>340</v>
      </c>
      <c r="W29" s="374">
        <f>+V29*$F29</f>
        <v>3818.2000000000003</v>
      </c>
      <c r="X29" s="374">
        <f>+N29*2</f>
        <v>400</v>
      </c>
      <c r="Y29" s="374">
        <f>+X29*$F29</f>
        <v>4492</v>
      </c>
    </row>
    <row r="30" spans="1:25" x14ac:dyDescent="0.3">
      <c r="A30" s="371">
        <v>27</v>
      </c>
      <c r="B30" s="1266">
        <v>4</v>
      </c>
      <c r="C30" s="373" t="s">
        <v>984</v>
      </c>
      <c r="D30" s="373"/>
      <c r="E30" s="373"/>
      <c r="F30" s="373"/>
      <c r="G30" s="373"/>
      <c r="H30" s="373"/>
      <c r="I30" s="510">
        <f>+SUM(I32:I34)+I35</f>
        <v>116611.08501403878</v>
      </c>
      <c r="J30" s="510"/>
      <c r="K30" s="510">
        <f t="shared" ref="K30:Y30" si="17">+SUM(K32:K34)+K35</f>
        <v>116611.08501403878</v>
      </c>
      <c r="L30" s="510"/>
      <c r="M30" s="510">
        <f t="shared" si="17"/>
        <v>116611.08501403878</v>
      </c>
      <c r="N30" s="510"/>
      <c r="O30" s="510">
        <f t="shared" si="17"/>
        <v>171411.08501403878</v>
      </c>
      <c r="P30" s="510"/>
      <c r="Q30" s="510">
        <f t="shared" si="17"/>
        <v>171411.08501403878</v>
      </c>
      <c r="R30" s="510">
        <f t="shared" si="17"/>
        <v>1</v>
      </c>
      <c r="S30" s="510">
        <f t="shared" si="17"/>
        <v>171411.08501403878</v>
      </c>
      <c r="T30" s="510">
        <f t="shared" si="17"/>
        <v>1</v>
      </c>
      <c r="U30" s="510">
        <f t="shared" si="17"/>
        <v>171411.08501403878</v>
      </c>
      <c r="V30" s="510">
        <f t="shared" si="17"/>
        <v>1</v>
      </c>
      <c r="W30" s="510">
        <f t="shared" si="17"/>
        <v>171411.08501403878</v>
      </c>
      <c r="X30" s="510">
        <f t="shared" si="17"/>
        <v>1</v>
      </c>
      <c r="Y30" s="510">
        <f t="shared" si="17"/>
        <v>171411.08501403878</v>
      </c>
    </row>
    <row r="31" spans="1:25" outlineLevel="1" x14ac:dyDescent="0.3">
      <c r="A31" s="371">
        <v>28</v>
      </c>
      <c r="B31" s="1266" t="s">
        <v>1080</v>
      </c>
      <c r="C31" s="373" t="s">
        <v>985</v>
      </c>
      <c r="D31" s="373" t="s">
        <v>438</v>
      </c>
      <c r="E31" s="373"/>
      <c r="F31" s="373"/>
      <c r="G31" s="373"/>
      <c r="H31" s="373"/>
      <c r="I31" s="510">
        <f>+SUM(I32:I34)</f>
        <v>99700</v>
      </c>
      <c r="J31" s="374"/>
      <c r="K31" s="510">
        <f>+SUM(K32:K34)</f>
        <v>99700</v>
      </c>
      <c r="L31" s="374"/>
      <c r="M31" s="510">
        <f>+SUM(M32:M34)</f>
        <v>99700</v>
      </c>
      <c r="N31" s="374"/>
      <c r="O31" s="510">
        <f>+SUM(O32:O34)</f>
        <v>154500</v>
      </c>
      <c r="P31" s="374"/>
      <c r="Q31" s="510">
        <f>+SUM(Q32:Q34)</f>
        <v>154500</v>
      </c>
      <c r="R31" s="374"/>
      <c r="S31" s="510">
        <f>+SUM(S32:S34)</f>
        <v>154500</v>
      </c>
      <c r="T31" s="374"/>
      <c r="U31" s="510">
        <f>+SUM(U32:U34)</f>
        <v>154500</v>
      </c>
      <c r="V31" s="374"/>
      <c r="W31" s="510">
        <f>+SUM(W32:W34)</f>
        <v>154500</v>
      </c>
      <c r="X31" s="374"/>
      <c r="Y31" s="510">
        <f>+SUM(Y32:Y34)</f>
        <v>154500</v>
      </c>
    </row>
    <row r="32" spans="1:25" outlineLevel="2" x14ac:dyDescent="0.3">
      <c r="A32" s="371">
        <v>29</v>
      </c>
      <c r="B32" s="1266" t="s">
        <v>1081</v>
      </c>
      <c r="C32" s="373" t="s">
        <v>986</v>
      </c>
      <c r="D32" s="373" t="s">
        <v>438</v>
      </c>
      <c r="E32" s="1266" t="s">
        <v>680</v>
      </c>
      <c r="F32" s="377">
        <f>+Paneles!$D$11</f>
        <v>99700</v>
      </c>
      <c r="G32" s="373"/>
      <c r="H32" s="373">
        <v>1</v>
      </c>
      <c r="I32" s="374">
        <f t="shared" ref="I32:K34" si="18">+H32*$F32</f>
        <v>99700</v>
      </c>
      <c r="J32" s="374">
        <v>1</v>
      </c>
      <c r="K32" s="374">
        <f t="shared" si="18"/>
        <v>99700</v>
      </c>
      <c r="L32" s="374">
        <v>1</v>
      </c>
      <c r="M32" s="374">
        <f>+L32*$F32</f>
        <v>99700</v>
      </c>
      <c r="N32" s="374">
        <v>0</v>
      </c>
      <c r="O32" s="374">
        <f>+N32*$F32</f>
        <v>0</v>
      </c>
      <c r="P32" s="374">
        <v>0</v>
      </c>
      <c r="Q32" s="374">
        <f>+P32*$F32</f>
        <v>0</v>
      </c>
      <c r="R32" s="374">
        <v>0</v>
      </c>
      <c r="S32" s="374">
        <f>+R32*$F32</f>
        <v>0</v>
      </c>
      <c r="T32" s="374">
        <v>0</v>
      </c>
      <c r="U32" s="374">
        <f>+T32*$F32</f>
        <v>0</v>
      </c>
      <c r="V32" s="374">
        <v>0</v>
      </c>
      <c r="W32" s="374">
        <f>+V32*$F32</f>
        <v>0</v>
      </c>
      <c r="X32" s="374">
        <v>0</v>
      </c>
      <c r="Y32" s="374">
        <f>+X32*$F32</f>
        <v>0</v>
      </c>
    </row>
    <row r="33" spans="1:25" outlineLevel="2" x14ac:dyDescent="0.3">
      <c r="A33" s="371">
        <v>30</v>
      </c>
      <c r="B33" s="1266" t="s">
        <v>1082</v>
      </c>
      <c r="C33" s="373" t="s">
        <v>988</v>
      </c>
      <c r="D33" s="373" t="s">
        <v>438</v>
      </c>
      <c r="E33" s="1266" t="s">
        <v>680</v>
      </c>
      <c r="F33" s="377">
        <f>+Paneles!$D$20</f>
        <v>154500</v>
      </c>
      <c r="G33" s="373"/>
      <c r="H33" s="373">
        <v>0</v>
      </c>
      <c r="I33" s="374">
        <f t="shared" si="18"/>
        <v>0</v>
      </c>
      <c r="J33" s="374">
        <v>0</v>
      </c>
      <c r="K33" s="374">
        <f t="shared" si="18"/>
        <v>0</v>
      </c>
      <c r="L33" s="374">
        <v>0</v>
      </c>
      <c r="M33" s="374">
        <f>+L33*$F33</f>
        <v>0</v>
      </c>
      <c r="N33" s="374">
        <v>1</v>
      </c>
      <c r="O33" s="374">
        <f>+N33*$F33</f>
        <v>154500</v>
      </c>
      <c r="P33" s="374">
        <v>1</v>
      </c>
      <c r="Q33" s="374">
        <f>+P33*$F33</f>
        <v>154500</v>
      </c>
      <c r="R33" s="374">
        <v>1</v>
      </c>
      <c r="S33" s="374">
        <f>+R33*$F33</f>
        <v>154500</v>
      </c>
      <c r="T33" s="374">
        <v>1</v>
      </c>
      <c r="U33" s="374">
        <f>+T33*$F33</f>
        <v>154500</v>
      </c>
      <c r="V33" s="374">
        <v>0</v>
      </c>
      <c r="W33" s="374">
        <f>+V33*$F33</f>
        <v>0</v>
      </c>
      <c r="X33" s="374">
        <v>0</v>
      </c>
      <c r="Y33" s="374">
        <f>+X33*$F33</f>
        <v>0</v>
      </c>
    </row>
    <row r="34" spans="1:25" outlineLevel="2" x14ac:dyDescent="0.3">
      <c r="A34" s="371">
        <v>31</v>
      </c>
      <c r="B34" s="1266" t="s">
        <v>1083</v>
      </c>
      <c r="C34" s="373" t="s">
        <v>989</v>
      </c>
      <c r="D34" s="373" t="s">
        <v>438</v>
      </c>
      <c r="E34" s="1266" t="s">
        <v>680</v>
      </c>
      <c r="F34" s="377">
        <f>+Paneles!$D$29</f>
        <v>154500</v>
      </c>
      <c r="G34" s="373"/>
      <c r="H34" s="373">
        <v>0</v>
      </c>
      <c r="I34" s="374">
        <f t="shared" si="18"/>
        <v>0</v>
      </c>
      <c r="J34" s="374">
        <v>0</v>
      </c>
      <c r="K34" s="374">
        <f t="shared" si="18"/>
        <v>0</v>
      </c>
      <c r="L34" s="374">
        <v>0</v>
      </c>
      <c r="M34" s="374">
        <f>+L34*$F34</f>
        <v>0</v>
      </c>
      <c r="N34" s="374">
        <v>0</v>
      </c>
      <c r="O34" s="374">
        <f>+N34*$F34</f>
        <v>0</v>
      </c>
      <c r="P34" s="374">
        <v>0</v>
      </c>
      <c r="Q34" s="374">
        <f>+P34*$F34</f>
        <v>0</v>
      </c>
      <c r="R34" s="374">
        <v>0</v>
      </c>
      <c r="S34" s="374">
        <f>+R34*$F34</f>
        <v>0</v>
      </c>
      <c r="T34" s="374">
        <v>0</v>
      </c>
      <c r="U34" s="374">
        <f>+T34*$F34</f>
        <v>0</v>
      </c>
      <c r="V34" s="374">
        <v>1</v>
      </c>
      <c r="W34" s="374">
        <f>+V34*$F34</f>
        <v>154500</v>
      </c>
      <c r="X34" s="374">
        <v>1</v>
      </c>
      <c r="Y34" s="374">
        <f>+X34*$F34</f>
        <v>154500</v>
      </c>
    </row>
    <row r="35" spans="1:25" outlineLevel="2" x14ac:dyDescent="0.3">
      <c r="A35" s="371">
        <v>32</v>
      </c>
      <c r="B35" s="1266"/>
      <c r="C35" s="373" t="s">
        <v>990</v>
      </c>
      <c r="D35" s="373"/>
      <c r="E35" s="1266"/>
      <c r="F35" s="377"/>
      <c r="G35" s="373"/>
      <c r="H35" s="373"/>
      <c r="I35" s="374">
        <f>+SUM(I36:I41)</f>
        <v>16911.085014038777</v>
      </c>
      <c r="J35" s="374"/>
      <c r="K35" s="374">
        <f>+SUM(K36:K41)</f>
        <v>16911.085014038777</v>
      </c>
      <c r="L35" s="374"/>
      <c r="M35" s="374">
        <f>+SUM(M36:M41)</f>
        <v>16911.085014038777</v>
      </c>
      <c r="N35" s="374"/>
      <c r="O35" s="374">
        <f>+SUM(O36:O41)</f>
        <v>16911.085014038777</v>
      </c>
      <c r="P35" s="374"/>
      <c r="Q35" s="374">
        <f>+SUM(Q36:Q41)</f>
        <v>16911.085014038777</v>
      </c>
      <c r="R35" s="374"/>
      <c r="S35" s="374">
        <f>+SUM(S36:S41)</f>
        <v>16911.085014038777</v>
      </c>
      <c r="T35" s="374"/>
      <c r="U35" s="374">
        <f>+SUM(U36:U41)</f>
        <v>16911.085014038777</v>
      </c>
      <c r="V35" s="374"/>
      <c r="W35" s="374">
        <f>+SUM(W36:W41)</f>
        <v>16911.085014038777</v>
      </c>
      <c r="X35" s="374"/>
      <c r="Y35" s="374">
        <f>+SUM(Y36:Y41)</f>
        <v>16911.085014038777</v>
      </c>
    </row>
    <row r="36" spans="1:25" outlineLevel="2" x14ac:dyDescent="0.3">
      <c r="A36" s="371">
        <v>33</v>
      </c>
      <c r="B36" s="1266" t="s">
        <v>1084</v>
      </c>
      <c r="C36" s="373" t="s">
        <v>991</v>
      </c>
      <c r="D36" s="373" t="s">
        <v>438</v>
      </c>
      <c r="E36" s="1266" t="s">
        <v>836</v>
      </c>
      <c r="F36" s="373">
        <f>+'Costos SSEE 2024'!E31</f>
        <v>4202736.4946873914</v>
      </c>
      <c r="G36" s="373"/>
      <c r="H36" s="373">
        <v>1</v>
      </c>
      <c r="I36" s="374">
        <f>+H36*$F36/$D$1</f>
        <v>4628.6153974023846</v>
      </c>
      <c r="J36" s="374">
        <v>1</v>
      </c>
      <c r="K36" s="374">
        <f>+J36*$F36/$D$1</f>
        <v>4628.6153974023846</v>
      </c>
      <c r="L36" s="374">
        <v>1</v>
      </c>
      <c r="M36" s="374">
        <f t="shared" ref="M36:M41" si="19">+L36*$F36/$D$1</f>
        <v>4628.6153974023846</v>
      </c>
      <c r="N36" s="374">
        <v>1</v>
      </c>
      <c r="O36" s="374">
        <f t="shared" ref="O36:O41" si="20">+N36*$F36/$D$1</f>
        <v>4628.6153974023846</v>
      </c>
      <c r="P36" s="374">
        <v>1</v>
      </c>
      <c r="Q36" s="374">
        <f t="shared" ref="Q36:Q41" si="21">+P36*$F36/$D$1</f>
        <v>4628.6153974023846</v>
      </c>
      <c r="R36" s="374">
        <v>1</v>
      </c>
      <c r="S36" s="374">
        <f t="shared" ref="S36:S41" si="22">+R36*$F36/$D$1</f>
        <v>4628.6153974023846</v>
      </c>
      <c r="T36" s="374">
        <v>1</v>
      </c>
      <c r="U36" s="374">
        <f t="shared" ref="U36:U41" si="23">+T36*$F36/$D$1</f>
        <v>4628.6153974023846</v>
      </c>
      <c r="V36" s="374">
        <v>1</v>
      </c>
      <c r="W36" s="374">
        <f t="shared" ref="W36:W41" si="24">+V36*$F36/$D$1</f>
        <v>4628.6153974023846</v>
      </c>
      <c r="X36" s="374">
        <v>1</v>
      </c>
      <c r="Y36" s="374">
        <f t="shared" ref="Y36:Y41" si="25">+X36*$F36/$D$1</f>
        <v>4628.6153974023846</v>
      </c>
    </row>
    <row r="37" spans="1:25" outlineLevel="1" x14ac:dyDescent="0.3">
      <c r="A37" s="371">
        <v>34</v>
      </c>
      <c r="B37" s="1266" t="s">
        <v>1085</v>
      </c>
      <c r="C37" s="373" t="s">
        <v>992</v>
      </c>
      <c r="D37" s="373" t="s">
        <v>438</v>
      </c>
      <c r="E37" s="1266" t="s">
        <v>836</v>
      </c>
      <c r="F37" s="373">
        <f>+'Costos SSEE 2024'!E32</f>
        <v>3619023.0926474757</v>
      </c>
      <c r="G37" s="373"/>
      <c r="H37" s="373">
        <v>1</v>
      </c>
      <c r="I37" s="374">
        <f t="shared" ref="I37:K44" si="26">+H37*$F37/$D$1</f>
        <v>3985.7521477631644</v>
      </c>
      <c r="J37" s="374">
        <v>1</v>
      </c>
      <c r="K37" s="374">
        <f t="shared" si="26"/>
        <v>3985.7521477631644</v>
      </c>
      <c r="L37" s="374">
        <v>1</v>
      </c>
      <c r="M37" s="374">
        <f t="shared" si="19"/>
        <v>3985.7521477631644</v>
      </c>
      <c r="N37" s="374">
        <v>1</v>
      </c>
      <c r="O37" s="374">
        <f t="shared" si="20"/>
        <v>3985.7521477631644</v>
      </c>
      <c r="P37" s="374">
        <v>1</v>
      </c>
      <c r="Q37" s="374">
        <f t="shared" si="21"/>
        <v>3985.7521477631644</v>
      </c>
      <c r="R37" s="374">
        <v>1</v>
      </c>
      <c r="S37" s="374">
        <f t="shared" si="22"/>
        <v>3985.7521477631644</v>
      </c>
      <c r="T37" s="374">
        <v>1</v>
      </c>
      <c r="U37" s="374">
        <f t="shared" si="23"/>
        <v>3985.7521477631644</v>
      </c>
      <c r="V37" s="374">
        <v>1</v>
      </c>
      <c r="W37" s="374">
        <f t="shared" si="24"/>
        <v>3985.7521477631644</v>
      </c>
      <c r="X37" s="374">
        <v>1</v>
      </c>
      <c r="Y37" s="374">
        <f t="shared" si="25"/>
        <v>3985.7521477631644</v>
      </c>
    </row>
    <row r="38" spans="1:25" outlineLevel="1" x14ac:dyDescent="0.3">
      <c r="A38" s="371">
        <v>35</v>
      </c>
      <c r="B38" s="1266" t="s">
        <v>1086</v>
      </c>
      <c r="C38" s="373" t="s">
        <v>993</v>
      </c>
      <c r="D38" s="373" t="s">
        <v>438</v>
      </c>
      <c r="E38" s="1266" t="s">
        <v>836</v>
      </c>
      <c r="F38" s="373">
        <f>+'Costos SSEE 2024'!E33</f>
        <v>3619023.0926474757</v>
      </c>
      <c r="G38" s="373"/>
      <c r="H38" s="373">
        <v>1</v>
      </c>
      <c r="I38" s="374">
        <f t="shared" si="26"/>
        <v>3985.7521477631644</v>
      </c>
      <c r="J38" s="374">
        <v>1</v>
      </c>
      <c r="K38" s="374">
        <f t="shared" si="26"/>
        <v>3985.7521477631644</v>
      </c>
      <c r="L38" s="374">
        <v>1</v>
      </c>
      <c r="M38" s="374">
        <f t="shared" si="19"/>
        <v>3985.7521477631644</v>
      </c>
      <c r="N38" s="374">
        <v>1</v>
      </c>
      <c r="O38" s="374">
        <f t="shared" si="20"/>
        <v>3985.7521477631644</v>
      </c>
      <c r="P38" s="374">
        <v>1</v>
      </c>
      <c r="Q38" s="374">
        <f t="shared" si="21"/>
        <v>3985.7521477631644</v>
      </c>
      <c r="R38" s="374">
        <v>1</v>
      </c>
      <c r="S38" s="374">
        <f t="shared" si="22"/>
        <v>3985.7521477631644</v>
      </c>
      <c r="T38" s="374">
        <v>1</v>
      </c>
      <c r="U38" s="374">
        <f t="shared" si="23"/>
        <v>3985.7521477631644</v>
      </c>
      <c r="V38" s="374">
        <v>1</v>
      </c>
      <c r="W38" s="374">
        <f t="shared" si="24"/>
        <v>3985.7521477631644</v>
      </c>
      <c r="X38" s="374">
        <v>1</v>
      </c>
      <c r="Y38" s="374">
        <f t="shared" si="25"/>
        <v>3985.7521477631644</v>
      </c>
    </row>
    <row r="39" spans="1:25" outlineLevel="1" x14ac:dyDescent="0.3">
      <c r="A39" s="371">
        <v>36</v>
      </c>
      <c r="B39" s="1266" t="s">
        <v>1087</v>
      </c>
      <c r="C39" s="373" t="s">
        <v>994</v>
      </c>
      <c r="D39" s="373" t="s">
        <v>438</v>
      </c>
      <c r="E39" s="1266" t="s">
        <v>836</v>
      </c>
      <c r="F39" s="373">
        <f>+'Costos SSEE 2024'!E34</f>
        <v>1167426.8040798309</v>
      </c>
      <c r="G39" s="373"/>
      <c r="H39" s="373">
        <v>1</v>
      </c>
      <c r="I39" s="374">
        <f t="shared" si="26"/>
        <v>1285.7264992784401</v>
      </c>
      <c r="J39" s="374">
        <v>1</v>
      </c>
      <c r="K39" s="374">
        <f t="shared" si="26"/>
        <v>1285.7264992784401</v>
      </c>
      <c r="L39" s="374">
        <v>1</v>
      </c>
      <c r="M39" s="374">
        <f t="shared" si="19"/>
        <v>1285.7264992784401</v>
      </c>
      <c r="N39" s="374">
        <v>1</v>
      </c>
      <c r="O39" s="374">
        <f t="shared" si="20"/>
        <v>1285.7264992784401</v>
      </c>
      <c r="P39" s="374">
        <v>1</v>
      </c>
      <c r="Q39" s="374">
        <f t="shared" si="21"/>
        <v>1285.7264992784401</v>
      </c>
      <c r="R39" s="374">
        <v>1</v>
      </c>
      <c r="S39" s="374">
        <f t="shared" si="22"/>
        <v>1285.7264992784401</v>
      </c>
      <c r="T39" s="374">
        <v>1</v>
      </c>
      <c r="U39" s="374">
        <f t="shared" si="23"/>
        <v>1285.7264992784401</v>
      </c>
      <c r="V39" s="374">
        <v>1</v>
      </c>
      <c r="W39" s="374">
        <f t="shared" si="24"/>
        <v>1285.7264992784401</v>
      </c>
      <c r="X39" s="374">
        <v>1</v>
      </c>
      <c r="Y39" s="374">
        <f t="shared" si="25"/>
        <v>1285.7264992784401</v>
      </c>
    </row>
    <row r="40" spans="1:25" outlineLevel="1" x14ac:dyDescent="0.3">
      <c r="A40" s="371">
        <v>37</v>
      </c>
      <c r="B40" s="1266" t="s">
        <v>1088</v>
      </c>
      <c r="C40" s="373" t="s">
        <v>995</v>
      </c>
      <c r="D40" s="373" t="s">
        <v>438</v>
      </c>
      <c r="E40" s="1266" t="s">
        <v>836</v>
      </c>
      <c r="F40" s="373">
        <f>+'Costos SSEE 2024'!E35</f>
        <v>1373443.2989174481</v>
      </c>
      <c r="G40" s="373"/>
      <c r="H40" s="373">
        <v>1</v>
      </c>
      <c r="I40" s="374">
        <f t="shared" si="26"/>
        <v>1512.6194109158121</v>
      </c>
      <c r="J40" s="374">
        <v>1</v>
      </c>
      <c r="K40" s="374">
        <f t="shared" si="26"/>
        <v>1512.6194109158121</v>
      </c>
      <c r="L40" s="374">
        <v>1</v>
      </c>
      <c r="M40" s="374">
        <f t="shared" si="19"/>
        <v>1512.6194109158121</v>
      </c>
      <c r="N40" s="374">
        <v>1</v>
      </c>
      <c r="O40" s="374">
        <f t="shared" si="20"/>
        <v>1512.6194109158121</v>
      </c>
      <c r="P40" s="374">
        <v>1</v>
      </c>
      <c r="Q40" s="374">
        <f t="shared" si="21"/>
        <v>1512.6194109158121</v>
      </c>
      <c r="R40" s="374">
        <v>1</v>
      </c>
      <c r="S40" s="374">
        <f t="shared" si="22"/>
        <v>1512.6194109158121</v>
      </c>
      <c r="T40" s="374">
        <v>1</v>
      </c>
      <c r="U40" s="374">
        <f t="shared" si="23"/>
        <v>1512.6194109158121</v>
      </c>
      <c r="V40" s="374">
        <v>1</v>
      </c>
      <c r="W40" s="374">
        <f t="shared" si="24"/>
        <v>1512.6194109158121</v>
      </c>
      <c r="X40" s="374">
        <v>1</v>
      </c>
      <c r="Y40" s="374">
        <f t="shared" si="25"/>
        <v>1512.6194109158121</v>
      </c>
    </row>
    <row r="41" spans="1:25" outlineLevel="1" x14ac:dyDescent="0.3">
      <c r="A41" s="371">
        <v>38</v>
      </c>
      <c r="B41" s="1266" t="s">
        <v>1089</v>
      </c>
      <c r="C41" s="373" t="s">
        <v>996</v>
      </c>
      <c r="D41" s="373" t="s">
        <v>438</v>
      </c>
      <c r="E41" s="1266" t="s">
        <v>836</v>
      </c>
      <c r="F41" s="373">
        <f>+'Costos SSEE 2024'!E36</f>
        <v>1373443.2989174481</v>
      </c>
      <c r="G41" s="373"/>
      <c r="H41" s="373">
        <v>1</v>
      </c>
      <c r="I41" s="374">
        <f t="shared" si="26"/>
        <v>1512.6194109158121</v>
      </c>
      <c r="J41" s="374">
        <v>1</v>
      </c>
      <c r="K41" s="374">
        <f t="shared" si="26"/>
        <v>1512.6194109158121</v>
      </c>
      <c r="L41" s="374">
        <v>1</v>
      </c>
      <c r="M41" s="374">
        <f t="shared" si="19"/>
        <v>1512.6194109158121</v>
      </c>
      <c r="N41" s="374">
        <v>1</v>
      </c>
      <c r="O41" s="374">
        <f t="shared" si="20"/>
        <v>1512.6194109158121</v>
      </c>
      <c r="P41" s="374">
        <v>1</v>
      </c>
      <c r="Q41" s="374">
        <f t="shared" si="21"/>
        <v>1512.6194109158121</v>
      </c>
      <c r="R41" s="374">
        <v>1</v>
      </c>
      <c r="S41" s="374">
        <f t="shared" si="22"/>
        <v>1512.6194109158121</v>
      </c>
      <c r="T41" s="374">
        <v>1</v>
      </c>
      <c r="U41" s="374">
        <f t="shared" si="23"/>
        <v>1512.6194109158121</v>
      </c>
      <c r="V41" s="374">
        <v>1</v>
      </c>
      <c r="W41" s="374">
        <f t="shared" si="24"/>
        <v>1512.6194109158121</v>
      </c>
      <c r="X41" s="374">
        <v>1</v>
      </c>
      <c r="Y41" s="374">
        <f t="shared" si="25"/>
        <v>1512.6194109158121</v>
      </c>
    </row>
    <row r="42" spans="1:25" x14ac:dyDescent="0.3">
      <c r="A42" s="371">
        <v>39</v>
      </c>
      <c r="B42" s="1266">
        <v>5</v>
      </c>
      <c r="C42" s="373" t="s">
        <v>997</v>
      </c>
      <c r="D42" s="373"/>
      <c r="E42" s="1266" t="s">
        <v>836</v>
      </c>
      <c r="F42" s="373"/>
      <c r="G42" s="373"/>
      <c r="H42" s="373"/>
      <c r="I42" s="376">
        <f>+SUM(I43:I44)</f>
        <v>6050.4776436632474</v>
      </c>
      <c r="J42" s="374"/>
      <c r="K42" s="376">
        <f>+SUM(K43:K44)</f>
        <v>6050.4776436632474</v>
      </c>
      <c r="L42" s="374"/>
      <c r="M42" s="376">
        <f>+SUM(M43:M44)</f>
        <v>6050.4776436632474</v>
      </c>
      <c r="N42" s="374"/>
      <c r="O42" s="376">
        <f>+SUM(O43:O44)</f>
        <v>6050.4776436632474</v>
      </c>
      <c r="P42" s="374"/>
      <c r="Q42" s="376">
        <f>+SUM(Q43:Q44)</f>
        <v>6050.4776436632474</v>
      </c>
      <c r="R42" s="374"/>
      <c r="S42" s="376">
        <f>+SUM(S43:S44)</f>
        <v>6050.4776436632474</v>
      </c>
      <c r="T42" s="374"/>
      <c r="U42" s="376">
        <f>+SUM(U43:U44)</f>
        <v>6050.4776436632474</v>
      </c>
      <c r="V42" s="374"/>
      <c r="W42" s="376">
        <f>+SUM(W43:W44)</f>
        <v>6050.4776436632474</v>
      </c>
      <c r="X42" s="374"/>
      <c r="Y42" s="376">
        <f>+SUM(Y43:Y44)</f>
        <v>6050.4776436632474</v>
      </c>
    </row>
    <row r="43" spans="1:25" outlineLevel="1" x14ac:dyDescent="0.3">
      <c r="A43" s="371">
        <v>40</v>
      </c>
      <c r="B43" s="1266" t="s">
        <v>1090</v>
      </c>
      <c r="C43" s="373" t="s">
        <v>998</v>
      </c>
      <c r="D43" s="373" t="s">
        <v>438</v>
      </c>
      <c r="E43" s="1266" t="s">
        <v>836</v>
      </c>
      <c r="F43" s="373">
        <f>+'Costos SSEE 2024'!E38</f>
        <v>4120329.896752344</v>
      </c>
      <c r="G43" s="373"/>
      <c r="H43" s="373">
        <v>1</v>
      </c>
      <c r="I43" s="374">
        <f t="shared" si="26"/>
        <v>4537.8582327474351</v>
      </c>
      <c r="J43" s="373">
        <v>1</v>
      </c>
      <c r="K43" s="374">
        <f>+J43*$F43/$D$1</f>
        <v>4537.8582327474351</v>
      </c>
      <c r="L43" s="373">
        <v>1</v>
      </c>
      <c r="M43" s="374">
        <f>+L43*$F43/$D$1</f>
        <v>4537.8582327474351</v>
      </c>
      <c r="N43" s="373">
        <v>1</v>
      </c>
      <c r="O43" s="374">
        <f>+N43*$F43/$D$1</f>
        <v>4537.8582327474351</v>
      </c>
      <c r="P43" s="373">
        <v>1</v>
      </c>
      <c r="Q43" s="374">
        <f>+P43*$F43/$D$1</f>
        <v>4537.8582327474351</v>
      </c>
      <c r="R43" s="373">
        <v>1</v>
      </c>
      <c r="S43" s="374">
        <f>+R43*$F43/$D$1</f>
        <v>4537.8582327474351</v>
      </c>
      <c r="T43" s="373">
        <v>1</v>
      </c>
      <c r="U43" s="374">
        <f>+T43*$F43/$D$1</f>
        <v>4537.8582327474351</v>
      </c>
      <c r="V43" s="373">
        <v>1</v>
      </c>
      <c r="W43" s="374">
        <f>+V43*$F43/$D$1</f>
        <v>4537.8582327474351</v>
      </c>
      <c r="X43" s="373">
        <v>1</v>
      </c>
      <c r="Y43" s="374">
        <f>+X43*$F43/$D$1</f>
        <v>4537.8582327474351</v>
      </c>
    </row>
    <row r="44" spans="1:25" outlineLevel="1" x14ac:dyDescent="0.3">
      <c r="A44" s="371">
        <v>41</v>
      </c>
      <c r="B44" s="1266" t="s">
        <v>1091</v>
      </c>
      <c r="C44" s="373" t="s">
        <v>999</v>
      </c>
      <c r="D44" s="373" t="s">
        <v>438</v>
      </c>
      <c r="E44" s="1266" t="s">
        <v>836</v>
      </c>
      <c r="F44" s="373">
        <f>+'Costos SSEE 2024'!E39</f>
        <v>1373443.2989174481</v>
      </c>
      <c r="G44" s="373"/>
      <c r="H44" s="373">
        <v>1</v>
      </c>
      <c r="I44" s="374">
        <f t="shared" si="26"/>
        <v>1512.6194109158121</v>
      </c>
      <c r="J44" s="373">
        <v>1</v>
      </c>
      <c r="K44" s="374">
        <f>+J44*$F44/$D$1</f>
        <v>1512.6194109158121</v>
      </c>
      <c r="L44" s="373">
        <v>1</v>
      </c>
      <c r="M44" s="374">
        <f>+L44*$F44/$D$1</f>
        <v>1512.6194109158121</v>
      </c>
      <c r="N44" s="373">
        <v>1</v>
      </c>
      <c r="O44" s="374">
        <f>+N44*$F44/$D$1</f>
        <v>1512.6194109158121</v>
      </c>
      <c r="P44" s="373">
        <v>1</v>
      </c>
      <c r="Q44" s="374">
        <f>+P44*$F44/$D$1</f>
        <v>1512.6194109158121</v>
      </c>
      <c r="R44" s="373">
        <v>1</v>
      </c>
      <c r="S44" s="374">
        <f>+R44*$F44/$D$1</f>
        <v>1512.6194109158121</v>
      </c>
      <c r="T44" s="373">
        <v>1</v>
      </c>
      <c r="U44" s="374">
        <f>+T44*$F44/$D$1</f>
        <v>1512.6194109158121</v>
      </c>
      <c r="V44" s="373">
        <v>1</v>
      </c>
      <c r="W44" s="374">
        <f>+V44*$F44/$D$1</f>
        <v>1512.6194109158121</v>
      </c>
      <c r="X44" s="373">
        <v>1</v>
      </c>
      <c r="Y44" s="374">
        <f>+X44*$F44/$D$1</f>
        <v>1512.6194109158121</v>
      </c>
    </row>
    <row r="45" spans="1:25" ht="13.5" customHeight="1" x14ac:dyDescent="0.3">
      <c r="A45" s="371">
        <v>42</v>
      </c>
      <c r="B45" s="1266">
        <v>6</v>
      </c>
      <c r="C45" s="373" t="s">
        <v>1000</v>
      </c>
      <c r="D45" s="373"/>
      <c r="E45" s="1266" t="s">
        <v>836</v>
      </c>
      <c r="F45" s="373"/>
      <c r="G45" s="373"/>
      <c r="H45" s="373"/>
      <c r="I45" s="510">
        <f>+SUM(I46:I51)</f>
        <v>2836.7664432315137</v>
      </c>
      <c r="J45" s="374"/>
      <c r="K45" s="510">
        <f>+SUM(K46:K51)</f>
        <v>2836.7664432315137</v>
      </c>
      <c r="L45" s="374"/>
      <c r="M45" s="510">
        <f>+SUM(M46:M51)</f>
        <v>2836.7664432315137</v>
      </c>
      <c r="N45" s="374"/>
      <c r="O45" s="510">
        <f>+SUM(O46:O51)</f>
        <v>2836.7664432315137</v>
      </c>
      <c r="P45" s="374"/>
      <c r="Q45" s="510">
        <f>+SUM(Q46:Q51)</f>
        <v>6316.3961361022475</v>
      </c>
      <c r="R45" s="374"/>
      <c r="S45" s="510">
        <f>+SUM(S46:S51)</f>
        <v>6156.9660501917215</v>
      </c>
      <c r="T45" s="374"/>
      <c r="U45" s="510">
        <f>+SUM(U46:U51)</f>
        <v>6156.9660501917215</v>
      </c>
      <c r="V45" s="374"/>
      <c r="W45" s="510">
        <f>+SUM(W46:W51)</f>
        <v>5479.3125541014379</v>
      </c>
      <c r="X45" s="374"/>
      <c r="Y45" s="510">
        <f>+SUM(Y46:Y51)</f>
        <v>2836.7664432315137</v>
      </c>
    </row>
    <row r="46" spans="1:25" outlineLevel="1" x14ac:dyDescent="0.3">
      <c r="A46" s="371">
        <v>43</v>
      </c>
      <c r="B46" s="1266" t="s">
        <v>1092</v>
      </c>
      <c r="C46" s="373" t="s">
        <v>1093</v>
      </c>
      <c r="D46" s="373" t="s">
        <v>438</v>
      </c>
      <c r="E46" s="1266" t="s">
        <v>836</v>
      </c>
      <c r="F46" s="373">
        <f>+'Costos SSEE 2024'!E41</f>
        <v>151765.48453037802</v>
      </c>
      <c r="G46" s="373"/>
      <c r="H46" s="373">
        <v>4</v>
      </c>
      <c r="I46" s="374">
        <f t="shared" ref="I46:I51" si="27">+H46*$F46/$D$1</f>
        <v>668.57777962478883</v>
      </c>
      <c r="J46" s="374">
        <v>4</v>
      </c>
      <c r="K46" s="374">
        <f t="shared" ref="K46:K51" si="28">+J46*$F46/$D$1</f>
        <v>668.57777962478883</v>
      </c>
      <c r="L46" s="374">
        <v>4</v>
      </c>
      <c r="M46" s="374">
        <f t="shared" ref="M46:M51" si="29">+L46*$F46/$D$1</f>
        <v>668.57777962478883</v>
      </c>
      <c r="N46" s="374">
        <v>4</v>
      </c>
      <c r="O46" s="374">
        <f t="shared" ref="O46:O51" si="30">+N46*$F46/$D$1</f>
        <v>668.57777962478883</v>
      </c>
      <c r="P46" s="374">
        <v>8</v>
      </c>
      <c r="Q46" s="374">
        <f t="shared" ref="Q46:Q51" si="31">+P46*$F46/$D$1</f>
        <v>1337.1555592495777</v>
      </c>
      <c r="R46" s="374">
        <v>8</v>
      </c>
      <c r="S46" s="374">
        <f t="shared" ref="S46:S51" si="32">+R46*$F46/$D$1</f>
        <v>1337.1555592495777</v>
      </c>
      <c r="T46" s="374">
        <v>8</v>
      </c>
      <c r="U46" s="374">
        <f t="shared" ref="U46:U51" si="33">+T46*$F46/$D$1</f>
        <v>1337.1555592495777</v>
      </c>
      <c r="V46" s="374">
        <v>8</v>
      </c>
      <c r="W46" s="374">
        <f t="shared" ref="W46:W51" si="34">+V46*$F46/$D$1</f>
        <v>1337.1555592495777</v>
      </c>
      <c r="X46" s="374">
        <v>4</v>
      </c>
      <c r="Y46" s="374">
        <f t="shared" ref="Y46:Y51" si="35">+X46*$F46/$D$1</f>
        <v>668.57777962478883</v>
      </c>
    </row>
    <row r="47" spans="1:25" outlineLevel="1" x14ac:dyDescent="0.3">
      <c r="A47" s="371">
        <v>44</v>
      </c>
      <c r="B47" s="1266" t="s">
        <v>1094</v>
      </c>
      <c r="C47" s="373" t="s">
        <v>1095</v>
      </c>
      <c r="D47" s="373" t="s">
        <v>438</v>
      </c>
      <c r="E47" s="1266" t="s">
        <v>836</v>
      </c>
      <c r="F47" s="373">
        <f>+'Costos SSEE 2024'!E42</f>
        <v>175114.02061197461</v>
      </c>
      <c r="G47" s="373"/>
      <c r="H47" s="373">
        <v>2</v>
      </c>
      <c r="I47" s="374">
        <f t="shared" si="27"/>
        <v>385.71794978353199</v>
      </c>
      <c r="J47" s="374">
        <v>2</v>
      </c>
      <c r="K47" s="374">
        <f t="shared" si="28"/>
        <v>385.71794978353199</v>
      </c>
      <c r="L47" s="374">
        <v>2</v>
      </c>
      <c r="M47" s="374">
        <f t="shared" si="29"/>
        <v>385.71794978353199</v>
      </c>
      <c r="N47" s="374">
        <v>2</v>
      </c>
      <c r="O47" s="374">
        <f t="shared" si="30"/>
        <v>385.71794978353199</v>
      </c>
      <c r="P47" s="374">
        <v>2</v>
      </c>
      <c r="Q47" s="374">
        <f t="shared" si="31"/>
        <v>385.71794978353199</v>
      </c>
      <c r="R47" s="374">
        <v>2</v>
      </c>
      <c r="S47" s="374">
        <f t="shared" si="32"/>
        <v>385.71794978353199</v>
      </c>
      <c r="T47" s="374">
        <v>2</v>
      </c>
      <c r="U47" s="374">
        <f t="shared" si="33"/>
        <v>385.71794978353199</v>
      </c>
      <c r="V47" s="374">
        <v>1</v>
      </c>
      <c r="W47" s="374">
        <f t="shared" si="34"/>
        <v>192.858974891766</v>
      </c>
      <c r="X47" s="374">
        <v>2</v>
      </c>
      <c r="Y47" s="374">
        <f t="shared" si="35"/>
        <v>385.71794978353199</v>
      </c>
    </row>
    <row r="48" spans="1:25" outlineLevel="1" x14ac:dyDescent="0.3">
      <c r="A48" s="371">
        <v>45</v>
      </c>
      <c r="B48" s="1266" t="s">
        <v>1096</v>
      </c>
      <c r="C48" s="373" t="s">
        <v>1097</v>
      </c>
      <c r="D48" s="373" t="s">
        <v>438</v>
      </c>
      <c r="E48" s="1266" t="s">
        <v>836</v>
      </c>
      <c r="F48" s="373">
        <f>+'Costos SSEE 2024'!E43</f>
        <v>466970.72163193236</v>
      </c>
      <c r="G48" s="373"/>
      <c r="H48" s="373">
        <v>0</v>
      </c>
      <c r="I48" s="374">
        <f t="shared" si="27"/>
        <v>0</v>
      </c>
      <c r="J48" s="374">
        <v>0</v>
      </c>
      <c r="K48" s="374">
        <f t="shared" si="28"/>
        <v>0</v>
      </c>
      <c r="L48" s="374">
        <v>0</v>
      </c>
      <c r="M48" s="374">
        <f t="shared" si="29"/>
        <v>0</v>
      </c>
      <c r="N48" s="374">
        <v>0</v>
      </c>
      <c r="O48" s="374">
        <f t="shared" si="30"/>
        <v>0</v>
      </c>
      <c r="P48" s="374">
        <v>2</v>
      </c>
      <c r="Q48" s="374">
        <f t="shared" si="31"/>
        <v>1028.5811994227522</v>
      </c>
      <c r="R48" s="374">
        <v>2</v>
      </c>
      <c r="S48" s="374">
        <f t="shared" si="32"/>
        <v>1028.5811994227522</v>
      </c>
      <c r="T48" s="374">
        <v>2</v>
      </c>
      <c r="U48" s="374">
        <f t="shared" si="33"/>
        <v>1028.5811994227522</v>
      </c>
      <c r="V48" s="374">
        <v>2</v>
      </c>
      <c r="W48" s="374">
        <f t="shared" si="34"/>
        <v>1028.5811994227522</v>
      </c>
      <c r="X48" s="374">
        <v>0</v>
      </c>
      <c r="Y48" s="374">
        <f t="shared" si="35"/>
        <v>0</v>
      </c>
    </row>
    <row r="49" spans="1:25" outlineLevel="1" x14ac:dyDescent="0.3">
      <c r="A49" s="371">
        <v>46</v>
      </c>
      <c r="B49" s="1266" t="s">
        <v>1098</v>
      </c>
      <c r="C49" s="373" t="s">
        <v>1004</v>
      </c>
      <c r="D49" s="373" t="s">
        <v>438</v>
      </c>
      <c r="E49" s="1266" t="s">
        <v>836</v>
      </c>
      <c r="F49" s="373">
        <f>+'Costos SSEE 2024'!E44</f>
        <v>291856.70101995772</v>
      </c>
      <c r="G49" s="373"/>
      <c r="H49" s="373">
        <f>+SUM(H47:H48)</f>
        <v>2</v>
      </c>
      <c r="I49" s="374">
        <f t="shared" si="27"/>
        <v>642.86324963922004</v>
      </c>
      <c r="J49" s="374">
        <f>+SUM(J47:J48)</f>
        <v>2</v>
      </c>
      <c r="K49" s="374">
        <f t="shared" si="28"/>
        <v>642.86324963922004</v>
      </c>
      <c r="L49" s="374">
        <f>+SUM(L47:L48)</f>
        <v>2</v>
      </c>
      <c r="M49" s="374">
        <f t="shared" si="29"/>
        <v>642.86324963922004</v>
      </c>
      <c r="N49" s="374">
        <f>+SUM(N47:N48)</f>
        <v>2</v>
      </c>
      <c r="O49" s="374">
        <f t="shared" si="30"/>
        <v>642.86324963922004</v>
      </c>
      <c r="P49" s="374">
        <f>+SUM(P47:P48)</f>
        <v>4</v>
      </c>
      <c r="Q49" s="374">
        <f t="shared" si="31"/>
        <v>1285.7264992784401</v>
      </c>
      <c r="R49" s="374">
        <f>+SUM(R47:R48)</f>
        <v>4</v>
      </c>
      <c r="S49" s="374">
        <f t="shared" si="32"/>
        <v>1285.7264992784401</v>
      </c>
      <c r="T49" s="374">
        <f>+SUM(T47:T48)</f>
        <v>4</v>
      </c>
      <c r="U49" s="374">
        <f t="shared" si="33"/>
        <v>1285.7264992784401</v>
      </c>
      <c r="V49" s="374">
        <f>+SUM(V47:V48)</f>
        <v>3</v>
      </c>
      <c r="W49" s="374">
        <f t="shared" si="34"/>
        <v>964.29487445883012</v>
      </c>
      <c r="X49" s="374">
        <f>+SUM(X47:X48)</f>
        <v>2</v>
      </c>
      <c r="Y49" s="374">
        <f t="shared" si="35"/>
        <v>642.86324963922004</v>
      </c>
    </row>
    <row r="50" spans="1:25" outlineLevel="1" x14ac:dyDescent="0.3">
      <c r="A50" s="371">
        <v>47</v>
      </c>
      <c r="B50" s="1266" t="s">
        <v>1099</v>
      </c>
      <c r="C50" s="373" t="s">
        <v>1005</v>
      </c>
      <c r="D50" s="373" t="s">
        <v>438</v>
      </c>
      <c r="E50" s="1266" t="s">
        <v>836</v>
      </c>
      <c r="F50" s="373">
        <f>+'Costos SSEE 2024'!E45</f>
        <v>144760.92370589904</v>
      </c>
      <c r="G50" s="373"/>
      <c r="H50" s="373">
        <v>1</v>
      </c>
      <c r="I50" s="374">
        <f t="shared" si="27"/>
        <v>159.4300859105266</v>
      </c>
      <c r="J50" s="374">
        <v>1</v>
      </c>
      <c r="K50" s="374">
        <f t="shared" si="28"/>
        <v>159.4300859105266</v>
      </c>
      <c r="L50" s="374">
        <v>1</v>
      </c>
      <c r="M50" s="374">
        <f t="shared" si="29"/>
        <v>159.4300859105266</v>
      </c>
      <c r="N50" s="374">
        <v>1</v>
      </c>
      <c r="O50" s="374">
        <f t="shared" si="30"/>
        <v>159.4300859105266</v>
      </c>
      <c r="P50" s="374">
        <v>2</v>
      </c>
      <c r="Q50" s="374">
        <f t="shared" si="31"/>
        <v>318.8601718210532</v>
      </c>
      <c r="R50" s="374">
        <v>1</v>
      </c>
      <c r="S50" s="374">
        <f t="shared" si="32"/>
        <v>159.4300859105266</v>
      </c>
      <c r="T50" s="374">
        <v>1</v>
      </c>
      <c r="U50" s="374">
        <f t="shared" si="33"/>
        <v>159.4300859105266</v>
      </c>
      <c r="V50" s="374">
        <v>1</v>
      </c>
      <c r="W50" s="374">
        <f t="shared" si="34"/>
        <v>159.4300859105266</v>
      </c>
      <c r="X50" s="374">
        <v>1</v>
      </c>
      <c r="Y50" s="374">
        <f t="shared" si="35"/>
        <v>159.4300859105266</v>
      </c>
    </row>
    <row r="51" spans="1:25" outlineLevel="1" x14ac:dyDescent="0.3">
      <c r="A51" s="371">
        <v>48</v>
      </c>
      <c r="B51" s="1266" t="s">
        <v>1100</v>
      </c>
      <c r="C51" s="373" t="s">
        <v>1006</v>
      </c>
      <c r="D51" s="373" t="s">
        <v>388</v>
      </c>
      <c r="E51" s="1266" t="s">
        <v>836</v>
      </c>
      <c r="F51" s="373">
        <f>+'Costos SSEE 2024'!E46</f>
        <v>2472.1979380514067</v>
      </c>
      <c r="G51" s="373"/>
      <c r="H51" s="373">
        <f>60*SUM(H46:H48)</f>
        <v>360</v>
      </c>
      <c r="I51" s="374">
        <f t="shared" si="27"/>
        <v>980.17737827344627</v>
      </c>
      <c r="J51" s="374">
        <f>60*SUM(J46:J48)</f>
        <v>360</v>
      </c>
      <c r="K51" s="374">
        <f t="shared" si="28"/>
        <v>980.17737827344627</v>
      </c>
      <c r="L51" s="374">
        <f>60*SUM(L46:L48)</f>
        <v>360</v>
      </c>
      <c r="M51" s="374">
        <f t="shared" si="29"/>
        <v>980.17737827344627</v>
      </c>
      <c r="N51" s="374">
        <f>60*SUM(N46:N48)</f>
        <v>360</v>
      </c>
      <c r="O51" s="374">
        <f t="shared" si="30"/>
        <v>980.17737827344627</v>
      </c>
      <c r="P51" s="374">
        <f>60*SUM(P46:P48)</f>
        <v>720</v>
      </c>
      <c r="Q51" s="374">
        <f t="shared" si="31"/>
        <v>1960.3547565468925</v>
      </c>
      <c r="R51" s="374">
        <f>60*SUM(R46:R48)</f>
        <v>720</v>
      </c>
      <c r="S51" s="374">
        <f t="shared" si="32"/>
        <v>1960.3547565468925</v>
      </c>
      <c r="T51" s="374">
        <f>60*SUM(T46:T48)</f>
        <v>720</v>
      </c>
      <c r="U51" s="374">
        <f t="shared" si="33"/>
        <v>1960.3547565468925</v>
      </c>
      <c r="V51" s="374">
        <f>60*SUM(V46:V48)</f>
        <v>660</v>
      </c>
      <c r="W51" s="374">
        <f t="shared" si="34"/>
        <v>1796.9918601679847</v>
      </c>
      <c r="X51" s="374">
        <f>60*SUM(X46:X48)</f>
        <v>360</v>
      </c>
      <c r="Y51" s="374">
        <f t="shared" si="35"/>
        <v>980.17737827344627</v>
      </c>
    </row>
    <row r="52" spans="1:25" x14ac:dyDescent="0.3">
      <c r="A52" s="371">
        <v>49</v>
      </c>
      <c r="B52" s="1266">
        <v>7</v>
      </c>
      <c r="C52" s="373" t="s">
        <v>1007</v>
      </c>
      <c r="D52" s="373"/>
      <c r="E52" s="1266" t="s">
        <v>836</v>
      </c>
      <c r="F52" s="373"/>
      <c r="G52" s="373"/>
      <c r="H52" s="373"/>
      <c r="I52" s="510">
        <f>+SUM(I53:I54)</f>
        <v>65042.634669379913</v>
      </c>
      <c r="J52" s="374"/>
      <c r="K52" s="510">
        <f>+SUM(K53:K54)</f>
        <v>65042.634669379913</v>
      </c>
      <c r="L52" s="374"/>
      <c r="M52" s="510">
        <f>+SUM(M53:M54)</f>
        <v>65042.634669379913</v>
      </c>
      <c r="N52" s="374"/>
      <c r="O52" s="510">
        <f>+SUM(O53:O54)</f>
        <v>65042.634669379913</v>
      </c>
      <c r="P52" s="374"/>
      <c r="Q52" s="510">
        <f>+SUM(Q53:Q54)</f>
        <v>97563.95200406987</v>
      </c>
      <c r="R52" s="374"/>
      <c r="S52" s="510">
        <f>+SUM(S53:S54)</f>
        <v>130085.26933875983</v>
      </c>
      <c r="T52" s="374"/>
      <c r="U52" s="510">
        <f>+SUM(U53:U54)</f>
        <v>130085.26933875983</v>
      </c>
      <c r="V52" s="374"/>
      <c r="W52" s="510">
        <f>+SUM(W53:W54)</f>
        <v>130085.26933875983</v>
      </c>
      <c r="X52" s="374"/>
      <c r="Y52" s="510">
        <f>+SUM(Y53:Y54)</f>
        <v>48781.976002034935</v>
      </c>
    </row>
    <row r="53" spans="1:25" outlineLevel="1" x14ac:dyDescent="0.3">
      <c r="A53" s="371">
        <v>50</v>
      </c>
      <c r="B53" s="1266">
        <v>7.1</v>
      </c>
      <c r="C53" s="373" t="s">
        <v>1008</v>
      </c>
      <c r="D53" s="373" t="s">
        <v>388</v>
      </c>
      <c r="E53" s="1266" t="s">
        <v>836</v>
      </c>
      <c r="F53" s="373">
        <f>+'Costos SSEE 2024'!E48</f>
        <v>4807.0515462110689</v>
      </c>
      <c r="G53" s="373"/>
      <c r="H53" s="373">
        <v>2000</v>
      </c>
      <c r="I53" s="374">
        <f>+H53*$F53/$D$1</f>
        <v>10588.335876410683</v>
      </c>
      <c r="J53" s="373">
        <v>2000</v>
      </c>
      <c r="K53" s="374">
        <f>+J53*$F53/$D$1</f>
        <v>10588.335876410683</v>
      </c>
      <c r="L53" s="373">
        <v>2000</v>
      </c>
      <c r="M53" s="374">
        <f>+L53*$F53/$D$1</f>
        <v>10588.335876410683</v>
      </c>
      <c r="N53" s="374">
        <v>2000</v>
      </c>
      <c r="O53" s="374">
        <f>+N53*$F53/$D$1</f>
        <v>10588.335876410683</v>
      </c>
      <c r="P53" s="374">
        <v>3000</v>
      </c>
      <c r="Q53" s="374">
        <f>+P53*$F53/$D$1</f>
        <v>15882.503814616028</v>
      </c>
      <c r="R53" s="374">
        <v>4000</v>
      </c>
      <c r="S53" s="374">
        <f>+R53*$F53/$D$1</f>
        <v>21176.671752821367</v>
      </c>
      <c r="T53" s="374">
        <v>4000</v>
      </c>
      <c r="U53" s="374">
        <f>+T53*$F53/$D$1</f>
        <v>21176.671752821367</v>
      </c>
      <c r="V53" s="374">
        <v>4000</v>
      </c>
      <c r="W53" s="374">
        <f>+V53*$F53/$D$1</f>
        <v>21176.671752821367</v>
      </c>
      <c r="X53" s="374">
        <v>1500</v>
      </c>
      <c r="Y53" s="374">
        <f>+X53*$F53/$D$1</f>
        <v>7941.2519073080139</v>
      </c>
    </row>
    <row r="54" spans="1:25" outlineLevel="1" x14ac:dyDescent="0.3">
      <c r="A54" s="371">
        <v>51</v>
      </c>
      <c r="B54" s="1266">
        <v>7.1</v>
      </c>
      <c r="C54" s="373" t="s">
        <v>1009</v>
      </c>
      <c r="D54" s="373" t="s">
        <v>388</v>
      </c>
      <c r="E54" s="1266" t="s">
        <v>836</v>
      </c>
      <c r="F54" s="373">
        <f>+'Costos SSEE 2024'!E49</f>
        <v>8240.6597935046884</v>
      </c>
      <c r="G54" s="373"/>
      <c r="H54" s="373">
        <f>+H53*3</f>
        <v>6000</v>
      </c>
      <c r="I54" s="374">
        <f>+H54*$F54/$D$1</f>
        <v>54454.298792969232</v>
      </c>
      <c r="J54" s="374">
        <f>+J53*3</f>
        <v>6000</v>
      </c>
      <c r="K54" s="374">
        <f>+J54*$F54/$D$1</f>
        <v>54454.298792969232</v>
      </c>
      <c r="L54" s="374">
        <f>+L53*3</f>
        <v>6000</v>
      </c>
      <c r="M54" s="374">
        <f>+L54*$F54/$D$1</f>
        <v>54454.298792969232</v>
      </c>
      <c r="N54" s="374">
        <f>+N53*3</f>
        <v>6000</v>
      </c>
      <c r="O54" s="374">
        <f>+N54*$F54/$D$1</f>
        <v>54454.298792969232</v>
      </c>
      <c r="P54" s="374">
        <f>+P53*3</f>
        <v>9000</v>
      </c>
      <c r="Q54" s="374">
        <f>+P54*$F54/$D$1</f>
        <v>81681.448189453848</v>
      </c>
      <c r="R54" s="374">
        <f>+R53*3</f>
        <v>12000</v>
      </c>
      <c r="S54" s="374">
        <f>+R54*$F54/$D$1</f>
        <v>108908.59758593846</v>
      </c>
      <c r="T54" s="374">
        <f>+T53*3</f>
        <v>12000</v>
      </c>
      <c r="U54" s="374">
        <f>+T54*$F54/$D$1</f>
        <v>108908.59758593846</v>
      </c>
      <c r="V54" s="374">
        <f>+V53*3</f>
        <v>12000</v>
      </c>
      <c r="W54" s="374">
        <f>+V54*$F54/$D$1</f>
        <v>108908.59758593846</v>
      </c>
      <c r="X54" s="374">
        <f>+X53*3</f>
        <v>4500</v>
      </c>
      <c r="Y54" s="374">
        <f>+X54*$F54/$D$1</f>
        <v>40840.724094726924</v>
      </c>
    </row>
    <row r="55" spans="1:25" x14ac:dyDescent="0.3">
      <c r="A55" s="371">
        <v>52</v>
      </c>
      <c r="B55" s="1266">
        <v>8</v>
      </c>
      <c r="C55" s="1280" t="s">
        <v>1101</v>
      </c>
      <c r="D55" s="373"/>
      <c r="E55" s="379" t="s">
        <v>680</v>
      </c>
      <c r="F55" s="373"/>
      <c r="G55" s="373"/>
      <c r="H55" s="373"/>
      <c r="I55" s="510">
        <f>+SUM(I56:I57)</f>
        <v>0</v>
      </c>
      <c r="J55" s="374"/>
      <c r="K55" s="510">
        <f>+SUM(K56:K57)</f>
        <v>0</v>
      </c>
      <c r="L55" s="374"/>
      <c r="M55" s="510">
        <f>+SUM(M56:M57)</f>
        <v>0</v>
      </c>
      <c r="N55" s="374"/>
      <c r="O55" s="510">
        <f>+SUM(O56:O57)</f>
        <v>0</v>
      </c>
      <c r="P55" s="374"/>
      <c r="Q55" s="510">
        <f>+SUM(Q56:Q57)</f>
        <v>0</v>
      </c>
      <c r="R55" s="374"/>
      <c r="S55" s="510">
        <f>+SUM(S56:S57)</f>
        <v>0</v>
      </c>
      <c r="T55" s="374"/>
      <c r="U55" s="510">
        <f>+SUM(U56:U57)</f>
        <v>0</v>
      </c>
      <c r="V55" s="374"/>
      <c r="W55" s="510">
        <f>+SUM(W56:W57)</f>
        <v>0</v>
      </c>
      <c r="X55" s="374"/>
      <c r="Y55" s="510">
        <f>+SUM(Y56:Y57)</f>
        <v>0</v>
      </c>
    </row>
    <row r="56" spans="1:25" outlineLevel="1" x14ac:dyDescent="0.3">
      <c r="A56" s="371">
        <v>53</v>
      </c>
      <c r="B56" s="1266" t="s">
        <v>1102</v>
      </c>
      <c r="C56" s="1280"/>
      <c r="D56" s="373"/>
      <c r="E56" s="379"/>
      <c r="F56" s="377"/>
      <c r="G56" s="373"/>
      <c r="H56" s="373">
        <v>1</v>
      </c>
      <c r="I56" s="374">
        <f t="shared" ref="I56:K57" si="36">+H56*$F56</f>
        <v>0</v>
      </c>
      <c r="J56" s="374">
        <v>1</v>
      </c>
      <c r="K56" s="374">
        <f t="shared" si="36"/>
        <v>0</v>
      </c>
      <c r="L56" s="374">
        <v>1</v>
      </c>
      <c r="M56" s="374">
        <f>+L56*$F56</f>
        <v>0</v>
      </c>
      <c r="N56" s="374">
        <v>1</v>
      </c>
      <c r="O56" s="374">
        <f t="shared" ref="O56:Q57" si="37">+N56*$F56</f>
        <v>0</v>
      </c>
      <c r="P56" s="374">
        <v>1</v>
      </c>
      <c r="Q56" s="374">
        <f t="shared" si="37"/>
        <v>0</v>
      </c>
      <c r="R56" s="374">
        <v>1</v>
      </c>
      <c r="S56" s="374">
        <f>+R56*$F56</f>
        <v>0</v>
      </c>
      <c r="T56" s="374">
        <v>1</v>
      </c>
      <c r="U56" s="374">
        <f>+T56*$F56</f>
        <v>0</v>
      </c>
      <c r="V56" s="374">
        <v>1</v>
      </c>
      <c r="W56" s="374">
        <f>+V56*$F56</f>
        <v>0</v>
      </c>
      <c r="X56" s="374">
        <v>1</v>
      </c>
      <c r="Y56" s="374">
        <f>+X56*$F56</f>
        <v>0</v>
      </c>
    </row>
    <row r="57" spans="1:25" outlineLevel="1" x14ac:dyDescent="0.3">
      <c r="A57" s="371">
        <v>54</v>
      </c>
      <c r="B57" s="1266" t="s">
        <v>1103</v>
      </c>
      <c r="C57" s="373"/>
      <c r="D57" s="373"/>
      <c r="E57" s="1266"/>
      <c r="F57" s="373"/>
      <c r="G57" s="373"/>
      <c r="H57" s="373">
        <v>1</v>
      </c>
      <c r="I57" s="374">
        <f t="shared" si="36"/>
        <v>0</v>
      </c>
      <c r="J57" s="374">
        <v>1</v>
      </c>
      <c r="K57" s="374">
        <f t="shared" si="36"/>
        <v>0</v>
      </c>
      <c r="L57" s="374">
        <v>1</v>
      </c>
      <c r="M57" s="374">
        <f>+L57*$F57</f>
        <v>0</v>
      </c>
      <c r="N57" s="374">
        <v>0</v>
      </c>
      <c r="O57" s="374">
        <f t="shared" si="37"/>
        <v>0</v>
      </c>
      <c r="P57" s="374">
        <v>0</v>
      </c>
      <c r="Q57" s="374">
        <f t="shared" si="37"/>
        <v>0</v>
      </c>
      <c r="R57" s="374">
        <v>0</v>
      </c>
      <c r="S57" s="374">
        <f>+R57*$F57</f>
        <v>0</v>
      </c>
      <c r="T57" s="374">
        <v>0</v>
      </c>
      <c r="U57" s="374">
        <f>+T57*$F57</f>
        <v>0</v>
      </c>
      <c r="V57" s="374">
        <v>0</v>
      </c>
      <c r="W57" s="374">
        <f>+V57*$F57</f>
        <v>0</v>
      </c>
      <c r="X57" s="374">
        <v>0</v>
      </c>
      <c r="Y57" s="374">
        <f>+X57*$F57</f>
        <v>0</v>
      </c>
    </row>
    <row r="58" spans="1:25" x14ac:dyDescent="0.3">
      <c r="A58" s="371">
        <v>55</v>
      </c>
      <c r="B58" s="1266">
        <v>9</v>
      </c>
      <c r="C58" s="373" t="s">
        <v>1013</v>
      </c>
      <c r="D58" s="373"/>
      <c r="E58" s="379" t="s">
        <v>680</v>
      </c>
      <c r="F58" s="373"/>
      <c r="G58" s="373"/>
      <c r="H58" s="373"/>
      <c r="I58" s="376">
        <f>+SUM(I59:I70)</f>
        <v>26480.666265603315</v>
      </c>
      <c r="J58" s="374"/>
      <c r="K58" s="376">
        <f>+SUM(K59:K70)</f>
        <v>26480.666265603315</v>
      </c>
      <c r="L58" s="374"/>
      <c r="M58" s="376">
        <f>+SUM(M59:M70)</f>
        <v>26480.666265603315</v>
      </c>
      <c r="N58" s="374"/>
      <c r="O58" s="376">
        <f>+SUM(O59:O70)</f>
        <v>41366.191773578357</v>
      </c>
      <c r="P58" s="374"/>
      <c r="Q58" s="376">
        <f>+SUM(Q59:Q70)</f>
        <v>74933.033352981976</v>
      </c>
      <c r="R58" s="374"/>
      <c r="S58" s="376">
        <f>+SUM(S59:S70)</f>
        <v>74933.033352981976</v>
      </c>
      <c r="T58" s="374"/>
      <c r="U58" s="376">
        <f>+SUM(U59:U70)</f>
        <v>108499.87493238557</v>
      </c>
      <c r="V58" s="374"/>
      <c r="W58" s="376">
        <f>+SUM(W59:W70)</f>
        <v>114624.76036351814</v>
      </c>
      <c r="X58" s="374"/>
      <c r="Y58" s="376">
        <f>+SUM(Y59:Y70)</f>
        <v>25390.864368932045</v>
      </c>
    </row>
    <row r="59" spans="1:25" ht="14.25" customHeight="1" outlineLevel="1" x14ac:dyDescent="0.3">
      <c r="A59" s="371">
        <v>56</v>
      </c>
      <c r="B59" s="1266" t="s">
        <v>825</v>
      </c>
      <c r="C59" s="373" t="s">
        <v>1014</v>
      </c>
      <c r="D59" s="373" t="s">
        <v>438</v>
      </c>
      <c r="E59" s="379" t="s">
        <v>680</v>
      </c>
      <c r="F59" s="377">
        <f>3*SSEE!E171</f>
        <v>20065.466796116503</v>
      </c>
      <c r="G59" s="373"/>
      <c r="H59" s="373">
        <v>0</v>
      </c>
      <c r="I59" s="374">
        <f>+H59*$F59</f>
        <v>0</v>
      </c>
      <c r="J59" s="374">
        <v>0</v>
      </c>
      <c r="K59" s="374">
        <f>+J59*$F59</f>
        <v>0</v>
      </c>
      <c r="L59" s="374">
        <v>0</v>
      </c>
      <c r="M59" s="374">
        <f>+L59*$F59</f>
        <v>0</v>
      </c>
      <c r="N59" s="374">
        <v>1</v>
      </c>
      <c r="O59" s="374">
        <f>+N59*$F59</f>
        <v>20065.466796116503</v>
      </c>
      <c r="P59" s="374">
        <v>2</v>
      </c>
      <c r="Q59" s="374">
        <f>+P59*$F59</f>
        <v>40130.933592233006</v>
      </c>
      <c r="R59" s="374">
        <v>2</v>
      </c>
      <c r="S59" s="374">
        <f>+R59*$F59</f>
        <v>40130.933592233006</v>
      </c>
      <c r="T59" s="374">
        <v>3</v>
      </c>
      <c r="U59" s="374">
        <f>+T59*$F59</f>
        <v>60196.40038834951</v>
      </c>
      <c r="V59" s="374">
        <v>3</v>
      </c>
      <c r="W59" s="374">
        <f>+V59*$F59</f>
        <v>60196.40038834951</v>
      </c>
      <c r="X59" s="374">
        <v>1</v>
      </c>
      <c r="Y59" s="374">
        <f>+X59*$F59</f>
        <v>20065.466796116503</v>
      </c>
    </row>
    <row r="60" spans="1:25" outlineLevel="1" x14ac:dyDescent="0.3">
      <c r="A60" s="371">
        <v>57</v>
      </c>
      <c r="B60" s="1266" t="s">
        <v>827</v>
      </c>
      <c r="C60" s="1280" t="s">
        <v>1016</v>
      </c>
      <c r="D60" s="373" t="s">
        <v>438</v>
      </c>
      <c r="E60" s="379" t="s">
        <v>680</v>
      </c>
      <c r="F60" s="377">
        <f>3*SSEE!E172</f>
        <v>9340.6580357142775</v>
      </c>
      <c r="G60" s="373"/>
      <c r="H60" s="373">
        <v>2</v>
      </c>
      <c r="I60" s="374">
        <f t="shared" ref="I60:K74" si="38">+H60*$F60</f>
        <v>18681.316071428555</v>
      </c>
      <c r="J60" s="374">
        <v>2</v>
      </c>
      <c r="K60" s="374">
        <f t="shared" si="38"/>
        <v>18681.316071428555</v>
      </c>
      <c r="L60" s="374">
        <v>2</v>
      </c>
      <c r="M60" s="374">
        <f t="shared" ref="M60:M70" si="39">+L60*$F60</f>
        <v>18681.316071428555</v>
      </c>
      <c r="N60" s="374">
        <v>1</v>
      </c>
      <c r="O60" s="374">
        <f t="shared" ref="O60:O70" si="40">+N60*$F60</f>
        <v>9340.6580357142775</v>
      </c>
      <c r="P60" s="374">
        <v>2</v>
      </c>
      <c r="Q60" s="374">
        <f t="shared" ref="Q60:Q70" si="41">+P60*$F60</f>
        <v>18681.316071428555</v>
      </c>
      <c r="R60" s="374">
        <v>2</v>
      </c>
      <c r="S60" s="374">
        <f t="shared" ref="S60:S70" si="42">+R60*$F60</f>
        <v>18681.316071428555</v>
      </c>
      <c r="T60" s="374">
        <v>3</v>
      </c>
      <c r="U60" s="374">
        <f t="shared" ref="U60:U70" si="43">+T60*$F60</f>
        <v>28021.974107142833</v>
      </c>
      <c r="V60" s="374">
        <v>3</v>
      </c>
      <c r="W60" s="374">
        <f t="shared" ref="W60:W70" si="44">+V60*$F60</f>
        <v>28021.974107142833</v>
      </c>
      <c r="X60" s="374">
        <v>0</v>
      </c>
      <c r="Y60" s="374">
        <f t="shared" ref="Y60:Y70" si="45">+X60*$F60</f>
        <v>0</v>
      </c>
    </row>
    <row r="61" spans="1:25" outlineLevel="1" x14ac:dyDescent="0.3">
      <c r="A61" s="371">
        <v>58</v>
      </c>
      <c r="B61" s="1266" t="s">
        <v>832</v>
      </c>
      <c r="C61" s="373" t="s">
        <v>1017</v>
      </c>
      <c r="D61" s="373" t="s">
        <v>438</v>
      </c>
      <c r="E61" s="379" t="s">
        <v>680</v>
      </c>
      <c r="F61" s="377">
        <f>3*SSEE!E173</f>
        <v>2381.7633495145633</v>
      </c>
      <c r="G61" s="373"/>
      <c r="H61" s="373">
        <f t="shared" ref="H61:H70" si="46">+H8</f>
        <v>1</v>
      </c>
      <c r="I61" s="374">
        <f t="shared" si="38"/>
        <v>2381.7633495145633</v>
      </c>
      <c r="J61" s="374">
        <f t="shared" ref="J61:J70" si="47">+J8</f>
        <v>1</v>
      </c>
      <c r="K61" s="374">
        <f t="shared" si="38"/>
        <v>2381.7633495145633</v>
      </c>
      <c r="L61" s="374">
        <f t="shared" ref="L61:L70" si="48">+L8</f>
        <v>1</v>
      </c>
      <c r="M61" s="374">
        <f t="shared" si="39"/>
        <v>2381.7633495145633</v>
      </c>
      <c r="N61" s="374">
        <f t="shared" ref="N61:N70" si="49">+N8</f>
        <v>1</v>
      </c>
      <c r="O61" s="374">
        <f t="shared" si="40"/>
        <v>2381.7633495145633</v>
      </c>
      <c r="P61" s="374">
        <f t="shared" ref="P61:P70" si="50">+P8</f>
        <v>1</v>
      </c>
      <c r="Q61" s="374">
        <f t="shared" si="41"/>
        <v>2381.7633495145633</v>
      </c>
      <c r="R61" s="374">
        <f t="shared" ref="R61:R70" si="51">+R8</f>
        <v>1</v>
      </c>
      <c r="S61" s="374">
        <f t="shared" si="42"/>
        <v>2381.7633495145633</v>
      </c>
      <c r="T61" s="374">
        <f t="shared" ref="T61:T70" si="52">+T8</f>
        <v>1</v>
      </c>
      <c r="U61" s="374">
        <f t="shared" si="43"/>
        <v>2381.7633495145633</v>
      </c>
      <c r="V61" s="374">
        <f t="shared" ref="V61:V70" si="53">+V8</f>
        <v>1</v>
      </c>
      <c r="W61" s="374">
        <f t="shared" si="44"/>
        <v>2381.7633495145633</v>
      </c>
      <c r="X61" s="374">
        <f t="shared" ref="X61:X70" si="54">+X8</f>
        <v>0</v>
      </c>
      <c r="Y61" s="374">
        <f t="shared" si="45"/>
        <v>0</v>
      </c>
    </row>
    <row r="62" spans="1:25" ht="13.5" customHeight="1" outlineLevel="1" x14ac:dyDescent="0.3">
      <c r="A62" s="371">
        <v>59</v>
      </c>
      <c r="B62" s="1266" t="s">
        <v>834</v>
      </c>
      <c r="C62" s="373" t="s">
        <v>1018</v>
      </c>
      <c r="D62" s="373" t="s">
        <v>438</v>
      </c>
      <c r="E62" s="379" t="s">
        <v>680</v>
      </c>
      <c r="F62" s="377">
        <f>3*SSEE!E174</f>
        <v>2381.7633495145633</v>
      </c>
      <c r="G62" s="373"/>
      <c r="H62" s="373">
        <f t="shared" si="46"/>
        <v>0</v>
      </c>
      <c r="I62" s="374">
        <f t="shared" si="38"/>
        <v>0</v>
      </c>
      <c r="J62" s="374">
        <f t="shared" si="47"/>
        <v>0</v>
      </c>
      <c r="K62" s="374">
        <f t="shared" si="38"/>
        <v>0</v>
      </c>
      <c r="L62" s="374">
        <f t="shared" si="48"/>
        <v>0</v>
      </c>
      <c r="M62" s="374">
        <f t="shared" si="39"/>
        <v>0</v>
      </c>
      <c r="N62" s="374">
        <f t="shared" si="49"/>
        <v>1</v>
      </c>
      <c r="O62" s="374">
        <f t="shared" si="40"/>
        <v>2381.7633495145633</v>
      </c>
      <c r="P62" s="374">
        <f t="shared" si="50"/>
        <v>2</v>
      </c>
      <c r="Q62" s="374">
        <f t="shared" si="41"/>
        <v>4763.5266990291266</v>
      </c>
      <c r="R62" s="374">
        <f t="shared" si="51"/>
        <v>2</v>
      </c>
      <c r="S62" s="374">
        <f t="shared" si="42"/>
        <v>4763.5266990291266</v>
      </c>
      <c r="T62" s="374">
        <f t="shared" si="52"/>
        <v>3</v>
      </c>
      <c r="U62" s="374">
        <f t="shared" si="43"/>
        <v>7145.2900485436894</v>
      </c>
      <c r="V62" s="374">
        <f t="shared" si="53"/>
        <v>2</v>
      </c>
      <c r="W62" s="374">
        <f t="shared" si="44"/>
        <v>4763.5266990291266</v>
      </c>
      <c r="X62" s="374">
        <f t="shared" si="54"/>
        <v>0</v>
      </c>
      <c r="Y62" s="374">
        <f t="shared" si="45"/>
        <v>0</v>
      </c>
    </row>
    <row r="63" spans="1:25" outlineLevel="1" x14ac:dyDescent="0.3">
      <c r="A63" s="371">
        <v>60</v>
      </c>
      <c r="B63" s="1266" t="s">
        <v>1104</v>
      </c>
      <c r="C63" s="373" t="s">
        <v>1019</v>
      </c>
      <c r="D63" s="373" t="s">
        <v>438</v>
      </c>
      <c r="E63" s="379" t="s">
        <v>680</v>
      </c>
      <c r="F63" s="377">
        <f>3*SSEE!E175</f>
        <v>0</v>
      </c>
      <c r="G63" s="373"/>
      <c r="H63" s="373">
        <f t="shared" si="46"/>
        <v>1</v>
      </c>
      <c r="I63" s="374">
        <f t="shared" si="38"/>
        <v>0</v>
      </c>
      <c r="J63" s="374">
        <f t="shared" si="47"/>
        <v>1</v>
      </c>
      <c r="K63" s="374">
        <f t="shared" si="38"/>
        <v>0</v>
      </c>
      <c r="L63" s="374">
        <f t="shared" si="48"/>
        <v>1</v>
      </c>
      <c r="M63" s="374">
        <f t="shared" si="39"/>
        <v>0</v>
      </c>
      <c r="N63" s="374">
        <f t="shared" si="49"/>
        <v>1</v>
      </c>
      <c r="O63" s="374">
        <f t="shared" si="40"/>
        <v>0</v>
      </c>
      <c r="P63" s="374">
        <f t="shared" si="50"/>
        <v>1</v>
      </c>
      <c r="Q63" s="374">
        <f t="shared" si="41"/>
        <v>0</v>
      </c>
      <c r="R63" s="374">
        <f t="shared" si="51"/>
        <v>1</v>
      </c>
      <c r="S63" s="374">
        <f t="shared" si="42"/>
        <v>0</v>
      </c>
      <c r="T63" s="374">
        <f t="shared" si="52"/>
        <v>1</v>
      </c>
      <c r="U63" s="374">
        <f t="shared" si="43"/>
        <v>0</v>
      </c>
      <c r="V63" s="374">
        <f t="shared" si="53"/>
        <v>0</v>
      </c>
      <c r="W63" s="374">
        <f t="shared" si="44"/>
        <v>0</v>
      </c>
      <c r="X63" s="374">
        <f t="shared" si="54"/>
        <v>0</v>
      </c>
      <c r="Y63" s="374">
        <f t="shared" si="45"/>
        <v>0</v>
      </c>
    </row>
    <row r="64" spans="1:25" outlineLevel="1" x14ac:dyDescent="0.3">
      <c r="A64" s="371">
        <v>61</v>
      </c>
      <c r="B64" s="1266" t="s">
        <v>1105</v>
      </c>
      <c r="C64" s="373" t="s">
        <v>1020</v>
      </c>
      <c r="D64" s="373" t="s">
        <v>438</v>
      </c>
      <c r="E64" s="379" t="s">
        <v>680</v>
      </c>
      <c r="F64" s="377">
        <f>3*SSEE!E176</f>
        <v>591.10461165048571</v>
      </c>
      <c r="G64" s="373"/>
      <c r="H64" s="373">
        <f t="shared" si="46"/>
        <v>3</v>
      </c>
      <c r="I64" s="374">
        <f t="shared" si="38"/>
        <v>1773.313834951457</v>
      </c>
      <c r="J64" s="374">
        <f t="shared" si="47"/>
        <v>3</v>
      </c>
      <c r="K64" s="374">
        <f t="shared" si="38"/>
        <v>1773.313834951457</v>
      </c>
      <c r="L64" s="374">
        <f t="shared" si="48"/>
        <v>3</v>
      </c>
      <c r="M64" s="374">
        <f t="shared" si="39"/>
        <v>1773.313834951457</v>
      </c>
      <c r="N64" s="374">
        <f t="shared" si="49"/>
        <v>3</v>
      </c>
      <c r="O64" s="374">
        <f t="shared" si="40"/>
        <v>1773.313834951457</v>
      </c>
      <c r="P64" s="374">
        <f t="shared" si="50"/>
        <v>3</v>
      </c>
      <c r="Q64" s="374">
        <f t="shared" si="41"/>
        <v>1773.313834951457</v>
      </c>
      <c r="R64" s="374">
        <f t="shared" si="51"/>
        <v>3</v>
      </c>
      <c r="S64" s="374">
        <f t="shared" si="42"/>
        <v>1773.313834951457</v>
      </c>
      <c r="T64" s="374">
        <f t="shared" si="52"/>
        <v>3</v>
      </c>
      <c r="U64" s="374">
        <f t="shared" si="43"/>
        <v>1773.313834951457</v>
      </c>
      <c r="V64" s="374">
        <f t="shared" si="53"/>
        <v>0</v>
      </c>
      <c r="W64" s="374">
        <f t="shared" si="44"/>
        <v>0</v>
      </c>
      <c r="X64" s="374">
        <f t="shared" si="54"/>
        <v>0</v>
      </c>
      <c r="Y64" s="374">
        <f t="shared" si="45"/>
        <v>0</v>
      </c>
    </row>
    <row r="65" spans="1:25" outlineLevel="1" x14ac:dyDescent="0.3">
      <c r="A65" s="371">
        <v>62</v>
      </c>
      <c r="B65" s="1266" t="s">
        <v>1106</v>
      </c>
      <c r="C65" s="373" t="s">
        <v>1021</v>
      </c>
      <c r="D65" s="373" t="s">
        <v>438</v>
      </c>
      <c r="E65" s="379" t="s">
        <v>680</v>
      </c>
      <c r="F65" s="377">
        <f>3*SSEE!E177</f>
        <v>625.5940776699033</v>
      </c>
      <c r="G65" s="373"/>
      <c r="H65" s="373">
        <f t="shared" si="46"/>
        <v>3</v>
      </c>
      <c r="I65" s="374">
        <f t="shared" si="38"/>
        <v>1876.7822330097099</v>
      </c>
      <c r="J65" s="374">
        <f t="shared" si="47"/>
        <v>3</v>
      </c>
      <c r="K65" s="374">
        <f t="shared" si="38"/>
        <v>1876.7822330097099</v>
      </c>
      <c r="L65" s="374">
        <f t="shared" si="48"/>
        <v>3</v>
      </c>
      <c r="M65" s="374">
        <f t="shared" si="39"/>
        <v>1876.7822330097099</v>
      </c>
      <c r="N65" s="374">
        <f t="shared" si="49"/>
        <v>3</v>
      </c>
      <c r="O65" s="374">
        <f t="shared" si="40"/>
        <v>1876.7822330097099</v>
      </c>
      <c r="P65" s="374">
        <f t="shared" si="50"/>
        <v>3</v>
      </c>
      <c r="Q65" s="374">
        <f t="shared" si="41"/>
        <v>1876.7822330097099</v>
      </c>
      <c r="R65" s="374">
        <f t="shared" si="51"/>
        <v>3</v>
      </c>
      <c r="S65" s="374">
        <f t="shared" si="42"/>
        <v>1876.7822330097099</v>
      </c>
      <c r="T65" s="374">
        <f t="shared" si="52"/>
        <v>3</v>
      </c>
      <c r="U65" s="374">
        <f t="shared" si="43"/>
        <v>1876.7822330097099</v>
      </c>
      <c r="V65" s="374">
        <f t="shared" si="53"/>
        <v>3</v>
      </c>
      <c r="W65" s="374">
        <f t="shared" si="44"/>
        <v>1876.7822330097099</v>
      </c>
      <c r="X65" s="374">
        <f t="shared" si="54"/>
        <v>0</v>
      </c>
      <c r="Y65" s="374">
        <f t="shared" si="45"/>
        <v>0</v>
      </c>
    </row>
    <row r="66" spans="1:25" outlineLevel="1" x14ac:dyDescent="0.3">
      <c r="A66" s="371">
        <v>63</v>
      </c>
      <c r="B66" s="1266" t="s">
        <v>1107</v>
      </c>
      <c r="C66" s="373" t="s">
        <v>1022</v>
      </c>
      <c r="D66" s="373" t="s">
        <v>438</v>
      </c>
      <c r="E66" s="379" t="s">
        <v>680</v>
      </c>
      <c r="F66" s="377">
        <f>3*SSEE!E178</f>
        <v>589.16359223300969</v>
      </c>
      <c r="G66" s="373"/>
      <c r="H66" s="373">
        <f t="shared" si="46"/>
        <v>3</v>
      </c>
      <c r="I66" s="374">
        <f t="shared" si="38"/>
        <v>1767.4907766990291</v>
      </c>
      <c r="J66" s="374">
        <f t="shared" si="47"/>
        <v>3</v>
      </c>
      <c r="K66" s="374">
        <f t="shared" si="38"/>
        <v>1767.4907766990291</v>
      </c>
      <c r="L66" s="374">
        <f t="shared" si="48"/>
        <v>3</v>
      </c>
      <c r="M66" s="374">
        <f t="shared" si="39"/>
        <v>1767.4907766990291</v>
      </c>
      <c r="N66" s="374">
        <f t="shared" si="49"/>
        <v>3</v>
      </c>
      <c r="O66" s="374">
        <f t="shared" si="40"/>
        <v>1767.4907766990291</v>
      </c>
      <c r="P66" s="374">
        <f t="shared" si="50"/>
        <v>3</v>
      </c>
      <c r="Q66" s="374">
        <f t="shared" si="41"/>
        <v>1767.4907766990291</v>
      </c>
      <c r="R66" s="374">
        <f t="shared" si="51"/>
        <v>3</v>
      </c>
      <c r="S66" s="374">
        <f t="shared" si="42"/>
        <v>1767.4907766990291</v>
      </c>
      <c r="T66" s="374">
        <f t="shared" si="52"/>
        <v>3</v>
      </c>
      <c r="U66" s="374">
        <f t="shared" si="43"/>
        <v>1767.4907766990291</v>
      </c>
      <c r="V66" s="374">
        <f t="shared" si="53"/>
        <v>3</v>
      </c>
      <c r="W66" s="374">
        <f t="shared" si="44"/>
        <v>1767.4907766990291</v>
      </c>
      <c r="X66" s="374">
        <f t="shared" si="54"/>
        <v>3</v>
      </c>
      <c r="Y66" s="374">
        <f t="shared" si="45"/>
        <v>1767.4907766990291</v>
      </c>
    </row>
    <row r="67" spans="1:25" outlineLevel="1" x14ac:dyDescent="0.3">
      <c r="A67" s="371">
        <v>64</v>
      </c>
      <c r="B67" s="1266" t="s">
        <v>1108</v>
      </c>
      <c r="C67" s="373" t="s">
        <v>1023</v>
      </c>
      <c r="D67" s="373" t="s">
        <v>438</v>
      </c>
      <c r="E67" s="379" t="s">
        <v>680</v>
      </c>
      <c r="F67" s="377">
        <f>3*SSEE!E179</f>
        <v>0</v>
      </c>
      <c r="G67" s="373"/>
      <c r="H67" s="373">
        <f t="shared" si="46"/>
        <v>0</v>
      </c>
      <c r="I67" s="374">
        <f t="shared" si="38"/>
        <v>0</v>
      </c>
      <c r="J67" s="374">
        <f t="shared" si="47"/>
        <v>0</v>
      </c>
      <c r="K67" s="374">
        <f t="shared" si="38"/>
        <v>0</v>
      </c>
      <c r="L67" s="374">
        <f t="shared" si="48"/>
        <v>0</v>
      </c>
      <c r="M67" s="374">
        <f t="shared" si="39"/>
        <v>0</v>
      </c>
      <c r="N67" s="374">
        <f t="shared" si="49"/>
        <v>0</v>
      </c>
      <c r="O67" s="374">
        <f t="shared" si="40"/>
        <v>0</v>
      </c>
      <c r="P67" s="374">
        <f t="shared" si="50"/>
        <v>0</v>
      </c>
      <c r="Q67" s="374">
        <f t="shared" si="41"/>
        <v>0</v>
      </c>
      <c r="R67" s="374">
        <f t="shared" si="51"/>
        <v>0</v>
      </c>
      <c r="S67" s="374">
        <f t="shared" si="42"/>
        <v>0</v>
      </c>
      <c r="T67" s="374">
        <f t="shared" si="52"/>
        <v>0</v>
      </c>
      <c r="U67" s="374">
        <f t="shared" si="43"/>
        <v>0</v>
      </c>
      <c r="V67" s="374">
        <f t="shared" si="53"/>
        <v>0</v>
      </c>
      <c r="W67" s="374">
        <f t="shared" si="44"/>
        <v>0</v>
      </c>
      <c r="X67" s="374">
        <f t="shared" si="54"/>
        <v>1</v>
      </c>
      <c r="Y67" s="374">
        <f t="shared" si="45"/>
        <v>0</v>
      </c>
    </row>
    <row r="68" spans="1:25" outlineLevel="1" x14ac:dyDescent="0.3">
      <c r="A68" s="371">
        <v>65</v>
      </c>
      <c r="B68" s="1266" t="s">
        <v>1109</v>
      </c>
      <c r="C68" s="373" t="s">
        <v>1024</v>
      </c>
      <c r="D68" s="373" t="s">
        <v>438</v>
      </c>
      <c r="E68" s="379" t="s">
        <v>680</v>
      </c>
      <c r="F68" s="377">
        <f>3*SSEE!F180</f>
        <v>2030.5065508128923</v>
      </c>
      <c r="G68" s="373"/>
      <c r="H68" s="373">
        <f t="shared" si="46"/>
        <v>0</v>
      </c>
      <c r="I68" s="374">
        <f t="shared" si="38"/>
        <v>0</v>
      </c>
      <c r="J68" s="374">
        <f t="shared" si="47"/>
        <v>0</v>
      </c>
      <c r="K68" s="374">
        <f t="shared" si="38"/>
        <v>0</v>
      </c>
      <c r="L68" s="374">
        <f t="shared" si="48"/>
        <v>0</v>
      </c>
      <c r="M68" s="374">
        <f t="shared" si="39"/>
        <v>0</v>
      </c>
      <c r="N68" s="374">
        <f t="shared" si="49"/>
        <v>0</v>
      </c>
      <c r="O68" s="374">
        <f t="shared" si="40"/>
        <v>0</v>
      </c>
      <c r="P68" s="374">
        <f t="shared" si="50"/>
        <v>0</v>
      </c>
      <c r="Q68" s="374">
        <f t="shared" si="41"/>
        <v>0</v>
      </c>
      <c r="R68" s="374">
        <f t="shared" si="51"/>
        <v>0</v>
      </c>
      <c r="S68" s="374">
        <f t="shared" si="42"/>
        <v>0</v>
      </c>
      <c r="T68" s="374">
        <f t="shared" si="52"/>
        <v>0</v>
      </c>
      <c r="U68" s="374">
        <f t="shared" si="43"/>
        <v>0</v>
      </c>
      <c r="V68" s="374">
        <f t="shared" si="53"/>
        <v>2</v>
      </c>
      <c r="W68" s="374">
        <f t="shared" si="44"/>
        <v>4061.0131016257847</v>
      </c>
      <c r="X68" s="374">
        <f t="shared" si="54"/>
        <v>0</v>
      </c>
      <c r="Y68" s="374">
        <f t="shared" si="45"/>
        <v>0</v>
      </c>
    </row>
    <row r="69" spans="1:25" outlineLevel="1" x14ac:dyDescent="0.3">
      <c r="A69" s="371">
        <v>66</v>
      </c>
      <c r="B69" s="1266" t="s">
        <v>1110</v>
      </c>
      <c r="C69" s="373" t="s">
        <v>1025</v>
      </c>
      <c r="D69" s="373" t="s">
        <v>438</v>
      </c>
      <c r="E69" s="379" t="s">
        <v>680</v>
      </c>
      <c r="F69" s="377">
        <f>3*SSEE!E181</f>
        <v>1036.4915856621365</v>
      </c>
      <c r="G69" s="373"/>
      <c r="H69" s="373">
        <f t="shared" si="46"/>
        <v>0</v>
      </c>
      <c r="I69" s="374">
        <f t="shared" si="38"/>
        <v>0</v>
      </c>
      <c r="J69" s="374">
        <f t="shared" si="47"/>
        <v>0</v>
      </c>
      <c r="K69" s="374">
        <f t="shared" si="38"/>
        <v>0</v>
      </c>
      <c r="L69" s="374">
        <f t="shared" si="48"/>
        <v>0</v>
      </c>
      <c r="M69" s="374">
        <f t="shared" si="39"/>
        <v>0</v>
      </c>
      <c r="N69" s="374">
        <f t="shared" si="49"/>
        <v>0</v>
      </c>
      <c r="O69" s="374">
        <f t="shared" si="40"/>
        <v>0</v>
      </c>
      <c r="P69" s="374">
        <f t="shared" si="50"/>
        <v>0</v>
      </c>
      <c r="Q69" s="374">
        <f t="shared" si="41"/>
        <v>0</v>
      </c>
      <c r="R69" s="374">
        <f t="shared" si="51"/>
        <v>0</v>
      </c>
      <c r="S69" s="374">
        <f t="shared" si="42"/>
        <v>0</v>
      </c>
      <c r="T69" s="374">
        <f t="shared" si="52"/>
        <v>0</v>
      </c>
      <c r="U69" s="374">
        <f t="shared" si="43"/>
        <v>0</v>
      </c>
      <c r="V69" s="374">
        <f t="shared" si="53"/>
        <v>6</v>
      </c>
      <c r="W69" s="374">
        <f t="shared" si="44"/>
        <v>6218.9495139728187</v>
      </c>
      <c r="X69" s="374">
        <f t="shared" si="54"/>
        <v>0</v>
      </c>
      <c r="Y69" s="374">
        <f t="shared" si="45"/>
        <v>0</v>
      </c>
    </row>
    <row r="70" spans="1:25" outlineLevel="1" x14ac:dyDescent="0.3">
      <c r="A70" s="371">
        <v>67</v>
      </c>
      <c r="B70" s="1266" t="s">
        <v>1111</v>
      </c>
      <c r="C70" s="373" t="s">
        <v>1026</v>
      </c>
      <c r="D70" s="373" t="s">
        <v>438</v>
      </c>
      <c r="E70" s="379" t="s">
        <v>680</v>
      </c>
      <c r="F70" s="377">
        <f>3*SSEE!E182</f>
        <v>592.98446601941907</v>
      </c>
      <c r="G70" s="373"/>
      <c r="H70" s="373">
        <f t="shared" si="46"/>
        <v>0</v>
      </c>
      <c r="I70" s="374">
        <f t="shared" si="38"/>
        <v>0</v>
      </c>
      <c r="J70" s="374">
        <f t="shared" si="47"/>
        <v>0</v>
      </c>
      <c r="K70" s="374">
        <f t="shared" si="38"/>
        <v>0</v>
      </c>
      <c r="L70" s="374">
        <f t="shared" si="48"/>
        <v>0</v>
      </c>
      <c r="M70" s="374">
        <f t="shared" si="39"/>
        <v>0</v>
      </c>
      <c r="N70" s="374">
        <f t="shared" si="49"/>
        <v>3</v>
      </c>
      <c r="O70" s="374">
        <f t="shared" si="40"/>
        <v>1778.9533980582573</v>
      </c>
      <c r="P70" s="374">
        <f t="shared" si="50"/>
        <v>6</v>
      </c>
      <c r="Q70" s="374">
        <f t="shared" si="41"/>
        <v>3557.9067961165147</v>
      </c>
      <c r="R70" s="374">
        <f t="shared" si="51"/>
        <v>6</v>
      </c>
      <c r="S70" s="374">
        <f t="shared" si="42"/>
        <v>3557.9067961165147</v>
      </c>
      <c r="T70" s="374">
        <f t="shared" si="52"/>
        <v>9</v>
      </c>
      <c r="U70" s="374">
        <f t="shared" si="43"/>
        <v>5336.860194174772</v>
      </c>
      <c r="V70" s="374">
        <f t="shared" si="53"/>
        <v>9</v>
      </c>
      <c r="W70" s="374">
        <f t="shared" si="44"/>
        <v>5336.860194174772</v>
      </c>
      <c r="X70" s="374">
        <f t="shared" si="54"/>
        <v>6</v>
      </c>
      <c r="Y70" s="374">
        <f t="shared" si="45"/>
        <v>3557.9067961165147</v>
      </c>
    </row>
    <row r="71" spans="1:25" ht="13.5" customHeight="1" x14ac:dyDescent="0.3">
      <c r="A71" s="371">
        <v>68</v>
      </c>
      <c r="B71" s="1266">
        <v>10</v>
      </c>
      <c r="C71" s="373" t="s">
        <v>1027</v>
      </c>
      <c r="D71" s="373"/>
      <c r="E71" s="1266"/>
      <c r="F71" s="373"/>
      <c r="G71" s="373"/>
      <c r="H71" s="373"/>
      <c r="I71" s="510">
        <f>+SUM(I72:I74)</f>
        <v>1760060.2626410718</v>
      </c>
      <c r="J71" s="374"/>
      <c r="K71" s="510">
        <f>+SUM(K72:K74)</f>
        <v>2290531.1868424872</v>
      </c>
      <c r="L71" s="374"/>
      <c r="M71" s="510">
        <f>+SUM(M72:M74)</f>
        <v>2574477.8442056905</v>
      </c>
      <c r="N71" s="435" t="s">
        <v>1112</v>
      </c>
      <c r="O71" s="436"/>
      <c r="P71" s="436"/>
      <c r="Q71" s="436"/>
      <c r="R71" s="436"/>
      <c r="S71" s="436"/>
      <c r="T71" s="436"/>
      <c r="U71" s="436"/>
      <c r="V71" s="436"/>
      <c r="W71" s="436"/>
      <c r="X71" s="436"/>
      <c r="Y71" s="437"/>
    </row>
    <row r="72" spans="1:25" ht="13.5" customHeight="1" outlineLevel="1" x14ac:dyDescent="0.3">
      <c r="A72" s="371">
        <v>69</v>
      </c>
      <c r="B72" s="1266" t="s">
        <v>817</v>
      </c>
      <c r="C72" s="373" t="s">
        <v>1029</v>
      </c>
      <c r="D72" s="373" t="s">
        <v>438</v>
      </c>
      <c r="E72" s="379" t="s">
        <v>680</v>
      </c>
      <c r="F72" s="377">
        <f>+'Costos SSEE 2024'!E67</f>
        <v>1760060.2626410718</v>
      </c>
      <c r="G72" s="373"/>
      <c r="H72" s="373">
        <v>1</v>
      </c>
      <c r="I72" s="374">
        <f t="shared" si="38"/>
        <v>1760060.2626410718</v>
      </c>
      <c r="J72" s="374">
        <v>0</v>
      </c>
      <c r="K72" s="374">
        <f>+J72*$F72</f>
        <v>0</v>
      </c>
      <c r="L72" s="374">
        <v>0</v>
      </c>
      <c r="M72" s="374">
        <f>+L72*$F72</f>
        <v>0</v>
      </c>
      <c r="N72" s="438"/>
      <c r="O72" s="372"/>
      <c r="P72" s="372"/>
      <c r="Q72" s="372"/>
      <c r="R72" s="372"/>
      <c r="S72" s="372"/>
      <c r="T72" s="372"/>
      <c r="U72" s="372"/>
      <c r="V72" s="372"/>
      <c r="W72" s="372"/>
      <c r="X72" s="372"/>
      <c r="Y72" s="439"/>
    </row>
    <row r="73" spans="1:25" ht="13.5" customHeight="1" outlineLevel="1" x14ac:dyDescent="0.3">
      <c r="A73" s="371">
        <v>70</v>
      </c>
      <c r="B73" s="1266" t="s">
        <v>819</v>
      </c>
      <c r="C73" s="1280" t="s">
        <v>1113</v>
      </c>
      <c r="D73" s="373" t="s">
        <v>438</v>
      </c>
      <c r="E73" s="379" t="s">
        <v>680</v>
      </c>
      <c r="F73" s="377">
        <f>+'Costos SSEE 2024'!E69</f>
        <v>2290531.1868424872</v>
      </c>
      <c r="G73" s="373"/>
      <c r="H73" s="373">
        <v>0</v>
      </c>
      <c r="I73" s="374">
        <f t="shared" si="38"/>
        <v>0</v>
      </c>
      <c r="J73" s="374">
        <v>1</v>
      </c>
      <c r="K73" s="374">
        <f>+J73*$F73</f>
        <v>2290531.1868424872</v>
      </c>
      <c r="L73" s="374">
        <v>0</v>
      </c>
      <c r="M73" s="374">
        <f>+L73*$F73</f>
        <v>0</v>
      </c>
      <c r="N73" s="438"/>
      <c r="O73" s="372"/>
      <c r="P73" s="372"/>
      <c r="Q73" s="372"/>
      <c r="R73" s="372"/>
      <c r="S73" s="372"/>
      <c r="T73" s="372"/>
      <c r="U73" s="372"/>
      <c r="V73" s="372"/>
      <c r="W73" s="372"/>
      <c r="X73" s="372"/>
      <c r="Y73" s="439"/>
    </row>
    <row r="74" spans="1:25" ht="13.5" customHeight="1" outlineLevel="1" x14ac:dyDescent="0.3">
      <c r="A74" s="371">
        <v>71</v>
      </c>
      <c r="B74" s="1266" t="s">
        <v>821</v>
      </c>
      <c r="C74" s="373" t="s">
        <v>1030</v>
      </c>
      <c r="D74" s="373" t="s">
        <v>438</v>
      </c>
      <c r="E74" s="379" t="s">
        <v>680</v>
      </c>
      <c r="F74" s="377">
        <f>+'Costos SSEE 2024'!E68</f>
        <v>2574477.8442056905</v>
      </c>
      <c r="G74" s="373"/>
      <c r="H74" s="373">
        <v>0</v>
      </c>
      <c r="I74" s="374">
        <f t="shared" si="38"/>
        <v>0</v>
      </c>
      <c r="J74" s="374">
        <v>0</v>
      </c>
      <c r="K74" s="374">
        <f>+J74*$F74</f>
        <v>0</v>
      </c>
      <c r="L74" s="374">
        <v>1</v>
      </c>
      <c r="M74" s="374">
        <f>+L74*$F74</f>
        <v>2574477.8442056905</v>
      </c>
      <c r="N74" s="440"/>
      <c r="O74" s="441"/>
      <c r="P74" s="441"/>
      <c r="Q74" s="441"/>
      <c r="R74" s="441"/>
      <c r="S74" s="441"/>
      <c r="T74" s="441"/>
      <c r="U74" s="441"/>
      <c r="V74" s="441"/>
      <c r="W74" s="441"/>
      <c r="X74" s="441"/>
      <c r="Y74" s="442"/>
    </row>
    <row r="75" spans="1:25" x14ac:dyDescent="0.3">
      <c r="A75" s="371">
        <v>72</v>
      </c>
      <c r="B75" s="1266">
        <v>11</v>
      </c>
      <c r="C75" s="373" t="s">
        <v>565</v>
      </c>
      <c r="D75" s="373"/>
      <c r="E75" s="373"/>
      <c r="F75" s="373"/>
      <c r="G75" s="373"/>
      <c r="H75" s="373"/>
      <c r="I75" s="376">
        <f>+SUM(I76:I88)</f>
        <v>79810.754425951178</v>
      </c>
      <c r="J75" s="374"/>
      <c r="K75" s="376">
        <f>+SUM(K76:K88)</f>
        <v>96252.961523601334</v>
      </c>
      <c r="L75" s="374"/>
      <c r="M75" s="376">
        <f>+SUM(M76:M88)</f>
        <v>106431.43183556042</v>
      </c>
      <c r="N75" s="374"/>
      <c r="O75" s="376">
        <f>+SUM(O76:O88)</f>
        <v>31510.041902652141</v>
      </c>
      <c r="P75" s="374"/>
      <c r="Q75" s="376">
        <f>+SUM(Q76:Q88)</f>
        <v>38016.41446541671</v>
      </c>
      <c r="R75" s="374"/>
      <c r="S75" s="376">
        <f>+SUM(S76:S88)</f>
        <v>38016.41446541671</v>
      </c>
      <c r="T75" s="374"/>
      <c r="U75" s="376">
        <f>+SUM(U76:U88)</f>
        <v>44522.787028181279</v>
      </c>
      <c r="V75" s="374"/>
      <c r="W75" s="376">
        <f>+SUM(W76:W88)</f>
        <v>66178.815258937437</v>
      </c>
      <c r="X75" s="374"/>
      <c r="Y75" s="376">
        <f>+SUM(Y76:Y88)</f>
        <v>52473.664822953317</v>
      </c>
    </row>
    <row r="76" spans="1:25" outlineLevel="2" x14ac:dyDescent="0.3">
      <c r="A76" s="371">
        <v>73</v>
      </c>
      <c r="B76" s="1266" t="s">
        <v>1114</v>
      </c>
      <c r="C76" s="373" t="s">
        <v>965</v>
      </c>
      <c r="D76" s="373" t="s">
        <v>438</v>
      </c>
      <c r="E76" s="1266" t="s">
        <v>836</v>
      </c>
      <c r="F76" s="377">
        <f>+'Costos SSEE 2024'!E72</f>
        <v>4308857.65805496</v>
      </c>
      <c r="G76" s="373"/>
      <c r="H76" s="373">
        <f>+H61</f>
        <v>1</v>
      </c>
      <c r="I76" s="374">
        <f>+H76*$F76/$D$1</f>
        <v>4745.4902125078024</v>
      </c>
      <c r="J76" s="374">
        <f>+J61</f>
        <v>1</v>
      </c>
      <c r="K76" s="374">
        <f>+J76*$F76/$D$1</f>
        <v>4745.4902125078024</v>
      </c>
      <c r="L76" s="374">
        <f>+L61</f>
        <v>1</v>
      </c>
      <c r="M76" s="374">
        <f>+L76*$F76/$D$1</f>
        <v>4745.4902125078024</v>
      </c>
      <c r="N76" s="374">
        <f>+N61</f>
        <v>1</v>
      </c>
      <c r="O76" s="374">
        <f>+N76*$F76/$D$1</f>
        <v>4745.4902125078024</v>
      </c>
      <c r="P76" s="374">
        <f>+P61</f>
        <v>1</v>
      </c>
      <c r="Q76" s="374">
        <f>+P76*$F76/$D$1</f>
        <v>4745.4902125078024</v>
      </c>
      <c r="R76" s="374">
        <f>+R61</f>
        <v>1</v>
      </c>
      <c r="S76" s="374">
        <f>+R76*$F76/$D$1</f>
        <v>4745.4902125078024</v>
      </c>
      <c r="T76" s="374">
        <f>+T61</f>
        <v>1</v>
      </c>
      <c r="U76" s="374">
        <f>+T76*$F76/$D$1</f>
        <v>4745.4902125078024</v>
      </c>
      <c r="V76" s="374">
        <f>+V61</f>
        <v>1</v>
      </c>
      <c r="W76" s="374">
        <f>+V76*$F76/$D$1</f>
        <v>4745.4902125078024</v>
      </c>
      <c r="X76" s="374">
        <f>+X61</f>
        <v>0</v>
      </c>
      <c r="Y76" s="374">
        <f>+X76*$F76/$D$1</f>
        <v>0</v>
      </c>
    </row>
    <row r="77" spans="1:25" outlineLevel="2" x14ac:dyDescent="0.3">
      <c r="A77" s="371">
        <v>74</v>
      </c>
      <c r="B77" s="1266" t="s">
        <v>1115</v>
      </c>
      <c r="C77" s="373" t="s">
        <v>966</v>
      </c>
      <c r="D77" s="373" t="s">
        <v>438</v>
      </c>
      <c r="E77" s="1266" t="s">
        <v>836</v>
      </c>
      <c r="F77" s="377">
        <f>+'Costos SSEE 2024'!E73</f>
        <v>3678293.1227298444</v>
      </c>
      <c r="G77" s="373"/>
      <c r="H77" s="373">
        <f t="shared" ref="H77:J85" si="55">+H62</f>
        <v>0</v>
      </c>
      <c r="I77" s="374">
        <f t="shared" ref="I77:K88" si="56">+H77*$F77/$D$1</f>
        <v>0</v>
      </c>
      <c r="J77" s="374">
        <f t="shared" si="55"/>
        <v>0</v>
      </c>
      <c r="K77" s="374">
        <f t="shared" si="56"/>
        <v>0</v>
      </c>
      <c r="L77" s="374">
        <f t="shared" ref="L77:L85" si="57">+L62</f>
        <v>0</v>
      </c>
      <c r="M77" s="374">
        <f t="shared" ref="M77:M88" si="58">+L77*$F77/$D$1</f>
        <v>0</v>
      </c>
      <c r="N77" s="374">
        <f t="shared" ref="N77:N85" si="59">+N62</f>
        <v>1</v>
      </c>
      <c r="O77" s="374">
        <f t="shared" ref="O77:O88" si="60">+N77*$F77/$D$1</f>
        <v>4051.0282301895886</v>
      </c>
      <c r="P77" s="374">
        <f t="shared" ref="P77:P85" si="61">+P62</f>
        <v>2</v>
      </c>
      <c r="Q77" s="374">
        <f t="shared" ref="Q77:Q88" si="62">+P77*$F77/$D$1</f>
        <v>8102.0564603791772</v>
      </c>
      <c r="R77" s="374">
        <f t="shared" ref="R77:R85" si="63">+R62</f>
        <v>2</v>
      </c>
      <c r="S77" s="374">
        <f t="shared" ref="S77:S88" si="64">+R77*$F77/$D$1</f>
        <v>8102.0564603791772</v>
      </c>
      <c r="T77" s="374">
        <f t="shared" ref="T77:T85" si="65">+T62</f>
        <v>3</v>
      </c>
      <c r="U77" s="374">
        <f t="shared" ref="U77:U88" si="66">+T77*$F77/$D$1</f>
        <v>12153.084690568765</v>
      </c>
      <c r="V77" s="374">
        <f t="shared" ref="V77:V85" si="67">+V62</f>
        <v>2</v>
      </c>
      <c r="W77" s="374">
        <f t="shared" ref="W77:W88" si="68">+V77*$F77/$D$1</f>
        <v>8102.0564603791772</v>
      </c>
      <c r="X77" s="374">
        <f t="shared" ref="X77:X85" si="69">+X62</f>
        <v>0</v>
      </c>
      <c r="Y77" s="374">
        <f t="shared" ref="Y77:Y88" si="70">+X77*$F77/$D$1</f>
        <v>0</v>
      </c>
    </row>
    <row r="78" spans="1:25" outlineLevel="2" x14ac:dyDescent="0.3">
      <c r="A78" s="371">
        <v>75</v>
      </c>
      <c r="B78" s="1266" t="s">
        <v>1116</v>
      </c>
      <c r="C78" s="373" t="s">
        <v>967</v>
      </c>
      <c r="D78" s="373" t="s">
        <v>438</v>
      </c>
      <c r="E78" s="1266" t="s">
        <v>836</v>
      </c>
      <c r="F78" s="377">
        <f>+'Costos SSEE 2024'!E74</f>
        <v>5581718.9962926405</v>
      </c>
      <c r="G78" s="373"/>
      <c r="H78" s="373">
        <f t="shared" si="55"/>
        <v>1</v>
      </c>
      <c r="I78" s="374">
        <f t="shared" si="56"/>
        <v>6147.335318993205</v>
      </c>
      <c r="J78" s="374">
        <f t="shared" si="55"/>
        <v>1</v>
      </c>
      <c r="K78" s="374">
        <f t="shared" si="56"/>
        <v>6147.335318993205</v>
      </c>
      <c r="L78" s="374">
        <f t="shared" si="57"/>
        <v>1</v>
      </c>
      <c r="M78" s="374">
        <f t="shared" si="58"/>
        <v>6147.335318993205</v>
      </c>
      <c r="N78" s="374">
        <f t="shared" si="59"/>
        <v>1</v>
      </c>
      <c r="O78" s="374">
        <f t="shared" si="60"/>
        <v>6147.335318993205</v>
      </c>
      <c r="P78" s="374">
        <f t="shared" si="61"/>
        <v>1</v>
      </c>
      <c r="Q78" s="374">
        <f t="shared" si="62"/>
        <v>6147.335318993205</v>
      </c>
      <c r="R78" s="374">
        <f t="shared" si="63"/>
        <v>1</v>
      </c>
      <c r="S78" s="374">
        <f t="shared" si="64"/>
        <v>6147.335318993205</v>
      </c>
      <c r="T78" s="374">
        <f t="shared" si="65"/>
        <v>1</v>
      </c>
      <c r="U78" s="374">
        <f t="shared" si="66"/>
        <v>6147.335318993205</v>
      </c>
      <c r="V78" s="374">
        <f t="shared" si="67"/>
        <v>0</v>
      </c>
      <c r="W78" s="374">
        <f t="shared" si="68"/>
        <v>0</v>
      </c>
      <c r="X78" s="374">
        <f t="shared" si="69"/>
        <v>0</v>
      </c>
      <c r="Y78" s="374">
        <f t="shared" si="70"/>
        <v>0</v>
      </c>
    </row>
    <row r="79" spans="1:25" outlineLevel="2" x14ac:dyDescent="0.3">
      <c r="A79" s="371">
        <v>76</v>
      </c>
      <c r="B79" s="1266" t="s">
        <v>1117</v>
      </c>
      <c r="C79" s="373" t="s">
        <v>968</v>
      </c>
      <c r="D79" s="373" t="s">
        <v>438</v>
      </c>
      <c r="E79" s="1266" t="s">
        <v>836</v>
      </c>
      <c r="F79" s="377">
        <f>+'Costos SSEE 2024'!E75</f>
        <v>1436575.8455658604</v>
      </c>
      <c r="G79" s="373"/>
      <c r="H79" s="373">
        <f t="shared" si="55"/>
        <v>3</v>
      </c>
      <c r="I79" s="374">
        <f t="shared" si="56"/>
        <v>4746.4482391849924</v>
      </c>
      <c r="J79" s="374">
        <f t="shared" si="55"/>
        <v>3</v>
      </c>
      <c r="K79" s="374">
        <f t="shared" si="56"/>
        <v>4746.4482391849924</v>
      </c>
      <c r="L79" s="374">
        <f t="shared" si="57"/>
        <v>3</v>
      </c>
      <c r="M79" s="374">
        <f t="shared" si="58"/>
        <v>4746.4482391849924</v>
      </c>
      <c r="N79" s="374">
        <f t="shared" si="59"/>
        <v>3</v>
      </c>
      <c r="O79" s="374">
        <f t="shared" si="60"/>
        <v>4746.4482391849924</v>
      </c>
      <c r="P79" s="374">
        <f t="shared" si="61"/>
        <v>3</v>
      </c>
      <c r="Q79" s="374">
        <f t="shared" si="62"/>
        <v>4746.4482391849924</v>
      </c>
      <c r="R79" s="374">
        <f t="shared" si="63"/>
        <v>3</v>
      </c>
      <c r="S79" s="374">
        <f t="shared" si="64"/>
        <v>4746.4482391849924</v>
      </c>
      <c r="T79" s="374">
        <f t="shared" si="65"/>
        <v>3</v>
      </c>
      <c r="U79" s="374">
        <f t="shared" si="66"/>
        <v>4746.4482391849924</v>
      </c>
      <c r="V79" s="374">
        <f t="shared" si="67"/>
        <v>0</v>
      </c>
      <c r="W79" s="374">
        <f t="shared" si="68"/>
        <v>0</v>
      </c>
      <c r="X79" s="374">
        <f t="shared" si="69"/>
        <v>0</v>
      </c>
      <c r="Y79" s="374">
        <f t="shared" si="70"/>
        <v>0</v>
      </c>
    </row>
    <row r="80" spans="1:25" outlineLevel="2" x14ac:dyDescent="0.3">
      <c r="A80" s="371">
        <v>77</v>
      </c>
      <c r="B80" s="1266" t="s">
        <v>1118</v>
      </c>
      <c r="C80" s="373" t="s">
        <v>969</v>
      </c>
      <c r="D80" s="373" t="s">
        <v>438</v>
      </c>
      <c r="E80" s="1266" t="s">
        <v>836</v>
      </c>
      <c r="F80" s="377">
        <f>+'Costos SSEE 2024'!E76</f>
        <v>2111473.314237827</v>
      </c>
      <c r="G80" s="373"/>
      <c r="H80" s="373">
        <f t="shared" si="55"/>
        <v>3</v>
      </c>
      <c r="I80" s="374">
        <f t="shared" si="56"/>
        <v>6976.3102486959997</v>
      </c>
      <c r="J80" s="374">
        <f t="shared" si="55"/>
        <v>3</v>
      </c>
      <c r="K80" s="374">
        <f t="shared" si="56"/>
        <v>6976.3102486959997</v>
      </c>
      <c r="L80" s="374">
        <f t="shared" si="57"/>
        <v>3</v>
      </c>
      <c r="M80" s="374">
        <f t="shared" si="58"/>
        <v>6976.3102486959997</v>
      </c>
      <c r="N80" s="374">
        <f t="shared" si="59"/>
        <v>3</v>
      </c>
      <c r="O80" s="374">
        <f t="shared" si="60"/>
        <v>6976.3102486959997</v>
      </c>
      <c r="P80" s="374">
        <f t="shared" si="61"/>
        <v>3</v>
      </c>
      <c r="Q80" s="374">
        <f t="shared" si="62"/>
        <v>6976.3102486959997</v>
      </c>
      <c r="R80" s="374">
        <f t="shared" si="63"/>
        <v>3</v>
      </c>
      <c r="S80" s="374">
        <f t="shared" si="64"/>
        <v>6976.3102486959997</v>
      </c>
      <c r="T80" s="374">
        <f t="shared" si="65"/>
        <v>3</v>
      </c>
      <c r="U80" s="374">
        <f t="shared" si="66"/>
        <v>6976.3102486959997</v>
      </c>
      <c r="V80" s="374">
        <f t="shared" si="67"/>
        <v>3</v>
      </c>
      <c r="W80" s="374">
        <f t="shared" si="68"/>
        <v>6976.3102486959997</v>
      </c>
      <c r="X80" s="374">
        <f t="shared" si="69"/>
        <v>0</v>
      </c>
      <c r="Y80" s="374">
        <f t="shared" si="70"/>
        <v>0</v>
      </c>
    </row>
    <row r="81" spans="1:25" outlineLevel="2" x14ac:dyDescent="0.3">
      <c r="A81" s="371">
        <v>78</v>
      </c>
      <c r="B81" s="1266" t="s">
        <v>1119</v>
      </c>
      <c r="C81" s="373" t="s">
        <v>970</v>
      </c>
      <c r="D81" s="373" t="s">
        <v>438</v>
      </c>
      <c r="E81" s="1266" t="s">
        <v>836</v>
      </c>
      <c r="F81" s="377">
        <f>+'Costos SSEE 2024'!E77</f>
        <v>722785.86338861752</v>
      </c>
      <c r="G81" s="373"/>
      <c r="H81" s="373">
        <f t="shared" si="55"/>
        <v>3</v>
      </c>
      <c r="I81" s="374">
        <f t="shared" si="56"/>
        <v>2388.0853205055701</v>
      </c>
      <c r="J81" s="374">
        <f t="shared" si="55"/>
        <v>3</v>
      </c>
      <c r="K81" s="374">
        <f t="shared" si="56"/>
        <v>2388.0853205055701</v>
      </c>
      <c r="L81" s="374">
        <f t="shared" si="57"/>
        <v>3</v>
      </c>
      <c r="M81" s="374">
        <f t="shared" si="58"/>
        <v>2388.0853205055701</v>
      </c>
      <c r="N81" s="374">
        <f t="shared" si="59"/>
        <v>3</v>
      </c>
      <c r="O81" s="374">
        <f t="shared" si="60"/>
        <v>2388.0853205055701</v>
      </c>
      <c r="P81" s="374">
        <f t="shared" si="61"/>
        <v>3</v>
      </c>
      <c r="Q81" s="374">
        <f t="shared" si="62"/>
        <v>2388.0853205055701</v>
      </c>
      <c r="R81" s="374">
        <f t="shared" si="63"/>
        <v>3</v>
      </c>
      <c r="S81" s="374">
        <f t="shared" si="64"/>
        <v>2388.0853205055701</v>
      </c>
      <c r="T81" s="374">
        <f t="shared" si="65"/>
        <v>3</v>
      </c>
      <c r="U81" s="374">
        <f t="shared" si="66"/>
        <v>2388.0853205055701</v>
      </c>
      <c r="V81" s="374">
        <f t="shared" si="67"/>
        <v>3</v>
      </c>
      <c r="W81" s="374">
        <f t="shared" si="68"/>
        <v>2388.0853205055701</v>
      </c>
      <c r="X81" s="374">
        <f t="shared" si="69"/>
        <v>3</v>
      </c>
      <c r="Y81" s="374">
        <f t="shared" si="70"/>
        <v>2388.0853205055701</v>
      </c>
    </row>
    <row r="82" spans="1:25" outlineLevel="2" x14ac:dyDescent="0.3">
      <c r="A82" s="371">
        <v>79</v>
      </c>
      <c r="B82" s="1266" t="s">
        <v>1120</v>
      </c>
      <c r="C82" s="373" t="s">
        <v>1071</v>
      </c>
      <c r="D82" s="373" t="s">
        <v>438</v>
      </c>
      <c r="E82" s="1266" t="s">
        <v>836</v>
      </c>
      <c r="F82" s="377">
        <f>+'Costos SSEE 2024'!E78</f>
        <v>41018349.131358013</v>
      </c>
      <c r="G82" s="373"/>
      <c r="H82" s="373">
        <f t="shared" si="55"/>
        <v>0</v>
      </c>
      <c r="I82" s="374">
        <f t="shared" si="56"/>
        <v>0</v>
      </c>
      <c r="J82" s="374">
        <f t="shared" si="55"/>
        <v>0</v>
      </c>
      <c r="K82" s="374">
        <f t="shared" si="56"/>
        <v>0</v>
      </c>
      <c r="L82" s="374">
        <f t="shared" si="57"/>
        <v>0</v>
      </c>
      <c r="M82" s="374">
        <f t="shared" si="58"/>
        <v>0</v>
      </c>
      <c r="N82" s="374">
        <f t="shared" si="59"/>
        <v>0</v>
      </c>
      <c r="O82" s="374">
        <f t="shared" si="60"/>
        <v>0</v>
      </c>
      <c r="P82" s="374">
        <f t="shared" si="61"/>
        <v>0</v>
      </c>
      <c r="Q82" s="374">
        <f t="shared" si="62"/>
        <v>0</v>
      </c>
      <c r="R82" s="374">
        <f t="shared" si="63"/>
        <v>0</v>
      </c>
      <c r="S82" s="374">
        <f t="shared" si="64"/>
        <v>0</v>
      </c>
      <c r="T82" s="374">
        <f t="shared" si="65"/>
        <v>0</v>
      </c>
      <c r="U82" s="374">
        <f t="shared" si="66"/>
        <v>0</v>
      </c>
      <c r="V82" s="374">
        <f t="shared" si="67"/>
        <v>0</v>
      </c>
      <c r="W82" s="374">
        <f t="shared" si="68"/>
        <v>0</v>
      </c>
      <c r="X82" s="374">
        <f t="shared" si="69"/>
        <v>1</v>
      </c>
      <c r="Y82" s="374">
        <f t="shared" si="70"/>
        <v>45174.890837297782</v>
      </c>
    </row>
    <row r="83" spans="1:25" outlineLevel="2" x14ac:dyDescent="0.3">
      <c r="A83" s="371">
        <v>80</v>
      </c>
      <c r="B83" s="1266" t="s">
        <v>1121</v>
      </c>
      <c r="C83" s="373" t="s">
        <v>1073</v>
      </c>
      <c r="D83" s="373" t="s">
        <v>438</v>
      </c>
      <c r="E83" s="1266" t="s">
        <v>836</v>
      </c>
      <c r="F83" s="377">
        <f>+'Costos SSEE 2024'!E79</f>
        <v>5581718.9962926405</v>
      </c>
      <c r="G83" s="373"/>
      <c r="H83" s="373">
        <f t="shared" si="55"/>
        <v>0</v>
      </c>
      <c r="I83" s="374">
        <f t="shared" si="56"/>
        <v>0</v>
      </c>
      <c r="J83" s="374">
        <f t="shared" si="55"/>
        <v>0</v>
      </c>
      <c r="K83" s="374">
        <f t="shared" si="56"/>
        <v>0</v>
      </c>
      <c r="L83" s="374">
        <f t="shared" si="57"/>
        <v>0</v>
      </c>
      <c r="M83" s="374">
        <f t="shared" si="58"/>
        <v>0</v>
      </c>
      <c r="N83" s="374">
        <f t="shared" si="59"/>
        <v>0</v>
      </c>
      <c r="O83" s="374">
        <f t="shared" si="60"/>
        <v>0</v>
      </c>
      <c r="P83" s="374">
        <f t="shared" si="61"/>
        <v>0</v>
      </c>
      <c r="Q83" s="374">
        <f t="shared" si="62"/>
        <v>0</v>
      </c>
      <c r="R83" s="374">
        <f t="shared" si="63"/>
        <v>0</v>
      </c>
      <c r="S83" s="374">
        <f t="shared" si="64"/>
        <v>0</v>
      </c>
      <c r="T83" s="374">
        <f t="shared" si="65"/>
        <v>0</v>
      </c>
      <c r="U83" s="374">
        <f t="shared" si="66"/>
        <v>0</v>
      </c>
      <c r="V83" s="374">
        <f t="shared" si="67"/>
        <v>2</v>
      </c>
      <c r="W83" s="374">
        <f t="shared" si="68"/>
        <v>12294.67063798641</v>
      </c>
      <c r="X83" s="374">
        <f t="shared" si="69"/>
        <v>0</v>
      </c>
      <c r="Y83" s="374">
        <f t="shared" si="70"/>
        <v>0</v>
      </c>
    </row>
    <row r="84" spans="1:25" outlineLevel="2" x14ac:dyDescent="0.3">
      <c r="A84" s="371">
        <v>81</v>
      </c>
      <c r="B84" s="1266" t="s">
        <v>1122</v>
      </c>
      <c r="C84" s="373" t="s">
        <v>1075</v>
      </c>
      <c r="D84" s="373" t="s">
        <v>438</v>
      </c>
      <c r="E84" s="1266" t="s">
        <v>836</v>
      </c>
      <c r="F84" s="377">
        <f>+'Costos SSEE 2024'!E80</f>
        <v>3678293.1227298444</v>
      </c>
      <c r="G84" s="373"/>
      <c r="H84" s="373">
        <f t="shared" si="55"/>
        <v>0</v>
      </c>
      <c r="I84" s="374">
        <f t="shared" si="56"/>
        <v>0</v>
      </c>
      <c r="J84" s="374">
        <f t="shared" si="55"/>
        <v>0</v>
      </c>
      <c r="K84" s="374">
        <f t="shared" si="56"/>
        <v>0</v>
      </c>
      <c r="L84" s="374">
        <f t="shared" si="57"/>
        <v>0</v>
      </c>
      <c r="M84" s="374">
        <f t="shared" si="58"/>
        <v>0</v>
      </c>
      <c r="N84" s="374">
        <f t="shared" si="59"/>
        <v>0</v>
      </c>
      <c r="O84" s="374">
        <f t="shared" si="60"/>
        <v>0</v>
      </c>
      <c r="P84" s="374">
        <f t="shared" si="61"/>
        <v>0</v>
      </c>
      <c r="Q84" s="374">
        <f t="shared" si="62"/>
        <v>0</v>
      </c>
      <c r="R84" s="374">
        <f t="shared" si="63"/>
        <v>0</v>
      </c>
      <c r="S84" s="374">
        <f t="shared" si="64"/>
        <v>0</v>
      </c>
      <c r="T84" s="374">
        <f t="shared" si="65"/>
        <v>0</v>
      </c>
      <c r="U84" s="374">
        <f t="shared" si="66"/>
        <v>0</v>
      </c>
      <c r="V84" s="374">
        <f t="shared" si="67"/>
        <v>6</v>
      </c>
      <c r="W84" s="374">
        <f t="shared" si="68"/>
        <v>24306.16938113753</v>
      </c>
      <c r="X84" s="374">
        <f t="shared" si="69"/>
        <v>0</v>
      </c>
      <c r="Y84" s="374">
        <f t="shared" si="70"/>
        <v>0</v>
      </c>
    </row>
    <row r="85" spans="1:25" outlineLevel="2" x14ac:dyDescent="0.3">
      <c r="A85" s="371">
        <v>82</v>
      </c>
      <c r="B85" s="1266" t="s">
        <v>1123</v>
      </c>
      <c r="C85" s="373" t="s">
        <v>971</v>
      </c>
      <c r="D85" s="373" t="s">
        <v>438</v>
      </c>
      <c r="E85" s="1266" t="s">
        <v>836</v>
      </c>
      <c r="F85" s="377">
        <f>+'Costos SSEE 2024'!E81</f>
        <v>743142.70017825277</v>
      </c>
      <c r="G85" s="373"/>
      <c r="H85" s="373">
        <f t="shared" si="55"/>
        <v>0</v>
      </c>
      <c r="I85" s="374">
        <f t="shared" si="56"/>
        <v>0</v>
      </c>
      <c r="J85" s="374">
        <f t="shared" si="55"/>
        <v>0</v>
      </c>
      <c r="K85" s="374">
        <f t="shared" si="56"/>
        <v>0</v>
      </c>
      <c r="L85" s="374">
        <f t="shared" si="57"/>
        <v>0</v>
      </c>
      <c r="M85" s="374">
        <f t="shared" si="58"/>
        <v>0</v>
      </c>
      <c r="N85" s="374">
        <f t="shared" si="59"/>
        <v>3</v>
      </c>
      <c r="O85" s="374">
        <f t="shared" si="60"/>
        <v>2455.3443325749827</v>
      </c>
      <c r="P85" s="374">
        <f t="shared" si="61"/>
        <v>6</v>
      </c>
      <c r="Q85" s="374">
        <f t="shared" si="62"/>
        <v>4910.6886651499653</v>
      </c>
      <c r="R85" s="374">
        <f t="shared" si="63"/>
        <v>6</v>
      </c>
      <c r="S85" s="374">
        <f t="shared" si="64"/>
        <v>4910.6886651499653</v>
      </c>
      <c r="T85" s="374">
        <f t="shared" si="65"/>
        <v>9</v>
      </c>
      <c r="U85" s="374">
        <f t="shared" si="66"/>
        <v>7366.0329977249467</v>
      </c>
      <c r="V85" s="374">
        <f t="shared" si="67"/>
        <v>9</v>
      </c>
      <c r="W85" s="374">
        <f t="shared" si="68"/>
        <v>7366.0329977249467</v>
      </c>
      <c r="X85" s="374">
        <f t="shared" si="69"/>
        <v>6</v>
      </c>
      <c r="Y85" s="374">
        <f t="shared" si="70"/>
        <v>4910.6886651499653</v>
      </c>
    </row>
    <row r="86" spans="1:25" outlineLevel="2" x14ac:dyDescent="0.3">
      <c r="A86" s="371">
        <v>83</v>
      </c>
      <c r="B86" s="1266" t="s">
        <v>1124</v>
      </c>
      <c r="C86" s="373" t="s">
        <v>1029</v>
      </c>
      <c r="D86" s="373" t="s">
        <v>438</v>
      </c>
      <c r="E86" s="1266" t="s">
        <v>836</v>
      </c>
      <c r="F86" s="377">
        <f>+'Costos SSEE 2024'!E82</f>
        <v>49764285.1872949</v>
      </c>
      <c r="G86" s="373"/>
      <c r="H86" s="373">
        <f>+H102</f>
        <v>1</v>
      </c>
      <c r="I86" s="374">
        <f t="shared" si="56"/>
        <v>54807.085086063613</v>
      </c>
      <c r="J86" s="374">
        <f>+J102</f>
        <v>0</v>
      </c>
      <c r="K86" s="374">
        <f t="shared" si="56"/>
        <v>0</v>
      </c>
      <c r="L86" s="374">
        <f>+L102</f>
        <v>0</v>
      </c>
      <c r="M86" s="374">
        <f t="shared" si="58"/>
        <v>0</v>
      </c>
      <c r="N86" s="374">
        <f>+N102</f>
        <v>0</v>
      </c>
      <c r="O86" s="374">
        <f t="shared" si="60"/>
        <v>0</v>
      </c>
      <c r="P86" s="374">
        <f>+P102</f>
        <v>0</v>
      </c>
      <c r="Q86" s="374">
        <f t="shared" si="62"/>
        <v>0</v>
      </c>
      <c r="R86" s="374">
        <f>+R102</f>
        <v>0</v>
      </c>
      <c r="S86" s="374">
        <f t="shared" si="64"/>
        <v>0</v>
      </c>
      <c r="T86" s="374">
        <f>+T102</f>
        <v>0</v>
      </c>
      <c r="U86" s="374">
        <f t="shared" si="66"/>
        <v>0</v>
      </c>
      <c r="V86" s="374">
        <f>+V102</f>
        <v>0</v>
      </c>
      <c r="W86" s="374">
        <f t="shared" si="68"/>
        <v>0</v>
      </c>
      <c r="X86" s="374">
        <f>+X102</f>
        <v>0</v>
      </c>
      <c r="Y86" s="374">
        <f t="shared" si="70"/>
        <v>0</v>
      </c>
    </row>
    <row r="87" spans="1:25" outlineLevel="2" x14ac:dyDescent="0.3">
      <c r="A87" s="371">
        <v>84</v>
      </c>
      <c r="B87" s="1266" t="s">
        <v>1125</v>
      </c>
      <c r="C87" s="373" t="s">
        <v>1030</v>
      </c>
      <c r="D87" s="373" t="s">
        <v>438</v>
      </c>
      <c r="E87" s="1266" t="s">
        <v>836</v>
      </c>
      <c r="F87" s="377">
        <f>+'Costos SSEE 2024'!E83</f>
        <v>64693644.80989027</v>
      </c>
      <c r="G87" s="373"/>
      <c r="H87" s="373">
        <f t="shared" ref="H87:J88" si="71">+H103</f>
        <v>0</v>
      </c>
      <c r="I87" s="374">
        <f t="shared" si="56"/>
        <v>0</v>
      </c>
      <c r="J87" s="374">
        <f t="shared" si="71"/>
        <v>1</v>
      </c>
      <c r="K87" s="374">
        <f t="shared" si="56"/>
        <v>71249.292183713769</v>
      </c>
      <c r="L87" s="374">
        <f>+L103</f>
        <v>0</v>
      </c>
      <c r="M87" s="374">
        <f t="shared" si="58"/>
        <v>0</v>
      </c>
      <c r="N87" s="374">
        <f>+N103</f>
        <v>0</v>
      </c>
      <c r="O87" s="374">
        <f t="shared" si="60"/>
        <v>0</v>
      </c>
      <c r="P87" s="374">
        <f>+P103</f>
        <v>0</v>
      </c>
      <c r="Q87" s="374">
        <f t="shared" si="62"/>
        <v>0</v>
      </c>
      <c r="R87" s="374">
        <f>+R103</f>
        <v>0</v>
      </c>
      <c r="S87" s="374">
        <f t="shared" si="64"/>
        <v>0</v>
      </c>
      <c r="T87" s="374">
        <f>+T103</f>
        <v>0</v>
      </c>
      <c r="U87" s="374">
        <f t="shared" si="66"/>
        <v>0</v>
      </c>
      <c r="V87" s="374">
        <f>+V103</f>
        <v>0</v>
      </c>
      <c r="W87" s="374">
        <f t="shared" si="68"/>
        <v>0</v>
      </c>
      <c r="X87" s="374">
        <f>+X103</f>
        <v>0</v>
      </c>
      <c r="Y87" s="374">
        <f t="shared" si="70"/>
        <v>0</v>
      </c>
    </row>
    <row r="88" spans="1:25" outlineLevel="2" x14ac:dyDescent="0.3">
      <c r="A88" s="371">
        <v>85</v>
      </c>
      <c r="B88" s="1266" t="s">
        <v>1126</v>
      </c>
      <c r="C88" s="373" t="s">
        <v>1032</v>
      </c>
      <c r="D88" s="373" t="s">
        <v>438</v>
      </c>
      <c r="E88" s="1266" t="s">
        <v>836</v>
      </c>
      <c r="F88" s="377">
        <f>+'Costos SSEE 2024'!E84</f>
        <v>73935594.068445995</v>
      </c>
      <c r="G88" s="373"/>
      <c r="H88" s="373">
        <f t="shared" si="71"/>
        <v>0</v>
      </c>
      <c r="I88" s="374">
        <f t="shared" si="56"/>
        <v>0</v>
      </c>
      <c r="J88" s="374">
        <f t="shared" si="71"/>
        <v>0</v>
      </c>
      <c r="K88" s="374">
        <f t="shared" si="56"/>
        <v>0</v>
      </c>
      <c r="L88" s="374">
        <f>+L104</f>
        <v>1</v>
      </c>
      <c r="M88" s="374">
        <f t="shared" si="58"/>
        <v>81427.762495672854</v>
      </c>
      <c r="N88" s="374">
        <f>+N104</f>
        <v>0</v>
      </c>
      <c r="O88" s="374">
        <f t="shared" si="60"/>
        <v>0</v>
      </c>
      <c r="P88" s="374">
        <f>+P104</f>
        <v>0</v>
      </c>
      <c r="Q88" s="374">
        <f t="shared" si="62"/>
        <v>0</v>
      </c>
      <c r="R88" s="374">
        <f>+R104</f>
        <v>0</v>
      </c>
      <c r="S88" s="374">
        <f t="shared" si="64"/>
        <v>0</v>
      </c>
      <c r="T88" s="374">
        <f>+T104</f>
        <v>0</v>
      </c>
      <c r="U88" s="374">
        <f t="shared" si="66"/>
        <v>0</v>
      </c>
      <c r="V88" s="374">
        <f>+V104</f>
        <v>0</v>
      </c>
      <c r="W88" s="374">
        <f t="shared" si="68"/>
        <v>0</v>
      </c>
      <c r="X88" s="374">
        <f>+X104</f>
        <v>0</v>
      </c>
      <c r="Y88" s="374">
        <f t="shared" si="70"/>
        <v>0</v>
      </c>
    </row>
    <row r="89" spans="1:25" x14ac:dyDescent="0.3">
      <c r="A89" s="371">
        <v>86</v>
      </c>
      <c r="B89" s="1266">
        <v>12</v>
      </c>
      <c r="C89" s="373" t="s">
        <v>566</v>
      </c>
      <c r="D89" s="373"/>
      <c r="E89" s="373"/>
      <c r="F89" s="377">
        <f>+'Costos SSEE 2024'!E85</f>
        <v>0</v>
      </c>
      <c r="G89" s="373"/>
      <c r="H89" s="373"/>
      <c r="I89" s="510">
        <f>+SUM(I90:I104)</f>
        <v>21268.426342366471</v>
      </c>
      <c r="J89" s="374"/>
      <c r="K89" s="510">
        <f>+SUM(K90:K104)</f>
        <v>22717.483445366135</v>
      </c>
      <c r="L89" s="374"/>
      <c r="M89" s="510">
        <f>+SUM(M90:M104)</f>
        <v>22717.483445366135</v>
      </c>
      <c r="N89" s="374"/>
      <c r="O89" s="510">
        <f>+SUM(O90:O104)</f>
        <v>31220.578159372621</v>
      </c>
      <c r="P89" s="374"/>
      <c r="Q89" s="510">
        <f>+SUM(Q90:Q104)</f>
        <v>56554.701417061959</v>
      </c>
      <c r="R89" s="374"/>
      <c r="S89" s="510">
        <f>+SUM(S90:S104)</f>
        <v>56554.701417061959</v>
      </c>
      <c r="T89" s="374"/>
      <c r="U89" s="510">
        <f>+SUM(U90:U104)</f>
        <v>81888.824674751319</v>
      </c>
      <c r="V89" s="374"/>
      <c r="W89" s="510">
        <f>+SUM(W90:W104)</f>
        <v>83446.504620902168</v>
      </c>
      <c r="X89" s="374"/>
      <c r="Y89" s="510">
        <f>+SUM(Y90:Y104)</f>
        <v>19163.414169312084</v>
      </c>
    </row>
    <row r="90" spans="1:25" outlineLevel="1" x14ac:dyDescent="0.3">
      <c r="A90" s="371">
        <v>87</v>
      </c>
      <c r="B90" s="1266" t="s">
        <v>1127</v>
      </c>
      <c r="C90" s="1280" t="s">
        <v>1014</v>
      </c>
      <c r="D90" s="373" t="s">
        <v>438</v>
      </c>
      <c r="E90" s="1266" t="s">
        <v>836</v>
      </c>
      <c r="F90" s="377">
        <f>+E171*'Costos SSEE 2024'!E86</f>
        <v>13750729.323241176</v>
      </c>
      <c r="G90" s="373"/>
      <c r="H90" s="373">
        <f t="shared" ref="H90:H101" si="72">+H59</f>
        <v>0</v>
      </c>
      <c r="I90" s="374">
        <f>+H90*$F90/$D$1</f>
        <v>0</v>
      </c>
      <c r="J90" s="374">
        <f t="shared" ref="J90:J101" si="73">+J59</f>
        <v>0</v>
      </c>
      <c r="K90" s="374">
        <f>+J90*$F90/$D$1</f>
        <v>0</v>
      </c>
      <c r="L90" s="374">
        <f t="shared" ref="L90:L101" si="74">+L59</f>
        <v>0</v>
      </c>
      <c r="M90" s="374">
        <f>+L90*$F90/$D$1</f>
        <v>0</v>
      </c>
      <c r="N90" s="374">
        <f t="shared" ref="N90:N101" si="75">+N59</f>
        <v>1</v>
      </c>
      <c r="O90" s="374">
        <f>+N90*$F90/$D$1</f>
        <v>15144.141811298776</v>
      </c>
      <c r="P90" s="374">
        <f t="shared" ref="P90:P101" si="76">+P59</f>
        <v>2</v>
      </c>
      <c r="Q90" s="374">
        <f>+P90*$F90/$D$1</f>
        <v>30288.283622597552</v>
      </c>
      <c r="R90" s="374">
        <f t="shared" ref="R90:R101" si="77">+R59</f>
        <v>2</v>
      </c>
      <c r="S90" s="374">
        <f>+R90*$F90/$D$1</f>
        <v>30288.283622597552</v>
      </c>
      <c r="T90" s="374">
        <f t="shared" ref="T90:T101" si="78">+T59</f>
        <v>3</v>
      </c>
      <c r="U90" s="374">
        <f>+T90*$F90/$D$1</f>
        <v>45432.425433896329</v>
      </c>
      <c r="V90" s="374">
        <f t="shared" ref="V90:V101" si="79">+V59</f>
        <v>3</v>
      </c>
      <c r="W90" s="374">
        <f>+V90*$F90/$D$1</f>
        <v>45432.425433896329</v>
      </c>
      <c r="X90" s="374">
        <f t="shared" ref="X90:X101" si="80">+X59</f>
        <v>1</v>
      </c>
      <c r="Y90" s="374">
        <f>+X90*$F90/$D$1</f>
        <v>15144.141811298776</v>
      </c>
    </row>
    <row r="91" spans="1:25" outlineLevel="1" x14ac:dyDescent="0.3">
      <c r="A91" s="371">
        <v>88</v>
      </c>
      <c r="B91" s="1266" t="s">
        <v>1128</v>
      </c>
      <c r="C91" s="1280" t="s">
        <v>1016</v>
      </c>
      <c r="D91" s="373" t="s">
        <v>438</v>
      </c>
      <c r="E91" s="1266" t="s">
        <v>836</v>
      </c>
      <c r="F91" s="377">
        <f>+E172*'Costos SSEE 2024'!E87</f>
        <v>6401090.0745614963</v>
      </c>
      <c r="G91" s="373"/>
      <c r="H91" s="373">
        <f t="shared" si="72"/>
        <v>2</v>
      </c>
      <c r="I91" s="374">
        <f t="shared" ref="I91:K108" si="81">+H91*$F91/$D$1</f>
        <v>14099.472625384633</v>
      </c>
      <c r="J91" s="374">
        <f t="shared" si="73"/>
        <v>2</v>
      </c>
      <c r="K91" s="374">
        <f t="shared" si="81"/>
        <v>14099.472625384633</v>
      </c>
      <c r="L91" s="374">
        <f t="shared" si="74"/>
        <v>2</v>
      </c>
      <c r="M91" s="374">
        <f t="shared" ref="M91:M104" si="82">+L91*$F91/$D$1</f>
        <v>14099.472625384633</v>
      </c>
      <c r="N91" s="374">
        <f t="shared" si="75"/>
        <v>1</v>
      </c>
      <c r="O91" s="374">
        <f t="shared" ref="O91:O104" si="83">+N91*$F91/$D$1</f>
        <v>7049.7363126923165</v>
      </c>
      <c r="P91" s="374">
        <f t="shared" si="76"/>
        <v>2</v>
      </c>
      <c r="Q91" s="374">
        <f t="shared" ref="Q91:Q104" si="84">+P91*$F91/$D$1</f>
        <v>14099.472625384633</v>
      </c>
      <c r="R91" s="374">
        <f t="shared" si="77"/>
        <v>2</v>
      </c>
      <c r="S91" s="374">
        <f t="shared" ref="S91:S104" si="85">+R91*$F91/$D$1</f>
        <v>14099.472625384633</v>
      </c>
      <c r="T91" s="374">
        <f t="shared" si="78"/>
        <v>3</v>
      </c>
      <c r="U91" s="374">
        <f t="shared" ref="U91:U104" si="86">+T91*$F91/$D$1</f>
        <v>21149.20893807695</v>
      </c>
      <c r="V91" s="374">
        <f t="shared" si="79"/>
        <v>3</v>
      </c>
      <c r="W91" s="374">
        <f t="shared" ref="W91:W104" si="87">+V91*$F91/$D$1</f>
        <v>21149.20893807695</v>
      </c>
      <c r="X91" s="374">
        <f t="shared" si="80"/>
        <v>0</v>
      </c>
      <c r="Y91" s="374">
        <f t="shared" ref="Y91:Y104" si="88">+X91*$F91/$D$1</f>
        <v>0</v>
      </c>
    </row>
    <row r="92" spans="1:25" outlineLevel="1" x14ac:dyDescent="0.3">
      <c r="A92" s="371">
        <v>89</v>
      </c>
      <c r="B92" s="1266" t="s">
        <v>1129</v>
      </c>
      <c r="C92" s="373" t="s">
        <v>1017</v>
      </c>
      <c r="D92" s="373" t="s">
        <v>438</v>
      </c>
      <c r="E92" s="1266" t="s">
        <v>836</v>
      </c>
      <c r="F92" s="377">
        <f>+E173*'Costos SSEE 2024'!E88</f>
        <v>1632206.3904104985</v>
      </c>
      <c r="G92" s="373"/>
      <c r="H92" s="373">
        <f t="shared" si="72"/>
        <v>1</v>
      </c>
      <c r="I92" s="374">
        <f t="shared" si="81"/>
        <v>1797.6039278081239</v>
      </c>
      <c r="J92" s="374">
        <f t="shared" si="73"/>
        <v>1</v>
      </c>
      <c r="K92" s="374">
        <f t="shared" si="81"/>
        <v>1797.6039278081239</v>
      </c>
      <c r="L92" s="374">
        <f t="shared" si="74"/>
        <v>1</v>
      </c>
      <c r="M92" s="374">
        <f t="shared" si="82"/>
        <v>1797.6039278081239</v>
      </c>
      <c r="N92" s="374">
        <f t="shared" si="75"/>
        <v>1</v>
      </c>
      <c r="O92" s="374">
        <f t="shared" si="83"/>
        <v>1797.6039278081239</v>
      </c>
      <c r="P92" s="374">
        <f t="shared" si="76"/>
        <v>1</v>
      </c>
      <c r="Q92" s="374">
        <f t="shared" si="84"/>
        <v>1797.6039278081239</v>
      </c>
      <c r="R92" s="374">
        <f t="shared" si="77"/>
        <v>1</v>
      </c>
      <c r="S92" s="374">
        <f t="shared" si="85"/>
        <v>1797.6039278081239</v>
      </c>
      <c r="T92" s="374">
        <f t="shared" si="78"/>
        <v>1</v>
      </c>
      <c r="U92" s="374">
        <f t="shared" si="86"/>
        <v>1797.6039278081239</v>
      </c>
      <c r="V92" s="374">
        <f t="shared" si="79"/>
        <v>1</v>
      </c>
      <c r="W92" s="374">
        <f t="shared" si="87"/>
        <v>1797.6039278081239</v>
      </c>
      <c r="X92" s="374">
        <f t="shared" si="80"/>
        <v>0</v>
      </c>
      <c r="Y92" s="374">
        <f t="shared" si="88"/>
        <v>0</v>
      </c>
    </row>
    <row r="93" spans="1:25" outlineLevel="1" x14ac:dyDescent="0.3">
      <c r="A93" s="371">
        <v>90</v>
      </c>
      <c r="B93" s="1266" t="s">
        <v>1130</v>
      </c>
      <c r="C93" s="373" t="s">
        <v>1018</v>
      </c>
      <c r="D93" s="373" t="s">
        <v>438</v>
      </c>
      <c r="E93" s="1266" t="s">
        <v>836</v>
      </c>
      <c r="F93" s="377">
        <f>+E174*'Costos SSEE 2024'!E89</f>
        <v>1632206.3904104985</v>
      </c>
      <c r="G93" s="373"/>
      <c r="H93" s="373">
        <f t="shared" si="72"/>
        <v>0</v>
      </c>
      <c r="I93" s="374">
        <f t="shared" si="81"/>
        <v>0</v>
      </c>
      <c r="J93" s="374">
        <f t="shared" si="73"/>
        <v>0</v>
      </c>
      <c r="K93" s="374">
        <f t="shared" si="81"/>
        <v>0</v>
      </c>
      <c r="L93" s="374">
        <f t="shared" si="74"/>
        <v>0</v>
      </c>
      <c r="M93" s="374">
        <f t="shared" si="82"/>
        <v>0</v>
      </c>
      <c r="N93" s="374">
        <f t="shared" si="75"/>
        <v>1</v>
      </c>
      <c r="O93" s="374">
        <f t="shared" si="83"/>
        <v>1797.6039278081239</v>
      </c>
      <c r="P93" s="374">
        <f t="shared" si="76"/>
        <v>2</v>
      </c>
      <c r="Q93" s="374">
        <f t="shared" si="84"/>
        <v>3595.2078556162478</v>
      </c>
      <c r="R93" s="374">
        <f t="shared" si="77"/>
        <v>2</v>
      </c>
      <c r="S93" s="374">
        <f t="shared" si="85"/>
        <v>3595.2078556162478</v>
      </c>
      <c r="T93" s="374">
        <f t="shared" si="78"/>
        <v>3</v>
      </c>
      <c r="U93" s="374">
        <f t="shared" si="86"/>
        <v>5392.8117834243712</v>
      </c>
      <c r="V93" s="374">
        <f t="shared" si="79"/>
        <v>2</v>
      </c>
      <c r="W93" s="374">
        <f t="shared" si="87"/>
        <v>3595.2078556162478</v>
      </c>
      <c r="X93" s="374">
        <f t="shared" si="80"/>
        <v>0</v>
      </c>
      <c r="Y93" s="374">
        <f t="shared" si="88"/>
        <v>0</v>
      </c>
    </row>
    <row r="94" spans="1:25" outlineLevel="1" x14ac:dyDescent="0.3">
      <c r="A94" s="371">
        <v>91</v>
      </c>
      <c r="B94" s="1266" t="s">
        <v>1131</v>
      </c>
      <c r="C94" s="373" t="s">
        <v>1019</v>
      </c>
      <c r="D94" s="373" t="s">
        <v>438</v>
      </c>
      <c r="E94" s="1266" t="s">
        <v>836</v>
      </c>
      <c r="F94" s="377">
        <f>+E175*'Costos SSEE 2024'!E90</f>
        <v>0</v>
      </c>
      <c r="G94" s="373"/>
      <c r="H94" s="373">
        <f t="shared" si="72"/>
        <v>1</v>
      </c>
      <c r="I94" s="374">
        <f t="shared" si="81"/>
        <v>0</v>
      </c>
      <c r="J94" s="374">
        <f t="shared" si="73"/>
        <v>1</v>
      </c>
      <c r="K94" s="374">
        <f t="shared" si="81"/>
        <v>0</v>
      </c>
      <c r="L94" s="374">
        <f t="shared" si="74"/>
        <v>1</v>
      </c>
      <c r="M94" s="374">
        <f t="shared" si="82"/>
        <v>0</v>
      </c>
      <c r="N94" s="374">
        <f t="shared" si="75"/>
        <v>1</v>
      </c>
      <c r="O94" s="374">
        <f t="shared" si="83"/>
        <v>0</v>
      </c>
      <c r="P94" s="374">
        <f t="shared" si="76"/>
        <v>1</v>
      </c>
      <c r="Q94" s="374">
        <f t="shared" si="84"/>
        <v>0</v>
      </c>
      <c r="R94" s="374">
        <f t="shared" si="77"/>
        <v>1</v>
      </c>
      <c r="S94" s="374">
        <f t="shared" si="85"/>
        <v>0</v>
      </c>
      <c r="T94" s="374">
        <f t="shared" si="78"/>
        <v>1</v>
      </c>
      <c r="U94" s="374">
        <f t="shared" si="86"/>
        <v>0</v>
      </c>
      <c r="V94" s="374">
        <f t="shared" si="79"/>
        <v>0</v>
      </c>
      <c r="W94" s="374">
        <f t="shared" si="87"/>
        <v>0</v>
      </c>
      <c r="X94" s="374">
        <f t="shared" si="80"/>
        <v>0</v>
      </c>
      <c r="Y94" s="374">
        <f t="shared" si="88"/>
        <v>0</v>
      </c>
    </row>
    <row r="95" spans="1:25" outlineLevel="1" x14ac:dyDescent="0.3">
      <c r="A95" s="371">
        <v>92</v>
      </c>
      <c r="B95" s="1266" t="s">
        <v>1132</v>
      </c>
      <c r="C95" s="373" t="s">
        <v>1020</v>
      </c>
      <c r="D95" s="373" t="s">
        <v>438</v>
      </c>
      <c r="E95" s="1266" t="s">
        <v>836</v>
      </c>
      <c r="F95" s="377">
        <f>+E176*'Costos SSEE 2024'!E91</f>
        <v>405080.01130073628</v>
      </c>
      <c r="G95" s="373"/>
      <c r="H95" s="373">
        <f t="shared" si="72"/>
        <v>3</v>
      </c>
      <c r="I95" s="374">
        <f t="shared" si="81"/>
        <v>1338.3848213110373</v>
      </c>
      <c r="J95" s="374">
        <f t="shared" si="73"/>
        <v>3</v>
      </c>
      <c r="K95" s="374">
        <f t="shared" si="81"/>
        <v>1338.3848213110373</v>
      </c>
      <c r="L95" s="374">
        <f t="shared" si="74"/>
        <v>3</v>
      </c>
      <c r="M95" s="374">
        <f t="shared" si="82"/>
        <v>1338.3848213110373</v>
      </c>
      <c r="N95" s="374">
        <f t="shared" si="75"/>
        <v>3</v>
      </c>
      <c r="O95" s="374">
        <f t="shared" si="83"/>
        <v>1338.3848213110373</v>
      </c>
      <c r="P95" s="374">
        <f t="shared" si="76"/>
        <v>3</v>
      </c>
      <c r="Q95" s="374">
        <f t="shared" si="84"/>
        <v>1338.3848213110373</v>
      </c>
      <c r="R95" s="374">
        <f t="shared" si="77"/>
        <v>3</v>
      </c>
      <c r="S95" s="374">
        <f t="shared" si="85"/>
        <v>1338.3848213110373</v>
      </c>
      <c r="T95" s="374">
        <f t="shared" si="78"/>
        <v>3</v>
      </c>
      <c r="U95" s="374">
        <f t="shared" si="86"/>
        <v>1338.3848213110373</v>
      </c>
      <c r="V95" s="374">
        <f t="shared" si="79"/>
        <v>0</v>
      </c>
      <c r="W95" s="374">
        <f t="shared" si="87"/>
        <v>0</v>
      </c>
      <c r="X95" s="374">
        <f t="shared" si="80"/>
        <v>0</v>
      </c>
      <c r="Y95" s="374">
        <f t="shared" si="88"/>
        <v>0</v>
      </c>
    </row>
    <row r="96" spans="1:25" outlineLevel="1" x14ac:dyDescent="0.3">
      <c r="A96" s="371">
        <v>93</v>
      </c>
      <c r="B96" s="1266" t="s">
        <v>1133</v>
      </c>
      <c r="C96" s="373" t="s">
        <v>1021</v>
      </c>
      <c r="D96" s="373" t="s">
        <v>438</v>
      </c>
      <c r="E96" s="1266" t="s">
        <v>836</v>
      </c>
      <c r="F96" s="377">
        <f>+E177*'Costos SSEE 2024'!E92</f>
        <v>428715.41019551421</v>
      </c>
      <c r="G96" s="373"/>
      <c r="H96" s="373">
        <f t="shared" si="72"/>
        <v>3</v>
      </c>
      <c r="I96" s="374">
        <f t="shared" si="81"/>
        <v>1416.4762063310638</v>
      </c>
      <c r="J96" s="374">
        <f t="shared" si="73"/>
        <v>3</v>
      </c>
      <c r="K96" s="374">
        <f t="shared" si="81"/>
        <v>1416.4762063310638</v>
      </c>
      <c r="L96" s="374">
        <f t="shared" si="74"/>
        <v>3</v>
      </c>
      <c r="M96" s="374">
        <f t="shared" si="82"/>
        <v>1416.4762063310638</v>
      </c>
      <c r="N96" s="374">
        <f t="shared" si="75"/>
        <v>3</v>
      </c>
      <c r="O96" s="374">
        <f t="shared" si="83"/>
        <v>1416.4762063310638</v>
      </c>
      <c r="P96" s="374">
        <f t="shared" si="76"/>
        <v>3</v>
      </c>
      <c r="Q96" s="374">
        <f t="shared" si="84"/>
        <v>1416.4762063310638</v>
      </c>
      <c r="R96" s="374">
        <f t="shared" si="77"/>
        <v>3</v>
      </c>
      <c r="S96" s="374">
        <f t="shared" si="85"/>
        <v>1416.4762063310638</v>
      </c>
      <c r="T96" s="374">
        <f t="shared" si="78"/>
        <v>3</v>
      </c>
      <c r="U96" s="374">
        <f t="shared" si="86"/>
        <v>1416.4762063310638</v>
      </c>
      <c r="V96" s="374">
        <f t="shared" si="79"/>
        <v>3</v>
      </c>
      <c r="W96" s="374">
        <f t="shared" si="87"/>
        <v>1416.4762063310638</v>
      </c>
      <c r="X96" s="374">
        <f t="shared" si="80"/>
        <v>0</v>
      </c>
      <c r="Y96" s="374">
        <f t="shared" si="88"/>
        <v>0</v>
      </c>
    </row>
    <row r="97" spans="1:27" outlineLevel="1" x14ac:dyDescent="0.3">
      <c r="A97" s="371">
        <v>94</v>
      </c>
      <c r="B97" s="1266" t="s">
        <v>1134</v>
      </c>
      <c r="C97" s="373" t="s">
        <v>1022</v>
      </c>
      <c r="D97" s="373" t="s">
        <v>438</v>
      </c>
      <c r="E97" s="1266" t="s">
        <v>836</v>
      </c>
      <c r="F97" s="377">
        <f>+E178*'Costos SSEE 2024'!E93</f>
        <v>403749.84376005217</v>
      </c>
      <c r="G97" s="373"/>
      <c r="H97" s="373">
        <f t="shared" si="72"/>
        <v>3</v>
      </c>
      <c r="I97" s="374">
        <f t="shared" si="81"/>
        <v>1333.9899462330604</v>
      </c>
      <c r="J97" s="374">
        <f t="shared" si="73"/>
        <v>3</v>
      </c>
      <c r="K97" s="374">
        <f t="shared" si="81"/>
        <v>1333.9899462330604</v>
      </c>
      <c r="L97" s="374">
        <f t="shared" si="74"/>
        <v>3</v>
      </c>
      <c r="M97" s="374">
        <f t="shared" si="82"/>
        <v>1333.9899462330604</v>
      </c>
      <c r="N97" s="374">
        <f t="shared" si="75"/>
        <v>3</v>
      </c>
      <c r="O97" s="374">
        <f t="shared" si="83"/>
        <v>1333.9899462330604</v>
      </c>
      <c r="P97" s="374">
        <f t="shared" si="76"/>
        <v>3</v>
      </c>
      <c r="Q97" s="374">
        <f t="shared" si="84"/>
        <v>1333.9899462330604</v>
      </c>
      <c r="R97" s="374">
        <f t="shared" si="77"/>
        <v>3</v>
      </c>
      <c r="S97" s="374">
        <f t="shared" si="85"/>
        <v>1333.9899462330604</v>
      </c>
      <c r="T97" s="374">
        <f t="shared" si="78"/>
        <v>3</v>
      </c>
      <c r="U97" s="374">
        <f t="shared" si="86"/>
        <v>1333.9899462330604</v>
      </c>
      <c r="V97" s="374">
        <f t="shared" si="79"/>
        <v>3</v>
      </c>
      <c r="W97" s="374">
        <f t="shared" si="87"/>
        <v>1333.9899462330604</v>
      </c>
      <c r="X97" s="374">
        <f t="shared" si="80"/>
        <v>3</v>
      </c>
      <c r="Y97" s="374">
        <f t="shared" si="88"/>
        <v>1333.9899462330604</v>
      </c>
    </row>
    <row r="98" spans="1:27" outlineLevel="1" x14ac:dyDescent="0.3">
      <c r="A98" s="371">
        <v>95</v>
      </c>
      <c r="B98" s="1266" t="s">
        <v>1135</v>
      </c>
      <c r="C98" s="373" t="s">
        <v>1023</v>
      </c>
      <c r="D98" s="373" t="s">
        <v>438</v>
      </c>
      <c r="E98" s="1266" t="s">
        <v>836</v>
      </c>
      <c r="F98" s="377">
        <f>+E179*'Costos SSEE 2024'!E94</f>
        <v>0</v>
      </c>
      <c r="G98" s="373"/>
      <c r="H98" s="373">
        <f t="shared" si="72"/>
        <v>0</v>
      </c>
      <c r="I98" s="374">
        <f t="shared" si="81"/>
        <v>0</v>
      </c>
      <c r="J98" s="374">
        <f t="shared" si="73"/>
        <v>0</v>
      </c>
      <c r="K98" s="374">
        <f t="shared" si="81"/>
        <v>0</v>
      </c>
      <c r="L98" s="374">
        <f t="shared" si="74"/>
        <v>0</v>
      </c>
      <c r="M98" s="374">
        <f t="shared" si="82"/>
        <v>0</v>
      </c>
      <c r="N98" s="374">
        <f t="shared" si="75"/>
        <v>0</v>
      </c>
      <c r="O98" s="374">
        <f t="shared" si="83"/>
        <v>0</v>
      </c>
      <c r="P98" s="374">
        <f t="shared" si="76"/>
        <v>0</v>
      </c>
      <c r="Q98" s="374">
        <f t="shared" si="84"/>
        <v>0</v>
      </c>
      <c r="R98" s="374">
        <f t="shared" si="77"/>
        <v>0</v>
      </c>
      <c r="S98" s="374">
        <f t="shared" si="85"/>
        <v>0</v>
      </c>
      <c r="T98" s="374">
        <f t="shared" si="78"/>
        <v>0</v>
      </c>
      <c r="U98" s="374">
        <f t="shared" si="86"/>
        <v>0</v>
      </c>
      <c r="V98" s="374">
        <f t="shared" si="79"/>
        <v>0</v>
      </c>
      <c r="W98" s="374">
        <f t="shared" si="87"/>
        <v>0</v>
      </c>
      <c r="X98" s="374">
        <f t="shared" si="80"/>
        <v>1</v>
      </c>
      <c r="Y98" s="374">
        <f t="shared" si="88"/>
        <v>0</v>
      </c>
    </row>
    <row r="99" spans="1:27" outlineLevel="1" x14ac:dyDescent="0.3">
      <c r="A99" s="371">
        <v>96</v>
      </c>
      <c r="B99" s="1266" t="s">
        <v>1136</v>
      </c>
      <c r="C99" s="373" t="s">
        <v>1024</v>
      </c>
      <c r="D99" s="373" t="s">
        <v>438</v>
      </c>
      <c r="E99" s="1266" t="s">
        <v>836</v>
      </c>
      <c r="F99" s="377">
        <f>+E180*'Costos SSEE 2024'!E95</f>
        <v>0</v>
      </c>
      <c r="G99" s="373"/>
      <c r="H99" s="373">
        <f t="shared" si="72"/>
        <v>0</v>
      </c>
      <c r="I99" s="374">
        <f t="shared" si="81"/>
        <v>0</v>
      </c>
      <c r="J99" s="374">
        <f t="shared" si="73"/>
        <v>0</v>
      </c>
      <c r="K99" s="374">
        <f t="shared" si="81"/>
        <v>0</v>
      </c>
      <c r="L99" s="374">
        <f t="shared" si="74"/>
        <v>0</v>
      </c>
      <c r="M99" s="374">
        <f t="shared" si="82"/>
        <v>0</v>
      </c>
      <c r="N99" s="374">
        <f t="shared" si="75"/>
        <v>0</v>
      </c>
      <c r="O99" s="374">
        <f t="shared" si="83"/>
        <v>0</v>
      </c>
      <c r="P99" s="374">
        <f t="shared" si="76"/>
        <v>0</v>
      </c>
      <c r="Q99" s="374">
        <f t="shared" si="84"/>
        <v>0</v>
      </c>
      <c r="R99" s="374">
        <f t="shared" si="77"/>
        <v>0</v>
      </c>
      <c r="S99" s="374">
        <f t="shared" si="85"/>
        <v>0</v>
      </c>
      <c r="T99" s="374">
        <f t="shared" si="78"/>
        <v>0</v>
      </c>
      <c r="U99" s="374">
        <f t="shared" si="86"/>
        <v>0</v>
      </c>
      <c r="V99" s="374">
        <f t="shared" si="79"/>
        <v>2</v>
      </c>
      <c r="W99" s="374">
        <f t="shared" si="87"/>
        <v>0</v>
      </c>
      <c r="X99" s="374">
        <f t="shared" si="80"/>
        <v>0</v>
      </c>
      <c r="Y99" s="374">
        <f t="shared" si="88"/>
        <v>0</v>
      </c>
    </row>
    <row r="100" spans="1:27" outlineLevel="1" x14ac:dyDescent="0.3">
      <c r="A100" s="371">
        <v>97</v>
      </c>
      <c r="B100" s="1266" t="s">
        <v>1137</v>
      </c>
      <c r="C100" s="373" t="s">
        <v>1025</v>
      </c>
      <c r="D100" s="373" t="s">
        <v>438</v>
      </c>
      <c r="E100" s="1266" t="s">
        <v>836</v>
      </c>
      <c r="F100" s="377">
        <f>+E181*'Costos SSEE 2024'!E96</f>
        <v>710300.70643637015</v>
      </c>
      <c r="G100" s="373"/>
      <c r="H100" s="373">
        <f t="shared" si="72"/>
        <v>0</v>
      </c>
      <c r="I100" s="374">
        <f t="shared" si="81"/>
        <v>0</v>
      </c>
      <c r="J100" s="374">
        <f t="shared" si="73"/>
        <v>0</v>
      </c>
      <c r="K100" s="374">
        <f t="shared" si="81"/>
        <v>0</v>
      </c>
      <c r="L100" s="374">
        <f t="shared" si="74"/>
        <v>0</v>
      </c>
      <c r="M100" s="374">
        <f t="shared" si="82"/>
        <v>0</v>
      </c>
      <c r="N100" s="374">
        <f t="shared" si="75"/>
        <v>0</v>
      </c>
      <c r="O100" s="374">
        <f t="shared" si="83"/>
        <v>0</v>
      </c>
      <c r="P100" s="374">
        <f t="shared" si="76"/>
        <v>0</v>
      </c>
      <c r="Q100" s="374">
        <f t="shared" si="84"/>
        <v>0</v>
      </c>
      <c r="R100" s="374">
        <f t="shared" si="77"/>
        <v>0</v>
      </c>
      <c r="S100" s="374">
        <f t="shared" si="85"/>
        <v>0</v>
      </c>
      <c r="T100" s="374">
        <f t="shared" si="78"/>
        <v>0</v>
      </c>
      <c r="U100" s="374">
        <f t="shared" si="86"/>
        <v>0</v>
      </c>
      <c r="V100" s="374">
        <f t="shared" si="79"/>
        <v>6</v>
      </c>
      <c r="W100" s="374">
        <f t="shared" si="87"/>
        <v>4693.6686952700156</v>
      </c>
      <c r="X100" s="374">
        <f t="shared" si="80"/>
        <v>0</v>
      </c>
      <c r="Y100" s="374">
        <f t="shared" si="88"/>
        <v>0</v>
      </c>
    </row>
    <row r="101" spans="1:27" outlineLevel="1" x14ac:dyDescent="0.3">
      <c r="A101" s="371">
        <v>98</v>
      </c>
      <c r="B101" s="1266" t="s">
        <v>1138</v>
      </c>
      <c r="C101" s="373" t="s">
        <v>1026</v>
      </c>
      <c r="D101" s="373" t="s">
        <v>438</v>
      </c>
      <c r="E101" s="1266" t="s">
        <v>836</v>
      </c>
      <c r="F101" s="377">
        <f>+E182*'Costos SSEE 2024'!E97</f>
        <v>406368.262845391</v>
      </c>
      <c r="G101" s="373"/>
      <c r="H101" s="373">
        <f t="shared" si="72"/>
        <v>0</v>
      </c>
      <c r="I101" s="374">
        <f t="shared" si="81"/>
        <v>0</v>
      </c>
      <c r="J101" s="374">
        <f t="shared" si="73"/>
        <v>0</v>
      </c>
      <c r="K101" s="374">
        <f t="shared" si="81"/>
        <v>0</v>
      </c>
      <c r="L101" s="374">
        <f t="shared" si="74"/>
        <v>0</v>
      </c>
      <c r="M101" s="374">
        <f t="shared" si="82"/>
        <v>0</v>
      </c>
      <c r="N101" s="374">
        <f t="shared" si="75"/>
        <v>3</v>
      </c>
      <c r="O101" s="374">
        <f t="shared" si="83"/>
        <v>1342.6412058901233</v>
      </c>
      <c r="P101" s="374">
        <f t="shared" si="76"/>
        <v>6</v>
      </c>
      <c r="Q101" s="374">
        <f t="shared" si="84"/>
        <v>2685.2824117802465</v>
      </c>
      <c r="R101" s="374">
        <f t="shared" si="77"/>
        <v>6</v>
      </c>
      <c r="S101" s="374">
        <f t="shared" si="85"/>
        <v>2685.2824117802465</v>
      </c>
      <c r="T101" s="374">
        <f t="shared" si="78"/>
        <v>9</v>
      </c>
      <c r="U101" s="374">
        <f t="shared" si="86"/>
        <v>4027.9236176703698</v>
      </c>
      <c r="V101" s="374">
        <f t="shared" si="79"/>
        <v>9</v>
      </c>
      <c r="W101" s="374">
        <f t="shared" si="87"/>
        <v>4027.9236176703698</v>
      </c>
      <c r="X101" s="374">
        <f t="shared" si="80"/>
        <v>6</v>
      </c>
      <c r="Y101" s="374">
        <f t="shared" si="88"/>
        <v>2685.2824117802465</v>
      </c>
    </row>
    <row r="102" spans="1:27" outlineLevel="1" x14ac:dyDescent="0.3">
      <c r="A102" s="371">
        <v>99</v>
      </c>
      <c r="B102" s="1266" t="s">
        <v>1139</v>
      </c>
      <c r="C102" s="373" t="s">
        <v>1029</v>
      </c>
      <c r="D102" s="373" t="s">
        <v>438</v>
      </c>
      <c r="E102" s="1266" t="s">
        <v>836</v>
      </c>
      <c r="F102" s="377">
        <f>+E183*'Costos SSEE 2024'!E98</f>
        <v>1164496.0993029336</v>
      </c>
      <c r="G102" s="373"/>
      <c r="H102" s="373">
        <f>+H72</f>
        <v>1</v>
      </c>
      <c r="I102" s="374">
        <f t="shared" si="81"/>
        <v>1282.4988152985534</v>
      </c>
      <c r="J102" s="374">
        <f>+J72</f>
        <v>0</v>
      </c>
      <c r="K102" s="374">
        <f t="shared" si="81"/>
        <v>0</v>
      </c>
      <c r="L102" s="374">
        <f>+L72</f>
        <v>0</v>
      </c>
      <c r="M102" s="374">
        <f t="shared" si="82"/>
        <v>0</v>
      </c>
      <c r="N102" s="374">
        <f>+N72</f>
        <v>0</v>
      </c>
      <c r="O102" s="374">
        <f t="shared" si="83"/>
        <v>0</v>
      </c>
      <c r="P102" s="374">
        <f>+P72</f>
        <v>0</v>
      </c>
      <c r="Q102" s="374">
        <f t="shared" si="84"/>
        <v>0</v>
      </c>
      <c r="R102" s="374">
        <f>+R72</f>
        <v>0</v>
      </c>
      <c r="S102" s="374">
        <f t="shared" si="85"/>
        <v>0</v>
      </c>
      <c r="T102" s="374">
        <f>+T72</f>
        <v>0</v>
      </c>
      <c r="U102" s="374">
        <f t="shared" si="86"/>
        <v>0</v>
      </c>
      <c r="V102" s="374">
        <f>+V72</f>
        <v>0</v>
      </c>
      <c r="W102" s="374">
        <f t="shared" si="87"/>
        <v>0</v>
      </c>
      <c r="X102" s="374">
        <f>+X72</f>
        <v>0</v>
      </c>
      <c r="Y102" s="374">
        <f t="shared" si="88"/>
        <v>0</v>
      </c>
    </row>
    <row r="103" spans="1:27" outlineLevel="1" x14ac:dyDescent="0.3">
      <c r="A103" s="371">
        <v>100</v>
      </c>
      <c r="B103" s="1266" t="s">
        <v>1140</v>
      </c>
      <c r="C103" s="373" t="s">
        <v>1030</v>
      </c>
      <c r="D103" s="373" t="s">
        <v>438</v>
      </c>
      <c r="E103" s="1266" t="s">
        <v>836</v>
      </c>
      <c r="F103" s="377">
        <f>+E184*'Costos SSEE 2024'!E99</f>
        <v>2480225.4582555988</v>
      </c>
      <c r="G103" s="373"/>
      <c r="H103" s="373">
        <f>+H73</f>
        <v>0</v>
      </c>
      <c r="I103" s="374">
        <f t="shared" si="81"/>
        <v>0</v>
      </c>
      <c r="J103" s="374">
        <f>+J73</f>
        <v>1</v>
      </c>
      <c r="K103" s="374">
        <f t="shared" si="81"/>
        <v>2731.5559182982179</v>
      </c>
      <c r="L103" s="374">
        <f>+L73</f>
        <v>0</v>
      </c>
      <c r="M103" s="374">
        <f t="shared" si="82"/>
        <v>0</v>
      </c>
      <c r="N103" s="374">
        <f>+N73</f>
        <v>0</v>
      </c>
      <c r="O103" s="374">
        <f t="shared" si="83"/>
        <v>0</v>
      </c>
      <c r="P103" s="374">
        <f>+P73</f>
        <v>0</v>
      </c>
      <c r="Q103" s="374">
        <f t="shared" si="84"/>
        <v>0</v>
      </c>
      <c r="R103" s="374">
        <f>+R73</f>
        <v>0</v>
      </c>
      <c r="S103" s="374">
        <f t="shared" si="85"/>
        <v>0</v>
      </c>
      <c r="T103" s="374">
        <f>+T73</f>
        <v>0</v>
      </c>
      <c r="U103" s="374">
        <f t="shared" si="86"/>
        <v>0</v>
      </c>
      <c r="V103" s="374">
        <f>+V73</f>
        <v>0</v>
      </c>
      <c r="W103" s="374">
        <f t="shared" si="87"/>
        <v>0</v>
      </c>
      <c r="X103" s="374">
        <f>+X73</f>
        <v>0</v>
      </c>
      <c r="Y103" s="374">
        <f t="shared" si="88"/>
        <v>0</v>
      </c>
    </row>
    <row r="104" spans="1:27" outlineLevel="1" x14ac:dyDescent="0.3">
      <c r="A104" s="371">
        <v>101</v>
      </c>
      <c r="B104" s="1266" t="s">
        <v>1141</v>
      </c>
      <c r="C104" s="373" t="s">
        <v>1030</v>
      </c>
      <c r="D104" s="373" t="s">
        <v>438</v>
      </c>
      <c r="E104" s="1266" t="s">
        <v>836</v>
      </c>
      <c r="F104" s="377">
        <f>+E185*'Costos SSEE 2024'!E100</f>
        <v>2480225.4582555988</v>
      </c>
      <c r="G104" s="373"/>
      <c r="H104" s="373">
        <f>+H74</f>
        <v>0</v>
      </c>
      <c r="I104" s="374">
        <f t="shared" si="81"/>
        <v>0</v>
      </c>
      <c r="J104" s="374">
        <f>+J74</f>
        <v>0</v>
      </c>
      <c r="K104" s="374">
        <f t="shared" si="81"/>
        <v>0</v>
      </c>
      <c r="L104" s="374">
        <f>+L74</f>
        <v>1</v>
      </c>
      <c r="M104" s="374">
        <f t="shared" si="82"/>
        <v>2731.5559182982179</v>
      </c>
      <c r="N104" s="374">
        <f>+N74</f>
        <v>0</v>
      </c>
      <c r="O104" s="374">
        <f t="shared" si="83"/>
        <v>0</v>
      </c>
      <c r="P104" s="374">
        <f>+P74</f>
        <v>0</v>
      </c>
      <c r="Q104" s="374">
        <f t="shared" si="84"/>
        <v>0</v>
      </c>
      <c r="R104" s="374">
        <f>+R74</f>
        <v>0</v>
      </c>
      <c r="S104" s="374">
        <f t="shared" si="85"/>
        <v>0</v>
      </c>
      <c r="T104" s="374">
        <f>+T74</f>
        <v>0</v>
      </c>
      <c r="U104" s="374">
        <f t="shared" si="86"/>
        <v>0</v>
      </c>
      <c r="V104" s="374">
        <f>+V74</f>
        <v>0</v>
      </c>
      <c r="W104" s="374">
        <f t="shared" si="87"/>
        <v>0</v>
      </c>
      <c r="X104" s="374">
        <f>+X74</f>
        <v>0</v>
      </c>
      <c r="Y104" s="374">
        <f t="shared" si="88"/>
        <v>0</v>
      </c>
    </row>
    <row r="105" spans="1:27" x14ac:dyDescent="0.3">
      <c r="A105" s="371">
        <v>102</v>
      </c>
      <c r="B105" s="1266">
        <v>13</v>
      </c>
      <c r="C105" s="373" t="s">
        <v>567</v>
      </c>
      <c r="D105" s="373"/>
      <c r="E105" s="1266"/>
      <c r="F105" s="377">
        <f>+'Costos SSEE 2024'!E101</f>
        <v>0</v>
      </c>
      <c r="G105" s="373"/>
      <c r="H105" s="373"/>
      <c r="I105" s="376">
        <f>+SUM(I106:I108)</f>
        <v>22604.672571680385</v>
      </c>
      <c r="J105" s="373"/>
      <c r="K105" s="376">
        <f>+SUM(K106:K108)</f>
        <v>22604.672571680385</v>
      </c>
      <c r="L105" s="373"/>
      <c r="M105" s="376">
        <f>+SUM(M106:M108)</f>
        <v>22604.672571680385</v>
      </c>
      <c r="N105" s="373"/>
      <c r="O105" s="376">
        <f>+SUM(O106:O108)</f>
        <v>27142.530804427821</v>
      </c>
      <c r="P105" s="373"/>
      <c r="Q105" s="376">
        <f>+SUM(Q106:Q108)</f>
        <v>37704.07855409984</v>
      </c>
      <c r="R105" s="373"/>
      <c r="S105" s="376">
        <f>+SUM(S106:S108)</f>
        <v>37704.07855409984</v>
      </c>
      <c r="T105" s="373"/>
      <c r="U105" s="376">
        <f>+SUM(U106:U108)</f>
        <v>47580.54112700143</v>
      </c>
      <c r="V105" s="373"/>
      <c r="W105" s="376">
        <f>+SUM(W106:W108)</f>
        <v>52118.399359748866</v>
      </c>
      <c r="X105" s="373"/>
      <c r="Y105" s="376">
        <f>+SUM(Y106:Y108)</f>
        <v>17323.898696844371</v>
      </c>
    </row>
    <row r="106" spans="1:27" outlineLevel="1" x14ac:dyDescent="0.3">
      <c r="A106" s="371">
        <v>103</v>
      </c>
      <c r="B106" s="1266" t="s">
        <v>1142</v>
      </c>
      <c r="C106" s="373" t="s">
        <v>1034</v>
      </c>
      <c r="D106" s="373" t="s">
        <v>438</v>
      </c>
      <c r="E106" s="1266" t="s">
        <v>836</v>
      </c>
      <c r="F106" s="377">
        <f>+'Costos SSEE 2024'!E102</f>
        <v>1373443.2989174481</v>
      </c>
      <c r="G106" s="373"/>
      <c r="H106" s="373">
        <f>+SUM(H90:H104)</f>
        <v>14</v>
      </c>
      <c r="I106" s="374">
        <f t="shared" si="81"/>
        <v>21176.671752821367</v>
      </c>
      <c r="J106" s="373">
        <f>+SUM(J90:J104)</f>
        <v>14</v>
      </c>
      <c r="K106" s="374">
        <f>+J106*$F106/$D$1</f>
        <v>21176.671752821367</v>
      </c>
      <c r="L106" s="373">
        <f>+SUM(L90:L104)</f>
        <v>14</v>
      </c>
      <c r="M106" s="374">
        <f>+L106*$F106/$D$1</f>
        <v>21176.671752821367</v>
      </c>
      <c r="N106" s="373">
        <f>+SUM(N90:N104)</f>
        <v>17</v>
      </c>
      <c r="O106" s="374">
        <f>+N106*$F106/$D$1</f>
        <v>25714.529985568806</v>
      </c>
      <c r="P106" s="373">
        <f>+SUM(P90:P104)</f>
        <v>23</v>
      </c>
      <c r="Q106" s="374">
        <f>+P106*$F106/$D$1</f>
        <v>34790.246451063671</v>
      </c>
      <c r="R106" s="373">
        <f>+SUM(R90:R104)</f>
        <v>23</v>
      </c>
      <c r="S106" s="374">
        <f>+R106*$F106/$D$1</f>
        <v>34790.246451063671</v>
      </c>
      <c r="T106" s="373">
        <f>+SUM(T90:T104)</f>
        <v>29</v>
      </c>
      <c r="U106" s="374">
        <f>+T106*$F106/$D$1</f>
        <v>43865.96291655855</v>
      </c>
      <c r="V106" s="373">
        <f>+SUM(V90:V104)</f>
        <v>32</v>
      </c>
      <c r="W106" s="374">
        <f>+V106*$F106/$D$1</f>
        <v>48403.821149305986</v>
      </c>
      <c r="X106" s="373">
        <f>+SUM(X90:X104)</f>
        <v>11</v>
      </c>
      <c r="Y106" s="374">
        <f>+X106*$F106/$D$1</f>
        <v>16638.813520073931</v>
      </c>
    </row>
    <row r="107" spans="1:27" outlineLevel="1" x14ac:dyDescent="0.3">
      <c r="A107" s="371">
        <v>104</v>
      </c>
      <c r="B107" s="1266" t="s">
        <v>1143</v>
      </c>
      <c r="C107" s="373" t="s">
        <v>1035</v>
      </c>
      <c r="D107" s="373" t="s">
        <v>438</v>
      </c>
      <c r="E107" s="1266" t="s">
        <v>836</v>
      </c>
      <c r="F107" s="377">
        <f>+'Costos SSEE 2024'!E103</f>
        <v>77420.339507193057</v>
      </c>
      <c r="G107" s="373"/>
      <c r="H107" s="373">
        <f>+SUM(H22:H24)</f>
        <v>12</v>
      </c>
      <c r="I107" s="374">
        <f t="shared" si="81"/>
        <v>1023.1875616320847</v>
      </c>
      <c r="J107" s="373">
        <f>+SUM(J22:J24)</f>
        <v>12</v>
      </c>
      <c r="K107" s="374">
        <f>+J107*$F107/$D$1</f>
        <v>1023.1875616320847</v>
      </c>
      <c r="L107" s="373">
        <f>+SUM(L22:L24)</f>
        <v>12</v>
      </c>
      <c r="M107" s="374">
        <f>+L107*$F107/$D$1</f>
        <v>1023.1875616320847</v>
      </c>
      <c r="N107" s="373">
        <f>+SUM(N22:N24)</f>
        <v>12</v>
      </c>
      <c r="O107" s="374">
        <f>+N107*$F107/$D$1</f>
        <v>1023.1875616320847</v>
      </c>
      <c r="P107" s="373">
        <f>+SUM(P22:P24)</f>
        <v>24</v>
      </c>
      <c r="Q107" s="374">
        <f>+P107*$F107/$D$1</f>
        <v>2046.3751232641694</v>
      </c>
      <c r="R107" s="373">
        <f>+SUM(R22:R24)</f>
        <v>24</v>
      </c>
      <c r="S107" s="374">
        <f>+R107*$F107/$D$1</f>
        <v>2046.3751232641694</v>
      </c>
      <c r="T107" s="373">
        <f>+SUM(T22:T24)</f>
        <v>30</v>
      </c>
      <c r="U107" s="374">
        <f>+T107*$F107/$D$1</f>
        <v>2557.9689040802118</v>
      </c>
      <c r="V107" s="373">
        <f>+SUM(V22:V24)</f>
        <v>30</v>
      </c>
      <c r="W107" s="374">
        <f>+V107*$F107/$D$1</f>
        <v>2557.9689040802118</v>
      </c>
      <c r="X107" s="373">
        <f>+SUM(X22:X24)</f>
        <v>6</v>
      </c>
      <c r="Y107" s="374">
        <f>+X107*$F107/$D$1</f>
        <v>511.59378081604234</v>
      </c>
    </row>
    <row r="108" spans="1:27" outlineLevel="1" x14ac:dyDescent="0.3">
      <c r="A108" s="371">
        <v>105</v>
      </c>
      <c r="B108" s="1266" t="s">
        <v>1144</v>
      </c>
      <c r="C108" s="373" t="s">
        <v>1036</v>
      </c>
      <c r="D108" s="373" t="s">
        <v>388</v>
      </c>
      <c r="E108" s="1266" t="s">
        <v>836</v>
      </c>
      <c r="F108" s="377">
        <f>+'Costos SSEE 2024'!E104</f>
        <v>1050.1896840842376</v>
      </c>
      <c r="G108" s="373"/>
      <c r="H108" s="373">
        <f>+H19+H20</f>
        <v>350</v>
      </c>
      <c r="I108" s="374">
        <f t="shared" si="81"/>
        <v>404.81325722693327</v>
      </c>
      <c r="J108" s="373">
        <f>+J19+J20</f>
        <v>350</v>
      </c>
      <c r="K108" s="374">
        <f>+J108*$F108/$D$1</f>
        <v>404.81325722693327</v>
      </c>
      <c r="L108" s="373">
        <f>+L19+L20</f>
        <v>350</v>
      </c>
      <c r="M108" s="374">
        <f>+L108*$F108/$D$1</f>
        <v>404.81325722693327</v>
      </c>
      <c r="N108" s="373">
        <f>+N19+N20</f>
        <v>350</v>
      </c>
      <c r="O108" s="374">
        <f>+N108*$F108/$D$1</f>
        <v>404.81325722693327</v>
      </c>
      <c r="P108" s="373">
        <f>+P19+P20</f>
        <v>750</v>
      </c>
      <c r="Q108" s="374">
        <f>+P108*$F108/$D$1</f>
        <v>867.45697977199984</v>
      </c>
      <c r="R108" s="373">
        <f>+R19+R20</f>
        <v>750</v>
      </c>
      <c r="S108" s="374">
        <f>+R108*$F108/$D$1</f>
        <v>867.45697977199984</v>
      </c>
      <c r="T108" s="373">
        <f>+T19+T20</f>
        <v>1000</v>
      </c>
      <c r="U108" s="374">
        <f>+T108*$F108/$D$1</f>
        <v>1156.6093063626665</v>
      </c>
      <c r="V108" s="373">
        <f>+V19+V20</f>
        <v>1000</v>
      </c>
      <c r="W108" s="374">
        <f>+V108*$F108/$D$1</f>
        <v>1156.6093063626665</v>
      </c>
      <c r="X108" s="373">
        <f>+X19+X20</f>
        <v>150</v>
      </c>
      <c r="Y108" s="374">
        <f>+X108*$F108/$D$1</f>
        <v>173.49139595439996</v>
      </c>
    </row>
    <row r="109" spans="1:27" x14ac:dyDescent="0.3">
      <c r="A109" s="371">
        <v>106</v>
      </c>
      <c r="B109" s="1266">
        <v>14</v>
      </c>
      <c r="C109" s="373" t="s">
        <v>469</v>
      </c>
      <c r="D109" s="373"/>
      <c r="E109" s="373"/>
      <c r="F109" s="377">
        <f>+'Costos SSEE 2024'!E105</f>
        <v>0</v>
      </c>
      <c r="G109" s="373"/>
      <c r="H109" s="380"/>
      <c r="I109" s="376">
        <f>+I110+I111+I112+I113+I114+I117</f>
        <v>58851.591676768527</v>
      </c>
      <c r="J109" s="376"/>
      <c r="K109" s="376">
        <f>+K110+K111+K112+K113+K114+K117</f>
        <v>78317.624897570538</v>
      </c>
      <c r="L109" s="376"/>
      <c r="M109" s="376">
        <f>+M110+M111+M112+M113+M114+M117</f>
        <v>78317.624897570538</v>
      </c>
      <c r="N109" s="376"/>
      <c r="O109" s="376">
        <f>+O110+O111+O112+O113+O114+O117</f>
        <v>92978.472666084141</v>
      </c>
      <c r="P109" s="376"/>
      <c r="Q109" s="376">
        <f>+Q110+Q111+Q112+Q113+Q114+Q117</f>
        <v>163249.19556133111</v>
      </c>
      <c r="R109" s="376"/>
      <c r="S109" s="376">
        <f>+S110+S111+S112+S113+S114+S117</f>
        <v>163249.19556133111</v>
      </c>
      <c r="T109" s="376"/>
      <c r="U109" s="376">
        <f>+U110+U111+U112+U113+U114+U117</f>
        <v>233519.91845657807</v>
      </c>
      <c r="V109" s="376"/>
      <c r="W109" s="376">
        <f>+W110+W111+W112+W113+W114+W117</f>
        <v>240534.86584595582</v>
      </c>
      <c r="X109" s="376"/>
      <c r="Y109" s="376">
        <f>+Y110+Y111+Y112+Y113+Y114+Y117</f>
        <v>61491.372980854518</v>
      </c>
      <c r="AA109" s="372"/>
    </row>
    <row r="110" spans="1:27" outlineLevel="1" x14ac:dyDescent="0.3">
      <c r="A110" s="371">
        <v>107</v>
      </c>
      <c r="B110" s="1266" t="s">
        <v>1127</v>
      </c>
      <c r="C110" s="373" t="s">
        <v>1037</v>
      </c>
      <c r="D110" s="373" t="s">
        <v>470</v>
      </c>
      <c r="E110" s="1266" t="s">
        <v>836</v>
      </c>
      <c r="F110" s="377">
        <f>+'Costos SSEE 2024'!E106</f>
        <v>36667.639817178468</v>
      </c>
      <c r="G110" s="373"/>
      <c r="H110" s="377">
        <f>+SUMPRODUCT($I$171:$I$185,H$90:H$104)</f>
        <v>164.37778041401398</v>
      </c>
      <c r="I110" s="377">
        <f>+H110*$F110/$D$1</f>
        <v>6638.1185323277987</v>
      </c>
      <c r="J110" s="377">
        <f>+SUMPRODUCT($I$171:$I$185,J$90:J$104)</f>
        <v>177.22478041401399</v>
      </c>
      <c r="K110" s="377">
        <f>+J110*$F110/$D$1</f>
        <v>7156.9228900093722</v>
      </c>
      <c r="L110" s="377">
        <f>+SUMPRODUCT($I$171:$I$185,L$90:L$104)</f>
        <v>177.22478041401399</v>
      </c>
      <c r="M110" s="377">
        <f>+L110*$F110/$D$1</f>
        <v>7156.9228900093722</v>
      </c>
      <c r="N110" s="377">
        <f>+SUMPRODUCT($I$171:$I$185,N$90:N$104)</f>
        <v>440.174627802624</v>
      </c>
      <c r="O110" s="377">
        <f>+N110*$F110/$D$1</f>
        <v>17775.707561677122</v>
      </c>
      <c r="P110" s="377">
        <f>+SUMPRODUCT($I$171:$I$185,P$90:P$104)</f>
        <v>826.89180852456741</v>
      </c>
      <c r="Q110" s="377">
        <f>+P110*$F110/$D$1</f>
        <v>33392.626573810441</v>
      </c>
      <c r="R110" s="377">
        <f>+SUMPRODUCT($I$171:$I$185,R$90:R$104)</f>
        <v>826.89180852456741</v>
      </c>
      <c r="S110" s="377">
        <f>+R110*$F110/$D$1</f>
        <v>33392.626573810441</v>
      </c>
      <c r="T110" s="377">
        <f>+SUMPRODUCT($I$171:$I$185,T$90:T$104)</f>
        <v>1213.6089892465109</v>
      </c>
      <c r="U110" s="377">
        <f>+T110*$F110/$D$1</f>
        <v>49009.545585943757</v>
      </c>
      <c r="V110" s="377">
        <f>+SUMPRODUCT($I$171:$I$185,V$90:V$104)</f>
        <v>1245.606661607065</v>
      </c>
      <c r="W110" s="377">
        <f>+V110*$F110/$D$1</f>
        <v>50301.717443678855</v>
      </c>
      <c r="X110" s="377">
        <f>+SUMPRODUCT($I$171:$I$185,X$90:X$104)</f>
        <v>340.57824954824429</v>
      </c>
      <c r="Y110" s="377">
        <f>+X110*$F110/$D$1</f>
        <v>13753.676344453293</v>
      </c>
    </row>
    <row r="111" spans="1:27" outlineLevel="1" x14ac:dyDescent="0.3">
      <c r="A111" s="371">
        <v>108</v>
      </c>
      <c r="B111" s="1266" t="s">
        <v>1128</v>
      </c>
      <c r="C111" s="373" t="s">
        <v>1038</v>
      </c>
      <c r="D111" s="373" t="s">
        <v>470</v>
      </c>
      <c r="E111" s="1266" t="s">
        <v>836</v>
      </c>
      <c r="F111" s="377">
        <f>+'Costos SSEE 2024'!E107</f>
        <v>64025.971078830538</v>
      </c>
      <c r="G111" s="373"/>
      <c r="H111" s="377">
        <f>+SUMPRODUCT($M$171:$M$185,H$90:H$104)</f>
        <v>101.11292704897487</v>
      </c>
      <c r="I111" s="377">
        <f>+H111*$F111/$D$1</f>
        <v>7129.8729533734595</v>
      </c>
      <c r="J111" s="377">
        <f>+SUMPRODUCT($M$171:$M$185,J$90:J$104)</f>
        <v>106.25172704897486</v>
      </c>
      <c r="K111" s="377">
        <f>+J111*$F111/$D$1</f>
        <v>7492.2300940687237</v>
      </c>
      <c r="L111" s="377">
        <f>+SUMPRODUCT($M$171:$M$185,L$90:L$104)</f>
        <v>106.25172704897486</v>
      </c>
      <c r="M111" s="377">
        <f>+L111*$F111/$D$1</f>
        <v>7492.2300940687237</v>
      </c>
      <c r="N111" s="377">
        <f>+SUMPRODUCT($M$171:$M$185,N$90:N$104)</f>
        <v>315.73552407351877</v>
      </c>
      <c r="O111" s="377">
        <f>+N111*$F111/$D$1</f>
        <v>22263.762302327686</v>
      </c>
      <c r="P111" s="377">
        <f>+SUMPRODUCT($M$171:$M$185,P$90:P$104)</f>
        <v>611.40958776472917</v>
      </c>
      <c r="Q111" s="377">
        <f>+P111*$F111/$D$1</f>
        <v>43112.911577819417</v>
      </c>
      <c r="R111" s="377">
        <f>+SUMPRODUCT($M$171:$M$185,R$90:R$104)</f>
        <v>611.40958776472917</v>
      </c>
      <c r="S111" s="377">
        <f>+R111*$F111/$D$1</f>
        <v>43112.911577819417</v>
      </c>
      <c r="T111" s="377">
        <f>+SUMPRODUCT($M$171:$M$185,T$90:T$104)</f>
        <v>907.0836514559395</v>
      </c>
      <c r="U111" s="377">
        <f>+T111*$F111/$D$1</f>
        <v>63962.060853311137</v>
      </c>
      <c r="V111" s="377">
        <f>+SUMPRODUCT($M$171:$M$185,V$90:V$104)</f>
        <v>921.4822131038917</v>
      </c>
      <c r="W111" s="377">
        <f>+V111*$F111/$D$1</f>
        <v>64977.3604619506</v>
      </c>
      <c r="X111" s="377">
        <f>+SUMPRODUCT($M$171:$M$185,X$90:X$104)</f>
        <v>256.38885615915922</v>
      </c>
      <c r="Y111" s="377">
        <f>+X111*$F111/$D$1</f>
        <v>18078.99369968917</v>
      </c>
    </row>
    <row r="112" spans="1:27" outlineLevel="1" x14ac:dyDescent="0.3">
      <c r="A112" s="371">
        <v>109</v>
      </c>
      <c r="B112" s="1266" t="s">
        <v>1129</v>
      </c>
      <c r="C112" s="373" t="s">
        <v>589</v>
      </c>
      <c r="D112" s="373" t="s">
        <v>470</v>
      </c>
      <c r="E112" s="1266" t="s">
        <v>836</v>
      </c>
      <c r="F112" s="377">
        <f>+'Costos SSEE 2024'!E108</f>
        <v>103198.9362864303</v>
      </c>
      <c r="G112" s="373"/>
      <c r="H112" s="377">
        <f>+SUMPRODUCT($H$171:$H$185,H$90:H$104)</f>
        <v>92.185137503467402</v>
      </c>
      <c r="I112" s="377">
        <f>+H112*$F112/$D$1</f>
        <v>10477.437121307667</v>
      </c>
      <c r="J112" s="377">
        <f>+SUMPRODUCT($H$171:$H$185,J$90:J$104)</f>
        <v>121.19122750346742</v>
      </c>
      <c r="K112" s="377">
        <f>+J112*$F112/$D$1</f>
        <v>13774.166858230392</v>
      </c>
      <c r="L112" s="377">
        <f>+SUMPRODUCT($H$171:$H$185,L$90:L$104)</f>
        <v>121.19122750346742</v>
      </c>
      <c r="M112" s="377">
        <f>+L112*$F112/$D$1</f>
        <v>13774.166858230392</v>
      </c>
      <c r="N112" s="377">
        <f>+SUMPRODUCT($H$171:$H$185,N$90:N$104)</f>
        <v>98.318827392510386</v>
      </c>
      <c r="O112" s="377">
        <f>+N112*$F112/$D$1</f>
        <v>11174.570649276111</v>
      </c>
      <c r="P112" s="377">
        <f>+SUMPRODUCT($H$171:$H$185,P$90:P$104)</f>
        <v>164.7826787101248</v>
      </c>
      <c r="Q112" s="377">
        <f>+P112*$F112/$D$1</f>
        <v>18728.61723291389</v>
      </c>
      <c r="R112" s="377">
        <f>+SUMPRODUCT($H$171:$H$185,R$90:R$104)</f>
        <v>164.7826787101248</v>
      </c>
      <c r="S112" s="377">
        <f>+R112*$F112/$D$1</f>
        <v>18728.61723291389</v>
      </c>
      <c r="T112" s="377">
        <f>+SUMPRODUCT($H$171:$H$185,T$90:T$104)</f>
        <v>231.24653002773923</v>
      </c>
      <c r="U112" s="377">
        <f>+T112*$F112/$D$1</f>
        <v>26282.663816551671</v>
      </c>
      <c r="V112" s="377">
        <f>+SUMPRODUCT($H$171:$H$185,V$90:V$104)</f>
        <v>240.33564526127594</v>
      </c>
      <c r="W112" s="377">
        <f>+V112*$F112/$D$1</f>
        <v>27315.700550310608</v>
      </c>
      <c r="X112" s="377">
        <f>+SUMPRODUCT($H$171:$H$185,X$90:X$104)</f>
        <v>54.361380073971326</v>
      </c>
      <c r="Y112" s="377">
        <f>+X112*$F112/$D$1</f>
        <v>6178.522449251851</v>
      </c>
    </row>
    <row r="113" spans="1:25" outlineLevel="1" x14ac:dyDescent="0.3">
      <c r="A113" s="371">
        <v>110</v>
      </c>
      <c r="B113" s="1266" t="s">
        <v>1130</v>
      </c>
      <c r="C113" s="373" t="s">
        <v>1039</v>
      </c>
      <c r="D113" s="373" t="s">
        <v>470</v>
      </c>
      <c r="E113" s="1266" t="s">
        <v>836</v>
      </c>
      <c r="F113" s="377">
        <f>+'Costos SSEE 2024'!E109</f>
        <v>71128.101315264634</v>
      </c>
      <c r="G113" s="373"/>
      <c r="H113" s="377">
        <f>+SUMPRODUCT($J$171:$J$185,H$90:H$104)+SUMPRODUCT($G$171:$G$185,H$90:H$104)</f>
        <v>11.912699300907379</v>
      </c>
      <c r="I113" s="377">
        <f>+H113*$F113/$D$1</f>
        <v>933.19054484435094</v>
      </c>
      <c r="J113" s="377">
        <f>+SUMPRODUCT($J$171:$J$185,J$90:J$104)+SUMPRODUCT($G$171:$G$185,J$90:J$104)</f>
        <v>14.954944300907378</v>
      </c>
      <c r="K113" s="377">
        <f>+J113*$F113/$D$1</f>
        <v>1171.5071679193377</v>
      </c>
      <c r="L113" s="377">
        <f>+SUMPRODUCT($J$171:$J$185,L$90:L$104)+SUMPRODUCT($G$171:$G$185,L$90:L$104)</f>
        <v>14.954944300907378</v>
      </c>
      <c r="M113" s="377">
        <f>+L113*$F113/$D$1</f>
        <v>1171.5071679193377</v>
      </c>
      <c r="N113" s="377">
        <f>+SUMPRODUCT($J$171:$J$185,N$90:N$104)+SUMPRODUCT($G$171:$G$185,N$90:N$104)</f>
        <v>15.472753136927924</v>
      </c>
      <c r="O113" s="377">
        <f>+N113*$F113/$D$1</f>
        <v>1212.0701249457461</v>
      </c>
      <c r="P113" s="377">
        <f>+SUMPRODUCT($J$171:$J$185,P$90:P$104)+SUMPRODUCT($G$171:$G$185,P$90:P$104)</f>
        <v>25.690218163424667</v>
      </c>
      <c r="Q113" s="377">
        <f>+P113*$F113/$D$1</f>
        <v>2012.463177280941</v>
      </c>
      <c r="R113" s="377">
        <f>+SUMPRODUCT($J$171:$J$185,R$90:R$104)+SUMPRODUCT($G$171:$G$185,R$90:R$104)</f>
        <v>25.690218163424667</v>
      </c>
      <c r="S113" s="377">
        <f>+R113*$F113/$D$1</f>
        <v>2012.463177280941</v>
      </c>
      <c r="T113" s="377">
        <f>+SUMPRODUCT($J$171:$J$185,T$90:T$104)+SUMPRODUCT($G$171:$G$185,T$90:T$104)</f>
        <v>35.907683189921407</v>
      </c>
      <c r="U113" s="377">
        <f>+T113*$F113/$D$1</f>
        <v>2812.8562296161349</v>
      </c>
      <c r="V113" s="377">
        <f>+SUMPRODUCT($J$171:$J$185,V$90:V$104)+SUMPRODUCT($G$171:$G$185,V$90:V$104)</f>
        <v>37.893005960601556</v>
      </c>
      <c r="W113" s="377">
        <f>+V113*$F113/$D$1</f>
        <v>2968.3780296100113</v>
      </c>
      <c r="X113" s="377">
        <f>+SUMPRODUCT($J$171:$J$185,X$90:X$104)+SUMPRODUCT($G$171:$G$185,X$90:X$104)</f>
        <v>8.9706199015709309</v>
      </c>
      <c r="Y113" s="377">
        <f>+X113*$F113/$D$1</f>
        <v>702.72047183302288</v>
      </c>
    </row>
    <row r="114" spans="1:25" outlineLevel="1" x14ac:dyDescent="0.3">
      <c r="A114" s="371">
        <v>111</v>
      </c>
      <c r="B114" s="1266" t="s">
        <v>1131</v>
      </c>
      <c r="C114" s="373" t="s">
        <v>1040</v>
      </c>
      <c r="D114" s="373" t="s">
        <v>342</v>
      </c>
      <c r="E114" s="1266" t="s">
        <v>836</v>
      </c>
      <c r="F114" s="377">
        <f>+'Costos SSEE 2024'!E110</f>
        <v>0</v>
      </c>
      <c r="G114" s="373"/>
      <c r="H114" s="373"/>
      <c r="I114" s="377">
        <f>+I115+I116</f>
        <v>15374.62634807955</v>
      </c>
      <c r="J114" s="373"/>
      <c r="K114" s="377">
        <f>+K115+K116</f>
        <v>21590.904823681172</v>
      </c>
      <c r="L114" s="373"/>
      <c r="M114" s="377">
        <f>+M115+M116</f>
        <v>21590.904823681172</v>
      </c>
      <c r="N114" s="373"/>
      <c r="O114" s="377">
        <f>+O115+O116</f>
        <v>20444.063416257235</v>
      </c>
      <c r="P114" s="373"/>
      <c r="Q114" s="377">
        <f>+Q115+Q116</f>
        <v>34894.913407114647</v>
      </c>
      <c r="R114" s="373"/>
      <c r="S114" s="377">
        <f>+S115+S116</f>
        <v>34894.913407114647</v>
      </c>
      <c r="T114" s="373"/>
      <c r="U114" s="377">
        <f>+U115+U116</f>
        <v>49345.763397972063</v>
      </c>
      <c r="V114" s="373"/>
      <c r="W114" s="377">
        <f>+W115+W116</f>
        <v>51595.14219934916</v>
      </c>
      <c r="X114" s="373"/>
      <c r="Y114" s="377">
        <f>+Y115+Y116</f>
        <v>13437.006908802996</v>
      </c>
    </row>
    <row r="115" spans="1:25" outlineLevel="2" x14ac:dyDescent="0.3">
      <c r="A115" s="371">
        <v>112</v>
      </c>
      <c r="B115" s="1266" t="s">
        <v>1145</v>
      </c>
      <c r="C115" s="373" t="s">
        <v>1041</v>
      </c>
      <c r="D115" s="373" t="s">
        <v>623</v>
      </c>
      <c r="E115" s="1266" t="s">
        <v>836</v>
      </c>
      <c r="F115" s="377">
        <f>+'Costos SSEE 2024'!E111</f>
        <v>596.29414265799926</v>
      </c>
      <c r="G115" s="373"/>
      <c r="H115" s="377">
        <f>+SUMPRODUCT($F$171:$F$185,H$90:H$104)</f>
        <v>6680.0919944600846</v>
      </c>
      <c r="I115" s="377">
        <f>+H115*$F115/$D$1</f>
        <v>4386.9422886960656</v>
      </c>
      <c r="J115" s="377">
        <f>+SUMPRODUCT($F$171:$F$185,J$90:J$104)</f>
        <v>9176.9397944600842</v>
      </c>
      <c r="K115" s="377">
        <f>+J115*$F115/$D$1</f>
        <v>6026.6692881657855</v>
      </c>
      <c r="L115" s="377">
        <f>+SUMPRODUCT($F$171:$F$185,L$90:L$104)</f>
        <v>9176.9397944600842</v>
      </c>
      <c r="M115" s="377">
        <f>+L115*$F115/$D$1</f>
        <v>6026.6692881657855</v>
      </c>
      <c r="N115" s="377">
        <f>+SUMPRODUCT($F$171:$F$185,N$90:N$104)</f>
        <v>6670.0758974648297</v>
      </c>
      <c r="O115" s="377">
        <f>+N115*$F115/$D$1</f>
        <v>4380.3645290615268</v>
      </c>
      <c r="P115" s="377">
        <f>+SUMPRODUCT($F$171:$F$185,P$90:P$104)</f>
        <v>10871.709523088624</v>
      </c>
      <c r="Q115" s="377">
        <f>+P115*$F115/$D$1</f>
        <v>7139.6565042532811</v>
      </c>
      <c r="R115" s="377">
        <f>+SUMPRODUCT($F$171:$F$185,R$90:R$104)</f>
        <v>10871.709523088624</v>
      </c>
      <c r="S115" s="377">
        <f>+R115*$F115/$D$1</f>
        <v>7139.6565042532811</v>
      </c>
      <c r="T115" s="377">
        <f>+SUMPRODUCT($F$171:$F$185,T$90:T$104)</f>
        <v>15073.343148712422</v>
      </c>
      <c r="U115" s="377">
        <f>+T115*$F115/$D$1</f>
        <v>9898.9484794450382</v>
      </c>
      <c r="V115" s="377">
        <f>+SUMPRODUCT($F$171:$F$185,V$90:V$104)</f>
        <v>15758.857206642502</v>
      </c>
      <c r="W115" s="377">
        <f>+V115*$F115/$D$1</f>
        <v>10349.138478732943</v>
      </c>
      <c r="X115" s="377">
        <f>+SUMPRODUCT($F$171:$F$185,X$90:X$104)</f>
        <v>3372.4878720972056</v>
      </c>
      <c r="Y115" s="377">
        <f>+X115*$F115/$D$1</f>
        <v>2214.7763348899252</v>
      </c>
    </row>
    <row r="116" spans="1:25" outlineLevel="2" x14ac:dyDescent="0.3">
      <c r="A116" s="371">
        <v>113</v>
      </c>
      <c r="B116" s="1266" t="s">
        <v>1146</v>
      </c>
      <c r="C116" s="373" t="s">
        <v>1040</v>
      </c>
      <c r="D116" s="373" t="s">
        <v>623</v>
      </c>
      <c r="E116" s="1266" t="s">
        <v>836</v>
      </c>
      <c r="F116" s="377">
        <f>+'Costos SSEE 2024'!E112</f>
        <v>1664.2836518962069</v>
      </c>
      <c r="G116" s="373"/>
      <c r="H116" s="377">
        <f>+SUMPRODUCT($K$171:$K$185,H$90:H$104)</f>
        <v>5994.5954751839417</v>
      </c>
      <c r="I116" s="377">
        <f>+H116*$F116/$D$1</f>
        <v>10987.684059383484</v>
      </c>
      <c r="J116" s="377">
        <f>+SUMPRODUCT($K$171:$K$185,J$90:J$104)</f>
        <v>8491.4432751839413</v>
      </c>
      <c r="K116" s="377">
        <f>+J116*$F116/$D$1</f>
        <v>15564.235535515389</v>
      </c>
      <c r="L116" s="377">
        <f>+SUMPRODUCT($K$171:$K$185,L$90:L$104)</f>
        <v>8491.4432751839413</v>
      </c>
      <c r="M116" s="377">
        <f>+L116*$F116/$D$1</f>
        <v>15564.235535515389</v>
      </c>
      <c r="N116" s="377">
        <f>+SUMPRODUCT($K$171:$K$185,N$90:N$104)</f>
        <v>8763.9375270955716</v>
      </c>
      <c r="O116" s="377">
        <f>+N116*$F116/$D$1</f>
        <v>16063.698887195707</v>
      </c>
      <c r="P116" s="377">
        <f>+SUMPRODUCT($K$171:$K$185,P$90:P$104)</f>
        <v>15142.548379007201</v>
      </c>
      <c r="Q116" s="377">
        <f>+P116*$F116/$D$1</f>
        <v>27755.256902861369</v>
      </c>
      <c r="R116" s="377">
        <f>+SUMPRODUCT($K$171:$K$185,R$90:R$104)</f>
        <v>15142.548379007201</v>
      </c>
      <c r="S116" s="377">
        <f>+R116*$F116/$D$1</f>
        <v>27755.256902861369</v>
      </c>
      <c r="T116" s="377">
        <f>+SUMPRODUCT($K$171:$K$185,T$90:T$104)</f>
        <v>21521.159230918831</v>
      </c>
      <c r="U116" s="377">
        <f>+T116*$F116/$D$1</f>
        <v>39446.814918527023</v>
      </c>
      <c r="V116" s="377">
        <f>+SUMPRODUCT($K$171:$K$185,V$90:V$104)</f>
        <v>22502.749982319689</v>
      </c>
      <c r="W116" s="377">
        <f>+V116*$F116/$D$1</f>
        <v>41246.003720616216</v>
      </c>
      <c r="X116" s="377">
        <f>+SUMPRODUCT($K$171:$K$185,X$90:X$104)</f>
        <v>6122.5579709310314</v>
      </c>
      <c r="Y116" s="377">
        <f>+X116*$F116/$D$1</f>
        <v>11222.23057391307</v>
      </c>
    </row>
    <row r="117" spans="1:25" outlineLevel="1" x14ac:dyDescent="0.3">
      <c r="A117" s="371">
        <v>114</v>
      </c>
      <c r="B117" s="1266" t="s">
        <v>1132</v>
      </c>
      <c r="C117" s="373" t="s">
        <v>1042</v>
      </c>
      <c r="D117" s="373" t="s">
        <v>402</v>
      </c>
      <c r="E117" s="1266" t="s">
        <v>836</v>
      </c>
      <c r="F117" s="377">
        <f>+'Costos SSEE 2024'!E113</f>
        <v>42541.582117988604</v>
      </c>
      <c r="G117" s="373"/>
      <c r="H117" s="377">
        <f>+SUMPRODUCT($L$171:$L$185,H$90:H$104)</f>
        <v>390.55236119390958</v>
      </c>
      <c r="I117" s="377">
        <f>+H117*$F117/$D$1</f>
        <v>18298.346176835705</v>
      </c>
      <c r="J117" s="377">
        <f>+SUMPRODUCT($L$171:$L$185,J$90:J$104)</f>
        <v>579.09194619390962</v>
      </c>
      <c r="K117" s="377">
        <f>+J117*$F117/$D$1</f>
        <v>27131.893063661544</v>
      </c>
      <c r="L117" s="377">
        <f>+SUMPRODUCT($L$171:$L$185,L$90:L$104)</f>
        <v>579.09194619390962</v>
      </c>
      <c r="M117" s="377">
        <f>+L117*$F117/$D$1</f>
        <v>27131.893063661544</v>
      </c>
      <c r="N117" s="377">
        <f>+SUMPRODUCT($L$171:$L$185,N$90:N$104)</f>
        <v>429.18324019328122</v>
      </c>
      <c r="O117" s="377">
        <f>+N117*$F117/$D$1</f>
        <v>20108.298611600239</v>
      </c>
      <c r="P117" s="377">
        <f>+SUMPRODUCT($L$171:$L$185,P$90:P$104)</f>
        <v>663.94915419265283</v>
      </c>
      <c r="Q117" s="377">
        <f>+P117*$F117/$D$1</f>
        <v>31107.663592391786</v>
      </c>
      <c r="R117" s="377">
        <f>+SUMPRODUCT($L$171:$L$185,R$90:R$104)</f>
        <v>663.94915419265283</v>
      </c>
      <c r="S117" s="377">
        <f>+R117*$F117/$D$1</f>
        <v>31107.663592391786</v>
      </c>
      <c r="T117" s="377">
        <f>+SUMPRODUCT($L$171:$L$185,T$90:T$104)</f>
        <v>898.71506819202421</v>
      </c>
      <c r="U117" s="377">
        <f>+T117*$F117/$D$1</f>
        <v>42107.028573183321</v>
      </c>
      <c r="V117" s="377">
        <f>+SUMPRODUCT($L$171:$L$185,V$90:V$104)</f>
        <v>925.81157671410892</v>
      </c>
      <c r="W117" s="377">
        <f>+V117*$F117/$D$1</f>
        <v>43376.567161056584</v>
      </c>
      <c r="X117" s="377">
        <f>+SUMPRODUCT($L$171:$L$185,X$90:X$104)</f>
        <v>199.35878249528241</v>
      </c>
      <c r="Y117" s="377">
        <f>+X117*$F117/$D$1</f>
        <v>9340.4531068241777</v>
      </c>
    </row>
    <row r="118" spans="1:25" x14ac:dyDescent="0.3">
      <c r="A118" s="371">
        <v>115</v>
      </c>
      <c r="B118" s="1266">
        <v>15</v>
      </c>
      <c r="C118" s="373" t="s">
        <v>462</v>
      </c>
      <c r="D118" s="373"/>
      <c r="E118" s="373"/>
      <c r="F118" s="377">
        <f>+'Costos SSEE 2024'!E114</f>
        <v>0</v>
      </c>
      <c r="G118" s="373"/>
      <c r="H118" s="373"/>
      <c r="I118" s="381">
        <f>+SUM(I119:I120)</f>
        <v>6057.4961977298972</v>
      </c>
      <c r="J118" s="380"/>
      <c r="K118" s="381">
        <f>+SUM(K119:K120)</f>
        <v>6057.4961977298972</v>
      </c>
      <c r="L118" s="380"/>
      <c r="M118" s="381">
        <f>+SUM(M119:M120)</f>
        <v>6057.4961977298972</v>
      </c>
      <c r="N118" s="380"/>
      <c r="O118" s="381">
        <f>+SUM(O119:O120)</f>
        <v>6645.6026246939646</v>
      </c>
      <c r="P118" s="380"/>
      <c r="Q118" s="381">
        <f>+SUM(Q119:Q120)</f>
        <v>9899.7915205618065</v>
      </c>
      <c r="R118" s="380"/>
      <c r="S118" s="381">
        <f>+SUM(S119:S120)</f>
        <v>9899.7915205618065</v>
      </c>
      <c r="T118" s="380"/>
      <c r="U118" s="381">
        <f>+SUM(U119:U120)</f>
        <v>10487.897947525875</v>
      </c>
      <c r="V118" s="380"/>
      <c r="W118" s="381">
        <f>+SUM(W119:W120)</f>
        <v>10928.977767748926</v>
      </c>
      <c r="X118" s="380"/>
      <c r="Y118" s="381">
        <f>+SUM(Y119:Y120)</f>
        <v>8851.0017258092194</v>
      </c>
    </row>
    <row r="119" spans="1:25" outlineLevel="1" x14ac:dyDescent="0.3">
      <c r="A119" s="371">
        <v>116</v>
      </c>
      <c r="B119" s="1266" t="s">
        <v>1142</v>
      </c>
      <c r="C119" s="373" t="s">
        <v>1147</v>
      </c>
      <c r="D119" s="373" t="s">
        <v>388</v>
      </c>
      <c r="E119" s="1266" t="s">
        <v>836</v>
      </c>
      <c r="F119" s="377">
        <f>+'Costos SSEE 2024'!E115</f>
        <v>60519.405523498426</v>
      </c>
      <c r="G119" s="373"/>
      <c r="H119" s="373">
        <v>60</v>
      </c>
      <c r="I119" s="377">
        <f>+H119*$F119/$D$1</f>
        <v>3999.1237033556599</v>
      </c>
      <c r="J119" s="373">
        <f>+$H$119</f>
        <v>60</v>
      </c>
      <c r="K119" s="377">
        <f>+J119*$F119/$D$1</f>
        <v>3999.1237033556599</v>
      </c>
      <c r="L119" s="373">
        <f>+$H$119</f>
        <v>60</v>
      </c>
      <c r="M119" s="377">
        <f>+L119*$F119/$D$1</f>
        <v>3999.1237033556599</v>
      </c>
      <c r="N119" s="373">
        <v>60</v>
      </c>
      <c r="O119" s="377">
        <f>+N119*$F119/$D$1</f>
        <v>3999.1237033556599</v>
      </c>
      <c r="P119" s="373">
        <v>100</v>
      </c>
      <c r="Q119" s="377">
        <f>+P119*$F119/$D$1</f>
        <v>6665.2061722594335</v>
      </c>
      <c r="R119" s="373">
        <v>100</v>
      </c>
      <c r="S119" s="377">
        <f>+R119*$F119/$D$1</f>
        <v>6665.2061722594335</v>
      </c>
      <c r="T119" s="373">
        <f>+$P$119</f>
        <v>100</v>
      </c>
      <c r="U119" s="377">
        <f>+T119*$F119/$D$1</f>
        <v>6665.2061722594335</v>
      </c>
      <c r="V119" s="373">
        <f>+$P$119</f>
        <v>100</v>
      </c>
      <c r="W119" s="377">
        <f>+V119*$F119/$D$1</f>
        <v>6665.2061722594335</v>
      </c>
      <c r="X119" s="373">
        <v>60</v>
      </c>
      <c r="Y119" s="377">
        <f>+X119*$F119/$D$1</f>
        <v>3999.1237033556599</v>
      </c>
    </row>
    <row r="120" spans="1:25" outlineLevel="1" x14ac:dyDescent="0.3">
      <c r="A120" s="371">
        <v>117</v>
      </c>
      <c r="B120" s="1266" t="s">
        <v>1143</v>
      </c>
      <c r="C120" s="373" t="s">
        <v>1044</v>
      </c>
      <c r="D120" s="373" t="s">
        <v>388</v>
      </c>
      <c r="E120" s="1266" t="s">
        <v>836</v>
      </c>
      <c r="F120" s="377">
        <f>+'Costos SSEE 2024'!E116</f>
        <v>13349.868865477596</v>
      </c>
      <c r="G120" s="373"/>
      <c r="H120" s="373">
        <f>10*SUM(H8:H17)+30</f>
        <v>140</v>
      </c>
      <c r="I120" s="377">
        <f>+H120*$F120/$D$1</f>
        <v>2058.3724943742372</v>
      </c>
      <c r="J120" s="373">
        <f>10*SUM(J8:J17)+30</f>
        <v>140</v>
      </c>
      <c r="K120" s="377">
        <f>+J120*$F120/$D$1</f>
        <v>2058.3724943742372</v>
      </c>
      <c r="L120" s="373">
        <f>10*SUM(L8:L17)+30</f>
        <v>140</v>
      </c>
      <c r="M120" s="377">
        <f>+L120*$F120/$D$1</f>
        <v>2058.3724943742372</v>
      </c>
      <c r="N120" s="373">
        <f>10*SUM(N8:N17)+30</f>
        <v>180</v>
      </c>
      <c r="O120" s="377">
        <f>+N120*$F120/$D$1</f>
        <v>2646.4789213383046</v>
      </c>
      <c r="P120" s="373">
        <f>10*SUM(P8:P17)+30</f>
        <v>220</v>
      </c>
      <c r="Q120" s="377">
        <f>+P120*$F120/$D$1</f>
        <v>3234.5853483023725</v>
      </c>
      <c r="R120" s="373">
        <f>10*SUM(R8:R17)+30</f>
        <v>220</v>
      </c>
      <c r="S120" s="377">
        <f>+R120*$F120/$D$1</f>
        <v>3234.5853483023725</v>
      </c>
      <c r="T120" s="373">
        <f>10*SUM(T8:T17)+30</f>
        <v>260</v>
      </c>
      <c r="U120" s="377">
        <f>+T120*$F120/$D$1</f>
        <v>3822.6917752664403</v>
      </c>
      <c r="V120" s="373">
        <f>10*SUM(V8:V17)+30</f>
        <v>290</v>
      </c>
      <c r="W120" s="377">
        <f>+V120*$F120/$D$1</f>
        <v>4263.7715954894911</v>
      </c>
      <c r="X120" s="374">
        <f>10*SUM(X8:X17)*3+30</f>
        <v>330</v>
      </c>
      <c r="Y120" s="377">
        <f>+X120*$F120/$D$1</f>
        <v>4851.8780224535585</v>
      </c>
    </row>
    <row r="121" spans="1:25" x14ac:dyDescent="0.3">
      <c r="A121" s="371">
        <v>118</v>
      </c>
      <c r="B121" s="1266">
        <v>16</v>
      </c>
      <c r="C121" s="382" t="s">
        <v>568</v>
      </c>
      <c r="D121" s="373"/>
      <c r="E121" s="373"/>
      <c r="F121" s="377">
        <f>+'Costos SSEE 2024'!E117</f>
        <v>0</v>
      </c>
      <c r="G121" s="373"/>
      <c r="H121" s="373"/>
      <c r="I121" s="376">
        <f>+SUM(I122:I123)</f>
        <v>6655.5254080295726</v>
      </c>
      <c r="J121" s="373"/>
      <c r="K121" s="376">
        <f>+SUM(K122:K123)</f>
        <v>6655.5254080295726</v>
      </c>
      <c r="L121" s="373"/>
      <c r="M121" s="376">
        <f>+SUM(M122:M123)</f>
        <v>6655.5254080295726</v>
      </c>
      <c r="N121" s="373"/>
      <c r="O121" s="376">
        <f>+SUM(O122:O123)</f>
        <v>6655.5254080295726</v>
      </c>
      <c r="P121" s="373"/>
      <c r="Q121" s="376">
        <f>+SUM(Q122:Q123)</f>
        <v>9983.2881120443581</v>
      </c>
      <c r="R121" s="373"/>
      <c r="S121" s="376">
        <f>+SUM(S122:S123)</f>
        <v>13311.050816059145</v>
      </c>
      <c r="T121" s="373"/>
      <c r="U121" s="376">
        <f>+SUM(U122:U123)</f>
        <v>13311.050816059145</v>
      </c>
      <c r="V121" s="373"/>
      <c r="W121" s="376">
        <f>+SUM(W122:W123)</f>
        <v>13311.050816059145</v>
      </c>
      <c r="X121" s="373"/>
      <c r="Y121" s="376">
        <f>+SUM(Y122:Y123)</f>
        <v>4991.644056022179</v>
      </c>
    </row>
    <row r="122" spans="1:25" outlineLevel="2" x14ac:dyDescent="0.3">
      <c r="A122" s="371">
        <v>119</v>
      </c>
      <c r="B122" s="1266" t="s">
        <v>1148</v>
      </c>
      <c r="C122" s="373" t="s">
        <v>1045</v>
      </c>
      <c r="D122" s="373" t="s">
        <v>388</v>
      </c>
      <c r="E122" s="1266" t="s">
        <v>836</v>
      </c>
      <c r="F122" s="377">
        <f>+'Costos SSEE 2024'!E118</f>
        <v>755.39381440459647</v>
      </c>
      <c r="G122" s="373"/>
      <c r="H122" s="373">
        <f>+H53</f>
        <v>2000</v>
      </c>
      <c r="I122" s="374">
        <f>+H122*$F122/$D$1</f>
        <v>1663.8813520073932</v>
      </c>
      <c r="J122" s="373">
        <f>+J53</f>
        <v>2000</v>
      </c>
      <c r="K122" s="374">
        <f>+J122*$F122/$D$1</f>
        <v>1663.8813520073932</v>
      </c>
      <c r="L122" s="373">
        <f>+L53</f>
        <v>2000</v>
      </c>
      <c r="M122" s="374">
        <f>+L122*$F122/$D$1</f>
        <v>1663.8813520073932</v>
      </c>
      <c r="N122" s="373">
        <f>+N53</f>
        <v>2000</v>
      </c>
      <c r="O122" s="374">
        <f>+N122*$F122/$D$1</f>
        <v>1663.8813520073932</v>
      </c>
      <c r="P122" s="373">
        <f>+P53</f>
        <v>3000</v>
      </c>
      <c r="Q122" s="374">
        <f>+P122*$F122/$D$1</f>
        <v>2495.8220280110895</v>
      </c>
      <c r="R122" s="373">
        <f>+R53</f>
        <v>4000</v>
      </c>
      <c r="S122" s="374">
        <f>+R122*$F122/$D$1</f>
        <v>3327.7627040147863</v>
      </c>
      <c r="T122" s="373">
        <f>+T53</f>
        <v>4000</v>
      </c>
      <c r="U122" s="374">
        <f>+T122*$F122/$D$1</f>
        <v>3327.7627040147863</v>
      </c>
      <c r="V122" s="373">
        <f>+V53</f>
        <v>4000</v>
      </c>
      <c r="W122" s="374">
        <f>+V122*$F122/$D$1</f>
        <v>3327.7627040147863</v>
      </c>
      <c r="X122" s="373">
        <f>+X53</f>
        <v>1500</v>
      </c>
      <c r="Y122" s="374">
        <f>+X122*$F122/$D$1</f>
        <v>1247.9110140055448</v>
      </c>
    </row>
    <row r="123" spans="1:25" outlineLevel="2" x14ac:dyDescent="0.3">
      <c r="A123" s="371">
        <v>120</v>
      </c>
      <c r="B123" s="1266" t="s">
        <v>1148</v>
      </c>
      <c r="C123" s="373" t="s">
        <v>1046</v>
      </c>
      <c r="D123" s="373" t="s">
        <v>388</v>
      </c>
      <c r="E123" s="1266" t="s">
        <v>836</v>
      </c>
      <c r="F123" s="377">
        <f>+'Costos SSEE 2024'!E119</f>
        <v>755.39381440459647</v>
      </c>
      <c r="G123" s="373"/>
      <c r="H123" s="373">
        <f>+H54</f>
        <v>6000</v>
      </c>
      <c r="I123" s="374">
        <f>+H123*$F123/$D$1</f>
        <v>4991.644056022179</v>
      </c>
      <c r="J123" s="373">
        <f>+J54</f>
        <v>6000</v>
      </c>
      <c r="K123" s="374">
        <f>+J123*$F123/$D$1</f>
        <v>4991.644056022179</v>
      </c>
      <c r="L123" s="373">
        <f>+L54</f>
        <v>6000</v>
      </c>
      <c r="M123" s="374">
        <f>+L123*$F123/$D$1</f>
        <v>4991.644056022179</v>
      </c>
      <c r="N123" s="373">
        <f>+N54</f>
        <v>6000</v>
      </c>
      <c r="O123" s="374">
        <f>+N123*$F123/$D$1</f>
        <v>4991.644056022179</v>
      </c>
      <c r="P123" s="373">
        <f>+P54</f>
        <v>9000</v>
      </c>
      <c r="Q123" s="374">
        <f>+P123*$F123/$D$1</f>
        <v>7487.466084033269</v>
      </c>
      <c r="R123" s="373">
        <f>+R54</f>
        <v>12000</v>
      </c>
      <c r="S123" s="374">
        <f>+R123*$F123/$D$1</f>
        <v>9983.2881120443581</v>
      </c>
      <c r="T123" s="373">
        <f>+T54</f>
        <v>12000</v>
      </c>
      <c r="U123" s="374">
        <f>+T123*$F123/$D$1</f>
        <v>9983.2881120443581</v>
      </c>
      <c r="V123" s="373">
        <f>+V54</f>
        <v>12000</v>
      </c>
      <c r="W123" s="374">
        <f>+V123*$F123/$D$1</f>
        <v>9983.2881120443581</v>
      </c>
      <c r="X123" s="373">
        <f>+X54</f>
        <v>4500</v>
      </c>
      <c r="Y123" s="374">
        <f>+X123*$F123/$D$1</f>
        <v>3743.7330420166345</v>
      </c>
    </row>
    <row r="124" spans="1:25" x14ac:dyDescent="0.3">
      <c r="A124" s="371">
        <v>121</v>
      </c>
      <c r="B124" s="1266">
        <v>17</v>
      </c>
      <c r="C124" s="382" t="s">
        <v>569</v>
      </c>
      <c r="D124" s="373"/>
      <c r="E124" s="373"/>
      <c r="F124" s="377">
        <f>+'Costos SSEE 2024'!E120</f>
        <v>0</v>
      </c>
      <c r="G124" s="373"/>
      <c r="H124" s="373"/>
      <c r="I124" s="376">
        <f>+SUM(I125:I130)</f>
        <v>33299.566072083784</v>
      </c>
      <c r="J124" s="373"/>
      <c r="K124" s="376">
        <f>+SUM(K125:K130)</f>
        <v>33299.566072083784</v>
      </c>
      <c r="L124" s="373"/>
      <c r="M124" s="376">
        <f>+SUM(M125:M130)</f>
        <v>33299.566072083784</v>
      </c>
      <c r="N124" s="373"/>
      <c r="O124" s="376">
        <f>+SUM(O125:O130)</f>
        <v>33299.566072083784</v>
      </c>
      <c r="P124" s="373"/>
      <c r="Q124" s="376">
        <f>+SUM(Q125:Q130)</f>
        <v>33299.566072083784</v>
      </c>
      <c r="R124" s="373"/>
      <c r="S124" s="376">
        <f>+SUM(S125:S130)</f>
        <v>33299.566072083784</v>
      </c>
      <c r="T124" s="373"/>
      <c r="U124" s="376">
        <f>+SUM(U125:U130)</f>
        <v>33299.566072083784</v>
      </c>
      <c r="V124" s="373"/>
      <c r="W124" s="376">
        <f>+SUM(W125:W130)</f>
        <v>33299.566072083784</v>
      </c>
      <c r="X124" s="373"/>
      <c r="Y124" s="376">
        <f>+SUM(Y125:Y130)</f>
        <v>33299.566072083784</v>
      </c>
    </row>
    <row r="125" spans="1:25" outlineLevel="1" x14ac:dyDescent="0.3">
      <c r="A125" s="371">
        <v>122</v>
      </c>
      <c r="B125" s="1266" t="s">
        <v>1149</v>
      </c>
      <c r="C125" s="373" t="s">
        <v>985</v>
      </c>
      <c r="D125" s="373" t="s">
        <v>438</v>
      </c>
      <c r="E125" s="1266" t="s">
        <v>836</v>
      </c>
      <c r="F125" s="377">
        <f>+'Costos SSEE 2024'!E121</f>
        <v>28034724.61750295</v>
      </c>
      <c r="G125" s="373"/>
      <c r="H125" s="373">
        <v>1</v>
      </c>
      <c r="I125" s="374">
        <f>+H125*$F125/$D$1</f>
        <v>30875.587415613554</v>
      </c>
      <c r="J125" s="373">
        <v>1</v>
      </c>
      <c r="K125" s="374">
        <f>+J125*$F125/$D$1</f>
        <v>30875.587415613554</v>
      </c>
      <c r="L125" s="373">
        <v>1</v>
      </c>
      <c r="M125" s="374">
        <f t="shared" ref="M125:M130" si="89">+L125*$F125/$D$1</f>
        <v>30875.587415613554</v>
      </c>
      <c r="N125" s="373">
        <v>1</v>
      </c>
      <c r="O125" s="374">
        <f t="shared" ref="O125:O130" si="90">+N125*$F125/$D$1</f>
        <v>30875.587415613554</v>
      </c>
      <c r="P125" s="373">
        <v>1</v>
      </c>
      <c r="Q125" s="374">
        <f t="shared" ref="Q125:Q130" si="91">+P125*$F125/$D$1</f>
        <v>30875.587415613554</v>
      </c>
      <c r="R125" s="373">
        <v>1</v>
      </c>
      <c r="S125" s="374">
        <f t="shared" ref="S125:S130" si="92">+R125*$F125/$D$1</f>
        <v>30875.587415613554</v>
      </c>
      <c r="T125" s="373">
        <v>1</v>
      </c>
      <c r="U125" s="374">
        <f t="shared" ref="U125:U130" si="93">+T125*$F125/$D$1</f>
        <v>30875.587415613554</v>
      </c>
      <c r="V125" s="373">
        <v>1</v>
      </c>
      <c r="W125" s="374">
        <f t="shared" ref="W125:W130" si="94">+V125*$F125/$D$1</f>
        <v>30875.587415613554</v>
      </c>
      <c r="X125" s="373">
        <v>1</v>
      </c>
      <c r="Y125" s="374">
        <f t="shared" ref="Y125:Y130" si="95">+X125*$F125/$D$1</f>
        <v>30875.587415613554</v>
      </c>
    </row>
    <row r="126" spans="1:25" outlineLevel="1" x14ac:dyDescent="0.3">
      <c r="A126" s="371">
        <v>123</v>
      </c>
      <c r="B126" s="1266" t="s">
        <v>1149</v>
      </c>
      <c r="C126" s="373" t="s">
        <v>992</v>
      </c>
      <c r="D126" s="373" t="s">
        <v>438</v>
      </c>
      <c r="E126" s="1266" t="s">
        <v>836</v>
      </c>
      <c r="F126" s="377">
        <f>+'Costos SSEE 2024'!E122</f>
        <v>629223.81919284398</v>
      </c>
      <c r="G126" s="373"/>
      <c r="H126" s="373">
        <f>+H37</f>
        <v>1</v>
      </c>
      <c r="I126" s="374">
        <f t="shared" ref="I126:K134" si="96">+H126*$F126/$D$1</f>
        <v>692.98540643932643</v>
      </c>
      <c r="J126" s="373">
        <f>+J37</f>
        <v>1</v>
      </c>
      <c r="K126" s="374">
        <f t="shared" si="96"/>
        <v>692.98540643932643</v>
      </c>
      <c r="L126" s="373">
        <f>+L37</f>
        <v>1</v>
      </c>
      <c r="M126" s="374">
        <f t="shared" si="89"/>
        <v>692.98540643932643</v>
      </c>
      <c r="N126" s="373">
        <f>+N37</f>
        <v>1</v>
      </c>
      <c r="O126" s="374">
        <f t="shared" si="90"/>
        <v>692.98540643932643</v>
      </c>
      <c r="P126" s="373">
        <f>+P37</f>
        <v>1</v>
      </c>
      <c r="Q126" s="374">
        <f t="shared" si="91"/>
        <v>692.98540643932643</v>
      </c>
      <c r="R126" s="373">
        <f>+R37</f>
        <v>1</v>
      </c>
      <c r="S126" s="374">
        <f t="shared" si="92"/>
        <v>692.98540643932643</v>
      </c>
      <c r="T126" s="373">
        <f>+T37</f>
        <v>1</v>
      </c>
      <c r="U126" s="374">
        <f t="shared" si="93"/>
        <v>692.98540643932643</v>
      </c>
      <c r="V126" s="373">
        <f>+V37</f>
        <v>1</v>
      </c>
      <c r="W126" s="374">
        <f t="shared" si="94"/>
        <v>692.98540643932643</v>
      </c>
      <c r="X126" s="373">
        <f>+X37</f>
        <v>1</v>
      </c>
      <c r="Y126" s="374">
        <f t="shared" si="95"/>
        <v>692.98540643932643</v>
      </c>
    </row>
    <row r="127" spans="1:25" outlineLevel="1" x14ac:dyDescent="0.3">
      <c r="A127" s="371">
        <v>124</v>
      </c>
      <c r="B127" s="1266" t="s">
        <v>1149</v>
      </c>
      <c r="C127" s="373" t="s">
        <v>993</v>
      </c>
      <c r="D127" s="373" t="s">
        <v>438</v>
      </c>
      <c r="E127" s="1266" t="s">
        <v>836</v>
      </c>
      <c r="F127" s="377">
        <f>+'Costos SSEE 2024'!E123</f>
        <v>629223.81919284398</v>
      </c>
      <c r="G127" s="373"/>
      <c r="H127" s="373">
        <f>+H38</f>
        <v>1</v>
      </c>
      <c r="I127" s="374">
        <f t="shared" si="96"/>
        <v>692.98540643932643</v>
      </c>
      <c r="J127" s="373">
        <f>+J38</f>
        <v>1</v>
      </c>
      <c r="K127" s="374">
        <f t="shared" si="96"/>
        <v>692.98540643932643</v>
      </c>
      <c r="L127" s="373">
        <f>+L38</f>
        <v>1</v>
      </c>
      <c r="M127" s="374">
        <f t="shared" si="89"/>
        <v>692.98540643932643</v>
      </c>
      <c r="N127" s="373">
        <f>+N38</f>
        <v>1</v>
      </c>
      <c r="O127" s="374">
        <f t="shared" si="90"/>
        <v>692.98540643932643</v>
      </c>
      <c r="P127" s="373">
        <f>+P38</f>
        <v>1</v>
      </c>
      <c r="Q127" s="374">
        <f t="shared" si="91"/>
        <v>692.98540643932643</v>
      </c>
      <c r="R127" s="373">
        <f>+R38</f>
        <v>1</v>
      </c>
      <c r="S127" s="374">
        <f t="shared" si="92"/>
        <v>692.98540643932643</v>
      </c>
      <c r="T127" s="373">
        <f>+T38</f>
        <v>1</v>
      </c>
      <c r="U127" s="374">
        <f t="shared" si="93"/>
        <v>692.98540643932643</v>
      </c>
      <c r="V127" s="373">
        <f>+V38</f>
        <v>1</v>
      </c>
      <c r="W127" s="374">
        <f t="shared" si="94"/>
        <v>692.98540643932643</v>
      </c>
      <c r="X127" s="373">
        <f>+X38</f>
        <v>1</v>
      </c>
      <c r="Y127" s="374">
        <f t="shared" si="95"/>
        <v>692.98540643932643</v>
      </c>
    </row>
    <row r="128" spans="1:25" outlineLevel="1" x14ac:dyDescent="0.3">
      <c r="A128" s="371">
        <v>125</v>
      </c>
      <c r="B128" s="1266" t="s">
        <v>1149</v>
      </c>
      <c r="C128" s="373" t="s">
        <v>994</v>
      </c>
      <c r="D128" s="373" t="s">
        <v>438</v>
      </c>
      <c r="E128" s="1266" t="s">
        <v>836</v>
      </c>
      <c r="F128" s="377">
        <f>+'Costos SSEE 2024'!E124</f>
        <v>314166.91396757273</v>
      </c>
      <c r="G128" s="373"/>
      <c r="H128" s="373">
        <f>+H39</f>
        <v>1</v>
      </c>
      <c r="I128" s="374">
        <f t="shared" si="96"/>
        <v>346.0026145305265</v>
      </c>
      <c r="J128" s="373">
        <f>+J39</f>
        <v>1</v>
      </c>
      <c r="K128" s="374">
        <f t="shared" si="96"/>
        <v>346.0026145305265</v>
      </c>
      <c r="L128" s="373">
        <f>+L39</f>
        <v>1</v>
      </c>
      <c r="M128" s="374">
        <f t="shared" si="89"/>
        <v>346.0026145305265</v>
      </c>
      <c r="N128" s="373">
        <f>+N39</f>
        <v>1</v>
      </c>
      <c r="O128" s="374">
        <f t="shared" si="90"/>
        <v>346.0026145305265</v>
      </c>
      <c r="P128" s="373">
        <f>+P39</f>
        <v>1</v>
      </c>
      <c r="Q128" s="374">
        <f t="shared" si="91"/>
        <v>346.0026145305265</v>
      </c>
      <c r="R128" s="373">
        <f>+R39</f>
        <v>1</v>
      </c>
      <c r="S128" s="374">
        <f t="shared" si="92"/>
        <v>346.0026145305265</v>
      </c>
      <c r="T128" s="373">
        <f>+T39</f>
        <v>1</v>
      </c>
      <c r="U128" s="374">
        <f t="shared" si="93"/>
        <v>346.0026145305265</v>
      </c>
      <c r="V128" s="373">
        <f>+V39</f>
        <v>1</v>
      </c>
      <c r="W128" s="374">
        <f t="shared" si="94"/>
        <v>346.0026145305265</v>
      </c>
      <c r="X128" s="373">
        <f>+X39</f>
        <v>1</v>
      </c>
      <c r="Y128" s="374">
        <f t="shared" si="95"/>
        <v>346.0026145305265</v>
      </c>
    </row>
    <row r="129" spans="1:25" outlineLevel="1" x14ac:dyDescent="0.3">
      <c r="A129" s="371">
        <v>126</v>
      </c>
      <c r="B129" s="1266" t="s">
        <v>1149</v>
      </c>
      <c r="C129" s="373" t="s">
        <v>995</v>
      </c>
      <c r="D129" s="373" t="s">
        <v>438</v>
      </c>
      <c r="E129" s="1266" t="s">
        <v>836</v>
      </c>
      <c r="F129" s="377">
        <f>+'Costos SSEE 2024'!E125</f>
        <v>314166.91396757273</v>
      </c>
      <c r="G129" s="373"/>
      <c r="H129" s="373">
        <f>+H40</f>
        <v>1</v>
      </c>
      <c r="I129" s="374">
        <f t="shared" si="96"/>
        <v>346.0026145305265</v>
      </c>
      <c r="J129" s="373">
        <f>+J40</f>
        <v>1</v>
      </c>
      <c r="K129" s="374">
        <f t="shared" si="96"/>
        <v>346.0026145305265</v>
      </c>
      <c r="L129" s="373">
        <f>+L40</f>
        <v>1</v>
      </c>
      <c r="M129" s="374">
        <f t="shared" si="89"/>
        <v>346.0026145305265</v>
      </c>
      <c r="N129" s="373">
        <f>+N40</f>
        <v>1</v>
      </c>
      <c r="O129" s="374">
        <f t="shared" si="90"/>
        <v>346.0026145305265</v>
      </c>
      <c r="P129" s="373">
        <f>+P40</f>
        <v>1</v>
      </c>
      <c r="Q129" s="374">
        <f t="shared" si="91"/>
        <v>346.0026145305265</v>
      </c>
      <c r="R129" s="373">
        <f>+R40</f>
        <v>1</v>
      </c>
      <c r="S129" s="374">
        <f t="shared" si="92"/>
        <v>346.0026145305265</v>
      </c>
      <c r="T129" s="373">
        <f>+T40</f>
        <v>1</v>
      </c>
      <c r="U129" s="374">
        <f t="shared" si="93"/>
        <v>346.0026145305265</v>
      </c>
      <c r="V129" s="373">
        <f>+V40</f>
        <v>1</v>
      </c>
      <c r="W129" s="374">
        <f t="shared" si="94"/>
        <v>346.0026145305265</v>
      </c>
      <c r="X129" s="373">
        <f>+X40</f>
        <v>1</v>
      </c>
      <c r="Y129" s="374">
        <f t="shared" si="95"/>
        <v>346.0026145305265</v>
      </c>
    </row>
    <row r="130" spans="1:25" outlineLevel="1" x14ac:dyDescent="0.3">
      <c r="A130" s="371">
        <v>127</v>
      </c>
      <c r="B130" s="1266" t="s">
        <v>1149</v>
      </c>
      <c r="C130" s="373" t="s">
        <v>996</v>
      </c>
      <c r="D130" s="373" t="s">
        <v>438</v>
      </c>
      <c r="E130" s="1266" t="s">
        <v>836</v>
      </c>
      <c r="F130" s="377">
        <f>+'Costos SSEE 2024'!E126</f>
        <v>314166.91396757273</v>
      </c>
      <c r="G130" s="373"/>
      <c r="H130" s="373">
        <f>+H41</f>
        <v>1</v>
      </c>
      <c r="I130" s="374">
        <f t="shared" si="96"/>
        <v>346.0026145305265</v>
      </c>
      <c r="J130" s="373">
        <f>+J41</f>
        <v>1</v>
      </c>
      <c r="K130" s="374">
        <f t="shared" si="96"/>
        <v>346.0026145305265</v>
      </c>
      <c r="L130" s="373">
        <f>+L41</f>
        <v>1</v>
      </c>
      <c r="M130" s="374">
        <f t="shared" si="89"/>
        <v>346.0026145305265</v>
      </c>
      <c r="N130" s="373">
        <f>+N41</f>
        <v>1</v>
      </c>
      <c r="O130" s="374">
        <f t="shared" si="90"/>
        <v>346.0026145305265</v>
      </c>
      <c r="P130" s="373">
        <f>+P41</f>
        <v>1</v>
      </c>
      <c r="Q130" s="374">
        <f t="shared" si="91"/>
        <v>346.0026145305265</v>
      </c>
      <c r="R130" s="373">
        <f>+R41</f>
        <v>1</v>
      </c>
      <c r="S130" s="374">
        <f t="shared" si="92"/>
        <v>346.0026145305265</v>
      </c>
      <c r="T130" s="373">
        <f>+T41</f>
        <v>1</v>
      </c>
      <c r="U130" s="374">
        <f t="shared" si="93"/>
        <v>346.0026145305265</v>
      </c>
      <c r="V130" s="373">
        <f>+V41</f>
        <v>1</v>
      </c>
      <c r="W130" s="374">
        <f t="shared" si="94"/>
        <v>346.0026145305265</v>
      </c>
      <c r="X130" s="373">
        <f>+X41</f>
        <v>1</v>
      </c>
      <c r="Y130" s="374">
        <f t="shared" si="95"/>
        <v>346.0026145305265</v>
      </c>
    </row>
    <row r="131" spans="1:25" x14ac:dyDescent="0.3">
      <c r="A131" s="371">
        <v>128</v>
      </c>
      <c r="B131" s="1266">
        <v>18</v>
      </c>
      <c r="C131" s="382" t="s">
        <v>570</v>
      </c>
      <c r="D131" s="373"/>
      <c r="E131" s="373"/>
      <c r="F131" s="377">
        <f>+'Costos SSEE 2024'!E127</f>
        <v>0</v>
      </c>
      <c r="G131" s="373"/>
      <c r="H131" s="373"/>
      <c r="I131" s="376">
        <f>+SUM(I132:I134)</f>
        <v>2655.2763158321909</v>
      </c>
      <c r="J131" s="373"/>
      <c r="K131" s="376">
        <f>+SUM(K132:K134)</f>
        <v>2655.2763158321909</v>
      </c>
      <c r="L131" s="373"/>
      <c r="M131" s="376">
        <f>+SUM(M132:M134)</f>
        <v>2655.2763158321909</v>
      </c>
      <c r="N131" s="373"/>
      <c r="O131" s="376">
        <f>+SUM(O132:O134)</f>
        <v>2655.2763158321909</v>
      </c>
      <c r="P131" s="373"/>
      <c r="Q131" s="376">
        <f>+SUM(Q132:Q134)</f>
        <v>2655.2763158321909</v>
      </c>
      <c r="R131" s="373"/>
      <c r="S131" s="376">
        <f>+SUM(S132:S134)</f>
        <v>2655.2763158321909</v>
      </c>
      <c r="T131" s="373"/>
      <c r="U131" s="376">
        <f>+SUM(U132:U134)</f>
        <v>2655.2763158321909</v>
      </c>
      <c r="V131" s="373"/>
      <c r="W131" s="376">
        <f>+SUM(W132:W134)</f>
        <v>2655.2763158321909</v>
      </c>
      <c r="X131" s="373"/>
      <c r="Y131" s="376">
        <f>+SUM(Y132:Y134)</f>
        <v>2655.2763158321909</v>
      </c>
    </row>
    <row r="132" spans="1:25" outlineLevel="1" x14ac:dyDescent="0.3">
      <c r="A132" s="371">
        <v>129</v>
      </c>
      <c r="B132" s="1266"/>
      <c r="C132" s="373" t="s">
        <v>1047</v>
      </c>
      <c r="D132" s="373" t="s">
        <v>438</v>
      </c>
      <c r="E132" s="1266" t="s">
        <v>836</v>
      </c>
      <c r="F132" s="377">
        <f>+'Costos SSEE 2024'!E128</f>
        <v>1716804.1236468102</v>
      </c>
      <c r="G132" s="373"/>
      <c r="H132" s="373">
        <v>1</v>
      </c>
      <c r="I132" s="374">
        <f t="shared" si="96"/>
        <v>1890.7742636447649</v>
      </c>
      <c r="J132" s="373">
        <v>1</v>
      </c>
      <c r="K132" s="374">
        <f>+J132*$F132/$D$1</f>
        <v>1890.7742636447649</v>
      </c>
      <c r="L132" s="373">
        <v>1</v>
      </c>
      <c r="M132" s="374">
        <f>+L132*$F132/$D$1</f>
        <v>1890.7742636447649</v>
      </c>
      <c r="N132" s="373">
        <v>1</v>
      </c>
      <c r="O132" s="374">
        <f>+N132*$F132/$D$1</f>
        <v>1890.7742636447649</v>
      </c>
      <c r="P132" s="373">
        <v>1</v>
      </c>
      <c r="Q132" s="374">
        <f>+P132*$F132/$D$1</f>
        <v>1890.7742636447649</v>
      </c>
      <c r="R132" s="373">
        <v>1</v>
      </c>
      <c r="S132" s="374">
        <f>+R132*$F132/$D$1</f>
        <v>1890.7742636447649</v>
      </c>
      <c r="T132" s="373">
        <v>1</v>
      </c>
      <c r="U132" s="374">
        <f>+T132*$F132/$D$1</f>
        <v>1890.7742636447649</v>
      </c>
      <c r="V132" s="373">
        <v>1</v>
      </c>
      <c r="W132" s="374">
        <f>+V132*$F132/$D$1</f>
        <v>1890.7742636447649</v>
      </c>
      <c r="X132" s="373">
        <v>1</v>
      </c>
      <c r="Y132" s="374">
        <f>+X132*$F132/$D$1</f>
        <v>1890.7742636447649</v>
      </c>
    </row>
    <row r="133" spans="1:25" outlineLevel="1" x14ac:dyDescent="0.3">
      <c r="A133" s="371">
        <v>130</v>
      </c>
      <c r="B133" s="1266"/>
      <c r="C133" s="373" t="s">
        <v>999</v>
      </c>
      <c r="D133" s="373" t="s">
        <v>438</v>
      </c>
      <c r="E133" s="1266" t="s">
        <v>836</v>
      </c>
      <c r="F133" s="377">
        <f>+'Costos SSEE 2024'!E129</f>
        <v>412032.98967523442</v>
      </c>
      <c r="G133" s="373"/>
      <c r="H133" s="373">
        <v>1</v>
      </c>
      <c r="I133" s="374">
        <f t="shared" si="96"/>
        <v>453.78582327474356</v>
      </c>
      <c r="J133" s="373">
        <v>1</v>
      </c>
      <c r="K133" s="374">
        <f>+J133*$F133/$D$1</f>
        <v>453.78582327474356</v>
      </c>
      <c r="L133" s="373">
        <v>1</v>
      </c>
      <c r="M133" s="374">
        <f>+L133*$F133/$D$1</f>
        <v>453.78582327474356</v>
      </c>
      <c r="N133" s="373">
        <v>1</v>
      </c>
      <c r="O133" s="374">
        <f>+N133*$F133/$D$1</f>
        <v>453.78582327474356</v>
      </c>
      <c r="P133" s="373">
        <v>1</v>
      </c>
      <c r="Q133" s="374">
        <f>+P133*$F133/$D$1</f>
        <v>453.78582327474356</v>
      </c>
      <c r="R133" s="373">
        <v>1</v>
      </c>
      <c r="S133" s="374">
        <f>+R133*$F133/$D$1</f>
        <v>453.78582327474356</v>
      </c>
      <c r="T133" s="373">
        <v>1</v>
      </c>
      <c r="U133" s="374">
        <f>+T133*$F133/$D$1</f>
        <v>453.78582327474356</v>
      </c>
      <c r="V133" s="373">
        <v>1</v>
      </c>
      <c r="W133" s="374">
        <f>+V133*$F133/$D$1</f>
        <v>453.78582327474356</v>
      </c>
      <c r="X133" s="373">
        <v>1</v>
      </c>
      <c r="Y133" s="374">
        <f>+X133*$F133/$D$1</f>
        <v>453.78582327474356</v>
      </c>
    </row>
    <row r="134" spans="1:25" outlineLevel="1" x14ac:dyDescent="0.3">
      <c r="A134" s="371">
        <v>131</v>
      </c>
      <c r="B134" s="1266"/>
      <c r="C134" s="373" t="s">
        <v>1048</v>
      </c>
      <c r="D134" s="373" t="s">
        <v>438</v>
      </c>
      <c r="E134" s="1266" t="s">
        <v>836</v>
      </c>
      <c r="F134" s="377">
        <f>+'Costos SSEE 2024'!E130</f>
        <v>282127.22869042651</v>
      </c>
      <c r="G134" s="373"/>
      <c r="H134" s="373">
        <v>1</v>
      </c>
      <c r="I134" s="374">
        <f t="shared" si="96"/>
        <v>310.71622891268242</v>
      </c>
      <c r="J134" s="373">
        <v>1</v>
      </c>
      <c r="K134" s="374">
        <f>+J134*$F134/$D$1</f>
        <v>310.71622891268242</v>
      </c>
      <c r="L134" s="373">
        <v>1</v>
      </c>
      <c r="M134" s="374">
        <f>+L134*$F134/$D$1</f>
        <v>310.71622891268242</v>
      </c>
      <c r="N134" s="373">
        <v>1</v>
      </c>
      <c r="O134" s="374">
        <f>+N134*$F134/$D$1</f>
        <v>310.71622891268242</v>
      </c>
      <c r="P134" s="373">
        <v>1</v>
      </c>
      <c r="Q134" s="374">
        <f>+P134*$F134/$D$1</f>
        <v>310.71622891268242</v>
      </c>
      <c r="R134" s="373">
        <v>1</v>
      </c>
      <c r="S134" s="374">
        <f>+R134*$F134/$D$1</f>
        <v>310.71622891268242</v>
      </c>
      <c r="T134" s="373">
        <v>1</v>
      </c>
      <c r="U134" s="374">
        <f>+T134*$F134/$D$1</f>
        <v>310.71622891268242</v>
      </c>
      <c r="V134" s="373">
        <v>1</v>
      </c>
      <c r="W134" s="374">
        <f>+V134*$F134/$D$1</f>
        <v>310.71622891268242</v>
      </c>
      <c r="X134" s="373">
        <v>1</v>
      </c>
      <c r="Y134" s="374">
        <f>+X134*$F134/$D$1</f>
        <v>310.71622891268242</v>
      </c>
    </row>
    <row r="135" spans="1:25" x14ac:dyDescent="0.3">
      <c r="A135" s="371">
        <v>132</v>
      </c>
      <c r="B135" s="1266">
        <v>19</v>
      </c>
      <c r="C135" s="383" t="s">
        <v>571</v>
      </c>
      <c r="D135" s="373"/>
      <c r="E135" s="373"/>
      <c r="F135" s="377">
        <f>+'Costos SSEE 2024'!E131</f>
        <v>0</v>
      </c>
      <c r="G135" s="373"/>
      <c r="H135" s="373"/>
      <c r="I135" s="376">
        <f>+SUM(I136:I137)</f>
        <v>59261.887319071175</v>
      </c>
      <c r="J135" s="373"/>
      <c r="K135" s="376">
        <f>+SUM(K136:K137)</f>
        <v>61736.653684882316</v>
      </c>
      <c r="L135" s="373"/>
      <c r="M135" s="376">
        <f>+SUM(M136:M137)</f>
        <v>64039.8890094956</v>
      </c>
      <c r="N135" s="373"/>
      <c r="O135" s="376">
        <f>+SUM(O136:O137)</f>
        <v>9384.4723396510071</v>
      </c>
      <c r="P135" s="373"/>
      <c r="Q135" s="376">
        <f>+SUM(Q136:Q137)</f>
        <v>15977.617323174411</v>
      </c>
      <c r="R135" s="373"/>
      <c r="S135" s="376">
        <f>+SUM(S136:S137)</f>
        <v>11722.013872503865</v>
      </c>
      <c r="T135" s="373"/>
      <c r="U135" s="376">
        <f>+SUM(U136:U137)</f>
        <v>15977.617323174411</v>
      </c>
      <c r="V135" s="373"/>
      <c r="W135" s="376">
        <f>+SUM(W136:W137)</f>
        <v>15977.617323174411</v>
      </c>
      <c r="X135" s="373"/>
      <c r="Y135" s="376">
        <f>+SUM(Y136:Y137)</f>
        <v>18768.944679302014</v>
      </c>
    </row>
    <row r="136" spans="1:25" outlineLevel="1" x14ac:dyDescent="0.3">
      <c r="A136" s="371">
        <v>133</v>
      </c>
      <c r="B136" s="1266" t="s">
        <v>1150</v>
      </c>
      <c r="C136" s="383" t="s">
        <v>1151</v>
      </c>
      <c r="D136" s="373" t="s">
        <v>388</v>
      </c>
      <c r="E136" s="1266" t="s">
        <v>836</v>
      </c>
      <c r="F136" s="377">
        <f>+'Costos SSEE 2024'!E132</f>
        <v>311.49694019447719</v>
      </c>
      <c r="G136" s="373"/>
      <c r="H136" s="373">
        <f>+H27</f>
        <v>7400</v>
      </c>
      <c r="I136" s="374">
        <f>+H136*$F136/$D$1</f>
        <v>2538.659409728225</v>
      </c>
      <c r="J136" s="373">
        <f>+J27</f>
        <v>8000</v>
      </c>
      <c r="K136" s="374">
        <f>+J136*$F136/$D$1</f>
        <v>2744.4966591656489</v>
      </c>
      <c r="L136" s="373">
        <f>+L27</f>
        <v>8100</v>
      </c>
      <c r="M136" s="374">
        <f>+L136*$F136/$D$1</f>
        <v>2778.8028674052193</v>
      </c>
      <c r="N136" s="373">
        <f>+N27</f>
        <v>900</v>
      </c>
      <c r="O136" s="374">
        <f>+N136*$F136/$D$1</f>
        <v>308.75587415613552</v>
      </c>
      <c r="P136" s="373">
        <f>+P27</f>
        <v>1600</v>
      </c>
      <c r="Q136" s="374">
        <f>+P136*$F136/$D$1</f>
        <v>548.89933183312974</v>
      </c>
      <c r="R136" s="373">
        <f>+R27</f>
        <v>1100</v>
      </c>
      <c r="S136" s="374">
        <f>+R136*$F136/$D$1</f>
        <v>377.36829063527676</v>
      </c>
      <c r="T136" s="373">
        <f>+T27</f>
        <v>1600</v>
      </c>
      <c r="U136" s="374">
        <f>+T136*$F136/$D$1</f>
        <v>548.89933183312974</v>
      </c>
      <c r="V136" s="373">
        <f>+V27</f>
        <v>1600</v>
      </c>
      <c r="W136" s="374">
        <f>+V136*$F136/$D$1</f>
        <v>548.89933183312974</v>
      </c>
      <c r="X136" s="373">
        <f>+X27</f>
        <v>1800</v>
      </c>
      <c r="Y136" s="374">
        <f>+X136*$F136/$D$1</f>
        <v>617.51174831227104</v>
      </c>
    </row>
    <row r="137" spans="1:25" outlineLevel="1" x14ac:dyDescent="0.3">
      <c r="A137" s="371">
        <v>134</v>
      </c>
      <c r="B137" s="1266" t="s">
        <v>1152</v>
      </c>
      <c r="C137" s="383" t="s">
        <v>1050</v>
      </c>
      <c r="D137" s="373" t="s">
        <v>438</v>
      </c>
      <c r="E137" s="1266" t="s">
        <v>836</v>
      </c>
      <c r="F137" s="377">
        <f>+'Costos SSEE 2024'!E133</f>
        <v>41203.298967523442</v>
      </c>
      <c r="G137" s="373"/>
      <c r="H137" s="373">
        <f>+H29</f>
        <v>1250</v>
      </c>
      <c r="I137" s="377">
        <f>+H137*$F137/$D$1</f>
        <v>56723.227909342946</v>
      </c>
      <c r="J137" s="373">
        <f>+J29</f>
        <v>1300</v>
      </c>
      <c r="K137" s="377">
        <f>+J137*$F137/$D$1</f>
        <v>58992.157025716668</v>
      </c>
      <c r="L137" s="373">
        <f>+L29</f>
        <v>1350</v>
      </c>
      <c r="M137" s="377">
        <f>+L137*$F137/$D$1</f>
        <v>61261.086142090382</v>
      </c>
      <c r="N137" s="373">
        <f>+N29</f>
        <v>200</v>
      </c>
      <c r="O137" s="377">
        <f>+N137*$F137/$D$1</f>
        <v>9075.716465494872</v>
      </c>
      <c r="P137" s="373">
        <f>+P29</f>
        <v>340</v>
      </c>
      <c r="Q137" s="377">
        <f>+P137*$F137/$D$1</f>
        <v>15428.71799134128</v>
      </c>
      <c r="R137" s="373">
        <f>+R29</f>
        <v>250</v>
      </c>
      <c r="S137" s="377">
        <f>+R137*$F137/$D$1</f>
        <v>11344.645581868588</v>
      </c>
      <c r="T137" s="373">
        <f>+T29</f>
        <v>340</v>
      </c>
      <c r="U137" s="377">
        <f>+T137*$F137/$D$1</f>
        <v>15428.71799134128</v>
      </c>
      <c r="V137" s="373">
        <f>+V29</f>
        <v>340</v>
      </c>
      <c r="W137" s="377">
        <f>+V137*$F137/$D$1</f>
        <v>15428.71799134128</v>
      </c>
      <c r="X137" s="373">
        <f>+X29</f>
        <v>400</v>
      </c>
      <c r="Y137" s="377">
        <f>+X137*$F137/$D$1</f>
        <v>18151.432930989744</v>
      </c>
    </row>
    <row r="138" spans="1:25" x14ac:dyDescent="0.3">
      <c r="A138" s="371">
        <v>135</v>
      </c>
      <c r="B138" s="1266">
        <v>20</v>
      </c>
      <c r="C138" s="383" t="s">
        <v>423</v>
      </c>
      <c r="D138" s="373" t="s">
        <v>342</v>
      </c>
      <c r="E138" s="373"/>
      <c r="F138" s="373"/>
      <c r="G138" s="1282"/>
      <c r="H138" s="373"/>
      <c r="I138" s="373">
        <v>32000</v>
      </c>
      <c r="J138" s="373"/>
      <c r="K138" s="373">
        <f>+I138</f>
        <v>32000</v>
      </c>
      <c r="L138" s="373"/>
      <c r="M138" s="373">
        <f>+K138</f>
        <v>32000</v>
      </c>
      <c r="N138" s="373"/>
      <c r="O138" s="373">
        <f>+M138</f>
        <v>32000</v>
      </c>
      <c r="P138" s="373"/>
      <c r="Q138" s="373">
        <f>+O138</f>
        <v>32000</v>
      </c>
      <c r="R138" s="373"/>
      <c r="S138" s="373">
        <f>+Q138</f>
        <v>32000</v>
      </c>
      <c r="T138" s="373"/>
      <c r="U138" s="373">
        <f>+S138</f>
        <v>32000</v>
      </c>
      <c r="V138" s="373"/>
      <c r="W138" s="373">
        <f>+U138</f>
        <v>32000</v>
      </c>
      <c r="X138" s="373"/>
      <c r="Y138" s="373">
        <f>+W138</f>
        <v>32000</v>
      </c>
    </row>
    <row r="139" spans="1:25" x14ac:dyDescent="0.3">
      <c r="A139" s="371">
        <v>136</v>
      </c>
      <c r="I139" s="372">
        <f>+I138+I118+I109+I89+I74163+I132+I124+I121+I75</f>
        <v>239834.13438657421</v>
      </c>
      <c r="K139" s="372">
        <f>+K138+K118+K109+K89+K74163+K132+K124+K121+K75</f>
        <v>277191.43180802604</v>
      </c>
      <c r="M139" s="372">
        <f>+M138+M118+M109+M89+M74163+M132+M124+M121+M75</f>
        <v>287369.90211998508</v>
      </c>
      <c r="O139" s="372">
        <f>+O138+O118+O109+O89+O74163+O132+O124+O121+O75</f>
        <v>236200.56109656097</v>
      </c>
      <c r="Q139" s="372">
        <f>+Q138+Q118+Q109+Q89+Q74163+Q132+Q124+Q121+Q75</f>
        <v>344893.73141214444</v>
      </c>
      <c r="S139" s="372">
        <f>+S138+S118+S109+S89+S74163+S132+S124+S121+S75</f>
        <v>348221.49411615927</v>
      </c>
      <c r="U139" s="372">
        <f>+U138+U118+U109+U89+U74163+U132+U124+U121+U75</f>
        <v>450920.81925882422</v>
      </c>
      <c r="W139" s="372">
        <f>+W138+W118+W109+W89+W74163+W132+W124+W121+W75</f>
        <v>481590.55464533204</v>
      </c>
      <c r="Y139" s="372">
        <f>+Y138+Y118+Y109+Y89+Y74163+Y132+Y124+Y121+Y75</f>
        <v>214161.43809067985</v>
      </c>
    </row>
    <row r="140" spans="1:25" x14ac:dyDescent="0.3">
      <c r="A140" s="371">
        <v>137</v>
      </c>
      <c r="I140" s="372">
        <f>+I7+I18+I26+I30+I42+I45+I52+I55+I58+I71</f>
        <v>2293020.8651036085</v>
      </c>
      <c r="J140" s="372"/>
      <c r="K140" s="372">
        <f t="shared" ref="K140:Y140" si="97">+K7+K18+K26+K30+K42+K45+K52+K55+K58+K71</f>
        <v>2833425.2893050238</v>
      </c>
      <c r="L140" s="372"/>
      <c r="M140" s="372">
        <f t="shared" si="97"/>
        <v>3119495.4466682272</v>
      </c>
      <c r="N140" s="372"/>
      <c r="O140" s="372">
        <f t="shared" si="97"/>
        <v>506859.64680087159</v>
      </c>
      <c r="P140" s="372">
        <f t="shared" si="97"/>
        <v>0</v>
      </c>
      <c r="Q140" s="372">
        <f t="shared" si="97"/>
        <v>621137.14831819572</v>
      </c>
      <c r="R140" s="372">
        <f t="shared" si="97"/>
        <v>1</v>
      </c>
      <c r="S140" s="372">
        <f t="shared" si="97"/>
        <v>645638.78556697513</v>
      </c>
      <c r="T140" s="372">
        <f t="shared" si="97"/>
        <v>1</v>
      </c>
      <c r="U140" s="372">
        <f t="shared" si="97"/>
        <v>718997.35221673828</v>
      </c>
      <c r="V140" s="372">
        <f t="shared" si="97"/>
        <v>1</v>
      </c>
      <c r="W140" s="372">
        <f t="shared" si="97"/>
        <v>841063.84119911457</v>
      </c>
      <c r="X140" s="372">
        <f t="shared" si="97"/>
        <v>1</v>
      </c>
      <c r="Y140" s="372">
        <f t="shared" si="97"/>
        <v>1083862.5310025716</v>
      </c>
    </row>
    <row r="141" spans="1:25" x14ac:dyDescent="0.3">
      <c r="A141" s="371">
        <v>138</v>
      </c>
    </row>
    <row r="142" spans="1:25" x14ac:dyDescent="0.3">
      <c r="A142" s="371">
        <v>139</v>
      </c>
      <c r="B142" s="1266">
        <v>2</v>
      </c>
      <c r="C142" s="1266" t="s">
        <v>404</v>
      </c>
      <c r="D142" s="373" t="s">
        <v>342</v>
      </c>
      <c r="E142" s="373" t="s">
        <v>1051</v>
      </c>
      <c r="F142" s="378">
        <f>+'Costos SSEE 2024'!E137</f>
        <v>302157.52576183854</v>
      </c>
      <c r="G142" s="1282"/>
      <c r="H142" s="373">
        <v>1</v>
      </c>
      <c r="I142" s="374">
        <f t="shared" ref="I142:Y142" si="98">+H142*$F142</f>
        <v>302157.52576183854</v>
      </c>
      <c r="J142" s="373">
        <v>1</v>
      </c>
      <c r="K142" s="374">
        <f t="shared" si="98"/>
        <v>302157.52576183854</v>
      </c>
      <c r="L142" s="373">
        <v>1</v>
      </c>
      <c r="M142" s="374">
        <f t="shared" si="98"/>
        <v>302157.52576183854</v>
      </c>
      <c r="N142" s="373">
        <v>1</v>
      </c>
      <c r="O142" s="374">
        <f t="shared" si="98"/>
        <v>302157.52576183854</v>
      </c>
      <c r="P142" s="373">
        <v>1</v>
      </c>
      <c r="Q142" s="374">
        <f t="shared" si="98"/>
        <v>302157.52576183854</v>
      </c>
      <c r="R142" s="373">
        <v>1</v>
      </c>
      <c r="S142" s="374">
        <f t="shared" si="98"/>
        <v>302157.52576183854</v>
      </c>
      <c r="T142" s="373">
        <v>1</v>
      </c>
      <c r="U142" s="374">
        <f t="shared" si="98"/>
        <v>302157.52576183854</v>
      </c>
      <c r="V142" s="373">
        <v>1</v>
      </c>
      <c r="W142" s="374">
        <f t="shared" si="98"/>
        <v>302157.52576183854</v>
      </c>
      <c r="X142" s="373">
        <v>1</v>
      </c>
      <c r="Y142" s="374">
        <f t="shared" si="98"/>
        <v>302157.52576183854</v>
      </c>
    </row>
    <row r="143" spans="1:25" x14ac:dyDescent="0.3">
      <c r="A143" s="371">
        <v>140</v>
      </c>
      <c r="B143" s="1266">
        <v>3</v>
      </c>
      <c r="C143" s="1266" t="s">
        <v>405</v>
      </c>
      <c r="D143" s="373"/>
      <c r="E143" s="373"/>
      <c r="F143" s="378">
        <f>+'Costos SSEE 2024'!E138</f>
        <v>0</v>
      </c>
      <c r="G143" s="373"/>
      <c r="H143" s="373"/>
      <c r="I143" s="374">
        <f>+SUM(I144:I148)</f>
        <v>71299.554610244959</v>
      </c>
      <c r="J143" s="373"/>
      <c r="K143" s="374">
        <f>+SUM(K144:K148)</f>
        <v>71299.554610244959</v>
      </c>
      <c r="L143" s="373"/>
      <c r="M143" s="374">
        <f>+SUM(M144:M148)</f>
        <v>71299.554610244959</v>
      </c>
      <c r="N143" s="373"/>
      <c r="O143" s="374">
        <f>+SUM(O144:O148)</f>
        <v>72363.591608659568</v>
      </c>
      <c r="P143" s="373"/>
      <c r="Q143" s="374">
        <f>+SUM(Q144:Q148)</f>
        <v>138065.97036030452</v>
      </c>
      <c r="R143" s="373"/>
      <c r="S143" s="374">
        <f>+SUM(S144:S148)</f>
        <v>109357.66403665114</v>
      </c>
      <c r="T143" s="373"/>
      <c r="U143" s="374">
        <f>+SUM(U144:U148)</f>
        <v>138065.97036030452</v>
      </c>
      <c r="V143" s="373"/>
      <c r="W143" s="374">
        <f>+SUM(W144:W148)</f>
        <v>138065.97036030452</v>
      </c>
      <c r="X143" s="373"/>
      <c r="Y143" s="374">
        <f>+SUM(Y144:Y148)</f>
        <v>113053.29578140067</v>
      </c>
    </row>
    <row r="144" spans="1:25" outlineLevel="1" x14ac:dyDescent="0.3">
      <c r="A144" s="371">
        <v>141</v>
      </c>
      <c r="B144" s="1266" t="s">
        <v>475</v>
      </c>
      <c r="C144" s="1266" t="s">
        <v>1053</v>
      </c>
      <c r="D144" s="373" t="s">
        <v>388</v>
      </c>
      <c r="E144" s="373" t="s">
        <v>1054</v>
      </c>
      <c r="F144" s="378">
        <f>+'Costos SSEE 2024'!E139</f>
        <v>83889.916697877736</v>
      </c>
      <c r="G144" s="373"/>
      <c r="H144" s="373">
        <v>0</v>
      </c>
      <c r="I144" s="374">
        <f>+H144*$F144/$D$1</f>
        <v>0</v>
      </c>
      <c r="J144" s="373">
        <v>0</v>
      </c>
      <c r="K144" s="374">
        <f>+J144*$F144/$D$1</f>
        <v>0</v>
      </c>
      <c r="L144" s="373">
        <v>0</v>
      </c>
      <c r="M144" s="374">
        <f>+L144*$F144/$D$1</f>
        <v>0</v>
      </c>
      <c r="N144" s="373">
        <f>30+18</f>
        <v>48</v>
      </c>
      <c r="O144" s="374">
        <f>+N144*$F144/$D$1</f>
        <v>4434.7580936994145</v>
      </c>
      <c r="P144" s="373">
        <f>30+120</f>
        <v>150</v>
      </c>
      <c r="Q144" s="374">
        <f>+P144*$F144/$D$1</f>
        <v>13858.619042810669</v>
      </c>
      <c r="R144" s="373">
        <f>30+80</f>
        <v>110</v>
      </c>
      <c r="S144" s="374">
        <f>+R144*$F144/$D$1</f>
        <v>10162.987298061158</v>
      </c>
      <c r="T144" s="373">
        <f>30+120</f>
        <v>150</v>
      </c>
      <c r="U144" s="374">
        <f>+T144*$F144/$D$1</f>
        <v>13858.619042810669</v>
      </c>
      <c r="V144" s="373">
        <f>30+120</f>
        <v>150</v>
      </c>
      <c r="W144" s="374">
        <f>+V144*$F144/$D$1</f>
        <v>13858.619042810669</v>
      </c>
      <c r="X144" s="373">
        <v>0</v>
      </c>
      <c r="Y144" s="374">
        <f>+X144*$F144/$D$1</f>
        <v>0</v>
      </c>
    </row>
    <row r="145" spans="1:25" outlineLevel="1" x14ac:dyDescent="0.3">
      <c r="A145" s="371">
        <v>142</v>
      </c>
      <c r="B145" s="1266" t="s">
        <v>492</v>
      </c>
      <c r="C145" s="1266" t="s">
        <v>1055</v>
      </c>
      <c r="D145" s="373" t="s">
        <v>388</v>
      </c>
      <c r="E145" s="373" t="s">
        <v>1054</v>
      </c>
      <c r="F145" s="378">
        <f>+'Costos SSEE 2024'!E140</f>
        <v>102019.36824358805</v>
      </c>
      <c r="G145" s="373"/>
      <c r="H145" s="373">
        <f>+(18+30)*2</f>
        <v>96</v>
      </c>
      <c r="I145" s="374">
        <f>+H145*$F145/$D$1</f>
        <v>10786.307504911347</v>
      </c>
      <c r="J145" s="373">
        <f>+(18+30)*2</f>
        <v>96</v>
      </c>
      <c r="K145" s="374">
        <f>+J145*$F145/$D$1</f>
        <v>10786.307504911347</v>
      </c>
      <c r="L145" s="373">
        <f>+(18+30)*2</f>
        <v>96</v>
      </c>
      <c r="M145" s="374">
        <f>+L145*$F145/$D$1</f>
        <v>10786.307504911347</v>
      </c>
      <c r="N145" s="373">
        <f>18*2+30</f>
        <v>66</v>
      </c>
      <c r="O145" s="374">
        <f>+N145*$F145/$D$1</f>
        <v>7415.5864096265504</v>
      </c>
      <c r="P145" s="373">
        <f>18*2+120</f>
        <v>156</v>
      </c>
      <c r="Q145" s="374">
        <f>+P145*$F145/$D$1</f>
        <v>17527.749695480936</v>
      </c>
      <c r="R145" s="373">
        <f>18*2+80</f>
        <v>116</v>
      </c>
      <c r="S145" s="374">
        <f>+R145*$F145/$D$1</f>
        <v>13033.454901767876</v>
      </c>
      <c r="T145" s="373">
        <f>18*2+120</f>
        <v>156</v>
      </c>
      <c r="U145" s="374">
        <f>+T145*$F145/$D$1</f>
        <v>17527.749695480936</v>
      </c>
      <c r="V145" s="373">
        <f>18*2+120</f>
        <v>156</v>
      </c>
      <c r="W145" s="374">
        <f>+V145*$F145/$D$1</f>
        <v>17527.749695480936</v>
      </c>
      <c r="X145" s="373">
        <f>18*2+30</f>
        <v>66</v>
      </c>
      <c r="Y145" s="374">
        <f>+X145*$F145/$D$1</f>
        <v>7415.5864096265504</v>
      </c>
    </row>
    <row r="146" spans="1:25" outlineLevel="1" x14ac:dyDescent="0.3">
      <c r="A146" s="371">
        <v>143</v>
      </c>
      <c r="B146" s="1266" t="s">
        <v>515</v>
      </c>
      <c r="C146" s="1266" t="s">
        <v>1056</v>
      </c>
      <c r="D146" s="373" t="s">
        <v>402</v>
      </c>
      <c r="E146" s="373" t="s">
        <v>1054</v>
      </c>
      <c r="F146" s="378">
        <f>+'Costos SSEE 2024'!E141</f>
        <v>1024314.0123326328</v>
      </c>
      <c r="G146" s="373"/>
      <c r="H146" s="373">
        <v>40</v>
      </c>
      <c r="I146" s="374">
        <f>+H146*$F146/$D$1</f>
        <v>45124.462266440503</v>
      </c>
      <c r="J146" s="373">
        <v>40</v>
      </c>
      <c r="K146" s="374">
        <f>+J146*$F146/$D$1</f>
        <v>45124.462266440503</v>
      </c>
      <c r="L146" s="373">
        <v>40</v>
      </c>
      <c r="M146" s="374">
        <f>+L146*$F146/$D$1</f>
        <v>45124.462266440503</v>
      </c>
      <c r="N146" s="373">
        <v>40</v>
      </c>
      <c r="O146" s="374">
        <f>+N146*$F146/$D$1</f>
        <v>45124.462266440503</v>
      </c>
      <c r="P146" s="373">
        <v>40</v>
      </c>
      <c r="Q146" s="374">
        <f>+P146*$F146/$D$1</f>
        <v>45124.462266440503</v>
      </c>
      <c r="R146" s="373">
        <v>40</v>
      </c>
      <c r="S146" s="374">
        <f>+R146*$F146/$D$1</f>
        <v>45124.462266440503</v>
      </c>
      <c r="T146" s="373">
        <v>40</v>
      </c>
      <c r="U146" s="374">
        <f>+T146*$F146/$D$1</f>
        <v>45124.462266440503</v>
      </c>
      <c r="V146" s="373">
        <v>40</v>
      </c>
      <c r="W146" s="374">
        <f>+V146*$F146/$D$1</f>
        <v>45124.462266440503</v>
      </c>
      <c r="X146" s="373">
        <v>80</v>
      </c>
      <c r="Y146" s="374">
        <f>+X146*$F146/$D$1</f>
        <v>90248.924532881007</v>
      </c>
    </row>
    <row r="147" spans="1:25" outlineLevel="1" x14ac:dyDescent="0.3">
      <c r="A147" s="371">
        <v>144</v>
      </c>
      <c r="B147" s="1266" t="s">
        <v>1153</v>
      </c>
      <c r="C147" s="1266" t="s">
        <v>1154</v>
      </c>
      <c r="D147" s="373" t="s">
        <v>402</v>
      </c>
      <c r="E147" s="373" t="s">
        <v>1054</v>
      </c>
      <c r="F147" s="378">
        <f>+'Costos SSEE 2024'!E142</f>
        <v>17635.011958100033</v>
      </c>
      <c r="G147" s="373"/>
      <c r="H147" s="373">
        <f>18*30</f>
        <v>540</v>
      </c>
      <c r="I147" s="374">
        <f>+H147*$F147/$D$1</f>
        <v>10487.897947525873</v>
      </c>
      <c r="J147" s="373">
        <f>18*30</f>
        <v>540</v>
      </c>
      <c r="K147" s="374">
        <f>+J147*$F147/$D$1</f>
        <v>10487.897947525873</v>
      </c>
      <c r="L147" s="373">
        <f>18*30</f>
        <v>540</v>
      </c>
      <c r="M147" s="374">
        <f>+L147*$F147/$D$1</f>
        <v>10487.897947525873</v>
      </c>
      <c r="N147" s="373">
        <f>18*30</f>
        <v>540</v>
      </c>
      <c r="O147" s="374">
        <f>+N147*$F147/$D$1</f>
        <v>10487.897947525873</v>
      </c>
      <c r="P147" s="373">
        <f>18*120</f>
        <v>2160</v>
      </c>
      <c r="Q147" s="374">
        <f>+P147*$F147/$D$1</f>
        <v>41951.591790103492</v>
      </c>
      <c r="R147" s="373">
        <f>18*80</f>
        <v>1440</v>
      </c>
      <c r="S147" s="374">
        <f>+R147*$F147/$D$1</f>
        <v>27967.727860068997</v>
      </c>
      <c r="T147" s="373">
        <f>18*120</f>
        <v>2160</v>
      </c>
      <c r="U147" s="374">
        <f>+T147*$F147/$D$1</f>
        <v>41951.591790103492</v>
      </c>
      <c r="V147" s="373">
        <f>18*120</f>
        <v>2160</v>
      </c>
      <c r="W147" s="374">
        <f>+V147*$F147/$D$1</f>
        <v>41951.591790103492</v>
      </c>
      <c r="X147" s="373">
        <f>18*30</f>
        <v>540</v>
      </c>
      <c r="Y147" s="374">
        <f>+X147*$F147/$D$1</f>
        <v>10487.897947525873</v>
      </c>
    </row>
    <row r="148" spans="1:25" outlineLevel="1" x14ac:dyDescent="0.3">
      <c r="A148" s="371">
        <v>145</v>
      </c>
      <c r="B148" s="1266" t="s">
        <v>1155</v>
      </c>
      <c r="C148" s="1266" t="s">
        <v>1058</v>
      </c>
      <c r="D148" s="373" t="s">
        <v>402</v>
      </c>
      <c r="E148" s="373" t="s">
        <v>1054</v>
      </c>
      <c r="F148" s="378">
        <f>+'Costos SSEE 2024'!E143</f>
        <v>8240.6597935046884</v>
      </c>
      <c r="G148" s="373"/>
      <c r="H148" s="373">
        <f>18*30</f>
        <v>540</v>
      </c>
      <c r="I148" s="374">
        <f>+H148*$F148/$D$1</f>
        <v>4900.8868913672304</v>
      </c>
      <c r="J148" s="373">
        <f>18*30</f>
        <v>540</v>
      </c>
      <c r="K148" s="374">
        <f>+J148*$F148/$D$1</f>
        <v>4900.8868913672304</v>
      </c>
      <c r="L148" s="373">
        <f>18*30</f>
        <v>540</v>
      </c>
      <c r="M148" s="374">
        <f>+L148*$F148/$D$1</f>
        <v>4900.8868913672304</v>
      </c>
      <c r="N148" s="373">
        <f>18*30</f>
        <v>540</v>
      </c>
      <c r="O148" s="374">
        <f>+N148*$F148/$D$1</f>
        <v>4900.8868913672304</v>
      </c>
      <c r="P148" s="373">
        <f>+P147</f>
        <v>2160</v>
      </c>
      <c r="Q148" s="374">
        <f>+P148*$F148/$D$1</f>
        <v>19603.547565468922</v>
      </c>
      <c r="R148" s="373">
        <f>+R147</f>
        <v>1440</v>
      </c>
      <c r="S148" s="374">
        <f>+R148*$F148/$D$1</f>
        <v>13069.031710312614</v>
      </c>
      <c r="T148" s="373">
        <f>+T147</f>
        <v>2160</v>
      </c>
      <c r="U148" s="374">
        <f>+T148*$F148/$D$1</f>
        <v>19603.547565468922</v>
      </c>
      <c r="V148" s="373">
        <f>+V147</f>
        <v>2160</v>
      </c>
      <c r="W148" s="374">
        <f>+V148*$F148/$D$1</f>
        <v>19603.547565468922</v>
      </c>
      <c r="X148" s="373">
        <f>18*30</f>
        <v>540</v>
      </c>
      <c r="Y148" s="374">
        <f>+X148*$F148/$D$1</f>
        <v>4900.8868913672304</v>
      </c>
    </row>
    <row r="149" spans="1:25" x14ac:dyDescent="0.3">
      <c r="A149" s="371">
        <v>146</v>
      </c>
      <c r="B149" s="1266">
        <v>4</v>
      </c>
      <c r="C149" s="1266" t="s">
        <v>406</v>
      </c>
      <c r="D149" s="373" t="s">
        <v>342</v>
      </c>
      <c r="E149" s="373" t="s">
        <v>1051</v>
      </c>
      <c r="F149" s="378">
        <f>+'Costos SSEE 2024'!E144</f>
        <v>54937.73195669792</v>
      </c>
      <c r="G149" s="1282"/>
      <c r="H149" s="373">
        <v>1</v>
      </c>
      <c r="I149" s="374">
        <f t="shared" ref="I149:Y149" si="99">+H149*$F149</f>
        <v>54937.73195669792</v>
      </c>
      <c r="J149" s="373">
        <v>1</v>
      </c>
      <c r="K149" s="374">
        <f t="shared" si="99"/>
        <v>54937.73195669792</v>
      </c>
      <c r="L149" s="373">
        <v>1</v>
      </c>
      <c r="M149" s="374">
        <f t="shared" si="99"/>
        <v>54937.73195669792</v>
      </c>
      <c r="N149" s="373">
        <v>1</v>
      </c>
      <c r="O149" s="374">
        <f t="shared" si="99"/>
        <v>54937.73195669792</v>
      </c>
      <c r="P149" s="373">
        <v>1</v>
      </c>
      <c r="Q149" s="374">
        <f t="shared" si="99"/>
        <v>54937.73195669792</v>
      </c>
      <c r="R149" s="373">
        <v>1</v>
      </c>
      <c r="S149" s="374">
        <f t="shared" si="99"/>
        <v>54937.73195669792</v>
      </c>
      <c r="T149" s="373">
        <v>1</v>
      </c>
      <c r="U149" s="374">
        <f t="shared" si="99"/>
        <v>54937.73195669792</v>
      </c>
      <c r="V149" s="373">
        <v>1</v>
      </c>
      <c r="W149" s="374">
        <f t="shared" si="99"/>
        <v>54937.73195669792</v>
      </c>
      <c r="X149" s="373">
        <v>1</v>
      </c>
      <c r="Y149" s="374">
        <f t="shared" si="99"/>
        <v>54937.73195669792</v>
      </c>
    </row>
    <row r="150" spans="1:25" x14ac:dyDescent="0.3">
      <c r="A150" s="371">
        <v>147</v>
      </c>
      <c r="B150" s="1266">
        <v>5</v>
      </c>
      <c r="C150" s="1266" t="s">
        <v>407</v>
      </c>
      <c r="D150" s="373"/>
      <c r="E150" s="373"/>
      <c r="F150" s="378">
        <f>+'Costos SSEE 2024'!E145</f>
        <v>0</v>
      </c>
      <c r="G150" s="373"/>
      <c r="H150" s="373"/>
      <c r="I150" s="374">
        <f>+SUM(I151:I154)</f>
        <v>1664.3411883083115</v>
      </c>
      <c r="J150" s="373"/>
      <c r="K150" s="374">
        <f>+SUM(K151:K154)</f>
        <v>1664.3411883083115</v>
      </c>
      <c r="L150" s="373"/>
      <c r="M150" s="374">
        <f>+SUM(M151:M154)</f>
        <v>1664.3411883083115</v>
      </c>
      <c r="N150" s="373"/>
      <c r="O150" s="374">
        <f>+SUM(O151:O154)</f>
        <v>1664.3411883083115</v>
      </c>
      <c r="P150" s="373"/>
      <c r="Q150" s="374">
        <f>+SUM(Q151:Q154)</f>
        <v>2982.6797620860962</v>
      </c>
      <c r="R150" s="373"/>
      <c r="S150" s="374">
        <f>+SUM(S151:S154)</f>
        <v>2636.6771475555702</v>
      </c>
      <c r="T150" s="373"/>
      <c r="U150" s="374">
        <f>+SUM(U151:U154)</f>
        <v>2636.6771475555702</v>
      </c>
      <c r="V150" s="373"/>
      <c r="W150" s="374">
        <f>+SUM(W151:W154)</f>
        <v>2462.2055742228963</v>
      </c>
      <c r="X150" s="373"/>
      <c r="Y150" s="374">
        <f>+SUM(Y151:Y154)</f>
        <v>1664.3411883083115</v>
      </c>
    </row>
    <row r="151" spans="1:25" outlineLevel="1" x14ac:dyDescent="0.3">
      <c r="A151" s="371">
        <v>148</v>
      </c>
      <c r="B151" s="1266" t="s">
        <v>1090</v>
      </c>
      <c r="C151" s="430" t="s">
        <v>1059</v>
      </c>
      <c r="D151" s="373" t="s">
        <v>438</v>
      </c>
      <c r="E151" s="373" t="s">
        <v>1054</v>
      </c>
      <c r="F151" s="378">
        <f>+'Costos SSEE 2024'!E146</f>
        <v>85439.160739056606</v>
      </c>
      <c r="G151" s="373"/>
      <c r="H151" s="373">
        <f>+H46</f>
        <v>4</v>
      </c>
      <c r="I151" s="374">
        <f>+H151*$F151/$D$1</f>
        <v>376.38811325700328</v>
      </c>
      <c r="J151" s="373">
        <f>+J46</f>
        <v>4</v>
      </c>
      <c r="K151" s="374">
        <f>+J151*$F151/$D$1</f>
        <v>376.38811325700328</v>
      </c>
      <c r="L151" s="374">
        <f>+L46</f>
        <v>4</v>
      </c>
      <c r="M151" s="374">
        <f>+L151*$F151/$D$1</f>
        <v>376.38811325700328</v>
      </c>
      <c r="N151" s="374">
        <f>+N46</f>
        <v>4</v>
      </c>
      <c r="O151" s="374">
        <f>+N151*$F151/$D$1</f>
        <v>376.38811325700328</v>
      </c>
      <c r="P151" s="374">
        <f>+P46</f>
        <v>8</v>
      </c>
      <c r="Q151" s="374">
        <f>+P151*$F151/$D$1</f>
        <v>752.77622651400657</v>
      </c>
      <c r="R151" s="374">
        <f>+R46</f>
        <v>8</v>
      </c>
      <c r="S151" s="374">
        <f>+R151*$F151/$D$1</f>
        <v>752.77622651400657</v>
      </c>
      <c r="T151" s="374">
        <f>+T46</f>
        <v>8</v>
      </c>
      <c r="U151" s="374">
        <f>+T151*$F151/$D$1</f>
        <v>752.77622651400657</v>
      </c>
      <c r="V151" s="374">
        <f>+V46</f>
        <v>8</v>
      </c>
      <c r="W151" s="374">
        <f>+V151*$F151/$D$1</f>
        <v>752.77622651400657</v>
      </c>
      <c r="X151" s="374">
        <f>+X46</f>
        <v>4</v>
      </c>
      <c r="Y151" s="374">
        <f>+X151*$F151/$D$1</f>
        <v>376.38811325700328</v>
      </c>
    </row>
    <row r="152" spans="1:25" outlineLevel="1" x14ac:dyDescent="0.3">
      <c r="A152" s="371">
        <v>149</v>
      </c>
      <c r="B152" s="1266" t="s">
        <v>1091</v>
      </c>
      <c r="C152" s="430" t="s">
        <v>1060</v>
      </c>
      <c r="D152" s="373" t="s">
        <v>438</v>
      </c>
      <c r="E152" s="373" t="s">
        <v>1054</v>
      </c>
      <c r="F152" s="378">
        <f>+'Costos SSEE 2024'!E147</f>
        <v>102348.99463532823</v>
      </c>
      <c r="G152" s="373"/>
      <c r="H152" s="373">
        <f>+H47+H48</f>
        <v>2</v>
      </c>
      <c r="I152" s="374">
        <f>+H152*$F152/$D$1</f>
        <v>225.44079700289259</v>
      </c>
      <c r="J152" s="373">
        <f>+J47+J48</f>
        <v>2</v>
      </c>
      <c r="K152" s="374">
        <f>+J152*$F152/$D$1</f>
        <v>225.44079700289259</v>
      </c>
      <c r="L152" s="373">
        <f>+L47+L48</f>
        <v>2</v>
      </c>
      <c r="M152" s="374">
        <f>+L152*$F152/$D$1</f>
        <v>225.44079700289259</v>
      </c>
      <c r="N152" s="373">
        <f>+N47+N48</f>
        <v>2</v>
      </c>
      <c r="O152" s="374">
        <f>+N152*$F152/$D$1</f>
        <v>225.44079700289259</v>
      </c>
      <c r="P152" s="373">
        <f>+P47+P48</f>
        <v>4</v>
      </c>
      <c r="Q152" s="374">
        <f>+P152*$F152/$D$1</f>
        <v>450.88159400578519</v>
      </c>
      <c r="R152" s="373">
        <f>+R47+R48</f>
        <v>4</v>
      </c>
      <c r="S152" s="374">
        <f>+R152*$F152/$D$1</f>
        <v>450.88159400578519</v>
      </c>
      <c r="T152" s="373">
        <f>+T47+T48</f>
        <v>4</v>
      </c>
      <c r="U152" s="374">
        <f>+T152*$F152/$D$1</f>
        <v>450.88159400578519</v>
      </c>
      <c r="V152" s="373">
        <f>+V47+V48</f>
        <v>3</v>
      </c>
      <c r="W152" s="374">
        <f>+V152*$F152/$D$1</f>
        <v>338.16119550433888</v>
      </c>
      <c r="X152" s="373">
        <f>+X47+X48</f>
        <v>2</v>
      </c>
      <c r="Y152" s="374">
        <f>+X152*$F152/$D$1</f>
        <v>225.44079700289259</v>
      </c>
    </row>
    <row r="153" spans="1:25" outlineLevel="1" x14ac:dyDescent="0.3">
      <c r="A153" s="371">
        <v>150</v>
      </c>
      <c r="B153" s="1266" t="s">
        <v>1156</v>
      </c>
      <c r="C153" s="430" t="s">
        <v>1061</v>
      </c>
      <c r="D153" s="373" t="s">
        <v>388</v>
      </c>
      <c r="E153" s="373" t="s">
        <v>1054</v>
      </c>
      <c r="F153" s="378">
        <f>+'Costos SSEE 2024'!E148</f>
        <v>934.49082058343163</v>
      </c>
      <c r="G153" s="373"/>
      <c r="H153" s="373">
        <f>+H51</f>
        <v>360</v>
      </c>
      <c r="I153" s="374">
        <f>+H153*$F153/$D$1</f>
        <v>370.50704898736262</v>
      </c>
      <c r="J153" s="373">
        <f>+J51</f>
        <v>360</v>
      </c>
      <c r="K153" s="374">
        <f>+J153*$F153/$D$1</f>
        <v>370.50704898736262</v>
      </c>
      <c r="L153" s="373">
        <f>+L51</f>
        <v>360</v>
      </c>
      <c r="M153" s="374">
        <f>+L153*$F153/$D$1</f>
        <v>370.50704898736262</v>
      </c>
      <c r="N153" s="373">
        <f>+N51</f>
        <v>360</v>
      </c>
      <c r="O153" s="374">
        <f>+N153*$F153/$D$1</f>
        <v>370.50704898736262</v>
      </c>
      <c r="P153" s="373">
        <f>+P51</f>
        <v>720</v>
      </c>
      <c r="Q153" s="374">
        <f>+P153*$F153/$D$1</f>
        <v>741.01409797472525</v>
      </c>
      <c r="R153" s="373">
        <f>+R51</f>
        <v>720</v>
      </c>
      <c r="S153" s="374">
        <f>+R153*$F153/$D$1</f>
        <v>741.01409797472525</v>
      </c>
      <c r="T153" s="373">
        <f>+T51</f>
        <v>720</v>
      </c>
      <c r="U153" s="374">
        <f>+T153*$F153/$D$1</f>
        <v>741.01409797472525</v>
      </c>
      <c r="V153" s="373">
        <f>+V51</f>
        <v>660</v>
      </c>
      <c r="W153" s="374">
        <f>+V153*$F153/$D$1</f>
        <v>679.26292314349814</v>
      </c>
      <c r="X153" s="373">
        <f>+X51</f>
        <v>360</v>
      </c>
      <c r="Y153" s="374">
        <f>+X153*$F153/$D$1</f>
        <v>370.50704898736262</v>
      </c>
    </row>
    <row r="154" spans="1:25" outlineLevel="1" x14ac:dyDescent="0.3">
      <c r="A154" s="371">
        <v>151</v>
      </c>
      <c r="B154" s="1266" t="s">
        <v>1157</v>
      </c>
      <c r="C154" s="430" t="s">
        <v>1062</v>
      </c>
      <c r="D154" s="373" t="s">
        <v>438</v>
      </c>
      <c r="E154" s="373" t="s">
        <v>1054</v>
      </c>
      <c r="F154" s="378">
        <f>+'Costos SSEE 2024'!E149</f>
        <v>314166.91396757273</v>
      </c>
      <c r="G154" s="373"/>
      <c r="H154" s="373">
        <f>+H50+H39</f>
        <v>2</v>
      </c>
      <c r="I154" s="374">
        <f>+H154*$F154/$D$1</f>
        <v>692.005229061053</v>
      </c>
      <c r="J154" s="373">
        <f>+J50+J39</f>
        <v>2</v>
      </c>
      <c r="K154" s="374">
        <f>+J154*$F154/$D$1</f>
        <v>692.005229061053</v>
      </c>
      <c r="L154" s="373">
        <f>+L50+L39</f>
        <v>2</v>
      </c>
      <c r="M154" s="374">
        <f>+L154*$F154/$D$1</f>
        <v>692.005229061053</v>
      </c>
      <c r="N154" s="373">
        <f>+N50+N39</f>
        <v>2</v>
      </c>
      <c r="O154" s="374">
        <f>+N154*$F154/$D$1</f>
        <v>692.005229061053</v>
      </c>
      <c r="P154" s="373">
        <f>+P50+P39</f>
        <v>3</v>
      </c>
      <c r="Q154" s="374">
        <f>+P154*$F154/$D$1</f>
        <v>1038.0078435915793</v>
      </c>
      <c r="R154" s="373">
        <f>+R50+R39</f>
        <v>2</v>
      </c>
      <c r="S154" s="374">
        <f>+R154*$F154/$D$1</f>
        <v>692.005229061053</v>
      </c>
      <c r="T154" s="373">
        <f>+T50+T39</f>
        <v>2</v>
      </c>
      <c r="U154" s="374">
        <f>+T154*$F154/$D$1</f>
        <v>692.005229061053</v>
      </c>
      <c r="V154" s="373">
        <f>+V50+V39</f>
        <v>2</v>
      </c>
      <c r="W154" s="374">
        <f>+V154*$F154/$D$1</f>
        <v>692.005229061053</v>
      </c>
      <c r="X154" s="373">
        <f>+X50+X39</f>
        <v>2</v>
      </c>
      <c r="Y154" s="374">
        <f>+X154*$F154/$D$1</f>
        <v>692.005229061053</v>
      </c>
    </row>
    <row r="155" spans="1:25" x14ac:dyDescent="0.3">
      <c r="A155" s="371">
        <v>152</v>
      </c>
      <c r="B155" s="1266"/>
      <c r="C155" s="373"/>
      <c r="D155" s="373"/>
      <c r="E155" s="373"/>
      <c r="F155" s="373"/>
      <c r="G155" s="373"/>
      <c r="H155" s="373"/>
      <c r="I155" s="373"/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3"/>
      <c r="U155" s="373"/>
      <c r="V155" s="373"/>
      <c r="W155" s="373"/>
      <c r="X155" s="373"/>
      <c r="Y155" s="373"/>
    </row>
    <row r="156" spans="1:25" x14ac:dyDescent="0.3">
      <c r="A156" s="371">
        <v>153</v>
      </c>
      <c r="C156" s="373"/>
      <c r="D156" s="373" t="s">
        <v>842</v>
      </c>
      <c r="E156" s="1280" t="s">
        <v>614</v>
      </c>
    </row>
    <row r="157" spans="1:25" x14ac:dyDescent="0.3">
      <c r="A157" s="371">
        <v>154</v>
      </c>
      <c r="C157" s="373" t="s">
        <v>843</v>
      </c>
      <c r="D157" s="373">
        <v>3000</v>
      </c>
      <c r="E157" s="1284">
        <f>+D157*1.4*$D$2/$D$1</f>
        <v>170248.62430984573</v>
      </c>
      <c r="F157" s="1282" t="s">
        <v>1158</v>
      </c>
    </row>
    <row r="158" spans="1:25" x14ac:dyDescent="0.3">
      <c r="A158" s="371">
        <v>155</v>
      </c>
      <c r="C158" s="373"/>
      <c r="D158" s="373"/>
      <c r="E158" s="373"/>
      <c r="F158" s="373"/>
      <c r="G158" s="373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  <c r="Y158" s="373"/>
    </row>
    <row r="159" spans="1:25" x14ac:dyDescent="0.3">
      <c r="A159" s="371">
        <v>156</v>
      </c>
      <c r="C159" s="373"/>
      <c r="D159" s="373"/>
      <c r="E159" s="373"/>
      <c r="F159" s="373"/>
      <c r="G159" s="373"/>
      <c r="H159" s="1280" t="s">
        <v>620</v>
      </c>
      <c r="I159" s="1280" t="s">
        <v>1159</v>
      </c>
      <c r="J159" s="1280" t="s">
        <v>620</v>
      </c>
      <c r="K159" s="1280" t="s">
        <v>1159</v>
      </c>
      <c r="L159" s="1280" t="s">
        <v>620</v>
      </c>
      <c r="M159" s="1280" t="s">
        <v>1159</v>
      </c>
      <c r="N159" s="1280" t="s">
        <v>620</v>
      </c>
      <c r="O159" s="1280" t="s">
        <v>1159</v>
      </c>
      <c r="P159" s="1280" t="s">
        <v>620</v>
      </c>
      <c r="Q159" s="1280" t="s">
        <v>1159</v>
      </c>
      <c r="R159" s="1280" t="s">
        <v>620</v>
      </c>
      <c r="S159" s="1280" t="s">
        <v>1159</v>
      </c>
      <c r="T159" s="1280" t="s">
        <v>620</v>
      </c>
      <c r="U159" s="1280" t="s">
        <v>1159</v>
      </c>
      <c r="V159" s="1280" t="s">
        <v>620</v>
      </c>
      <c r="W159" s="1280" t="s">
        <v>1159</v>
      </c>
      <c r="X159" s="1280" t="s">
        <v>620</v>
      </c>
      <c r="Y159" s="1280" t="s">
        <v>1159</v>
      </c>
    </row>
    <row r="160" spans="1:25" x14ac:dyDescent="0.3">
      <c r="A160" s="371">
        <v>157</v>
      </c>
      <c r="C160" s="509" t="s">
        <v>1160</v>
      </c>
      <c r="D160" s="373"/>
      <c r="E160" s="373"/>
      <c r="F160" s="373"/>
      <c r="G160" s="373"/>
      <c r="H160" s="373">
        <v>45</v>
      </c>
      <c r="I160" s="375">
        <f>+H160*$F$165</f>
        <v>9.4164032643531321</v>
      </c>
      <c r="J160" s="373">
        <v>45</v>
      </c>
      <c r="K160" s="375">
        <f>+J160*$F$165</f>
        <v>9.4164032643531321</v>
      </c>
      <c r="L160" s="373">
        <v>45</v>
      </c>
      <c r="M160" s="375">
        <f>+L160*$F$165</f>
        <v>9.4164032643531321</v>
      </c>
      <c r="N160" s="373">
        <v>40</v>
      </c>
      <c r="O160" s="375">
        <f>+N160*$F$165</f>
        <v>8.3701362349805617</v>
      </c>
      <c r="P160" s="373">
        <v>52</v>
      </c>
      <c r="Q160" s="375">
        <f>+P160*$F$165</f>
        <v>10.88117710547473</v>
      </c>
      <c r="R160" s="373">
        <v>50</v>
      </c>
      <c r="S160" s="375">
        <f>+R160*$F$165</f>
        <v>10.462670293725703</v>
      </c>
      <c r="T160" s="373">
        <v>73</v>
      </c>
      <c r="U160" s="375">
        <f>+T160*$F$165</f>
        <v>15.275498628839525</v>
      </c>
      <c r="V160" s="373">
        <v>91</v>
      </c>
      <c r="W160" s="375">
        <f>+V160*$F$165</f>
        <v>19.042059934580777</v>
      </c>
      <c r="X160" s="373">
        <v>20</v>
      </c>
      <c r="Y160" s="375">
        <f>+X160*$F$165</f>
        <v>4.1850681174902808</v>
      </c>
    </row>
    <row r="161" spans="1:25" x14ac:dyDescent="0.3">
      <c r="A161" s="371">
        <v>158</v>
      </c>
      <c r="C161" s="509" t="s">
        <v>1161</v>
      </c>
      <c r="D161" s="373"/>
      <c r="E161" s="373"/>
      <c r="F161" s="373"/>
      <c r="G161" s="373"/>
      <c r="H161" s="373">
        <f>ROUNDUP(0.58*77,0)</f>
        <v>45</v>
      </c>
      <c r="I161" s="375">
        <f>+H161*$F$166</f>
        <v>54.51601889888655</v>
      </c>
      <c r="J161" s="373">
        <f>ROUNDUP(0.58*164,0)</f>
        <v>96</v>
      </c>
      <c r="K161" s="375">
        <f>+J161*$F$166</f>
        <v>116.30084031762463</v>
      </c>
      <c r="L161" s="373">
        <f>ROUNDUP(0.58*327,0)</f>
        <v>190</v>
      </c>
      <c r="M161" s="375">
        <f>+L161*$F$166</f>
        <v>230.17874646196543</v>
      </c>
      <c r="N161" s="373">
        <v>0</v>
      </c>
      <c r="O161" s="375">
        <f>+N161*$F$166</f>
        <v>0</v>
      </c>
      <c r="P161" s="373">
        <v>0</v>
      </c>
      <c r="Q161" s="375">
        <f>+P161*$F$166</f>
        <v>0</v>
      </c>
      <c r="R161" s="373">
        <v>0</v>
      </c>
      <c r="S161" s="375">
        <f>+R161*$F$166</f>
        <v>0</v>
      </c>
      <c r="T161" s="373">
        <v>0</v>
      </c>
      <c r="U161" s="375">
        <f>+T161*$F$166</f>
        <v>0</v>
      </c>
      <c r="V161" s="373">
        <v>0</v>
      </c>
      <c r="W161" s="375">
        <f>+V161*$F$166</f>
        <v>0</v>
      </c>
      <c r="X161" s="373">
        <v>0</v>
      </c>
      <c r="Y161" s="375">
        <f>+X161*$F$166</f>
        <v>0</v>
      </c>
    </row>
    <row r="162" spans="1:25" x14ac:dyDescent="0.3">
      <c r="C162" s="1280" t="s">
        <v>1162</v>
      </c>
      <c r="D162" s="373"/>
      <c r="E162" s="373"/>
      <c r="F162" s="373"/>
      <c r="G162" s="373"/>
      <c r="H162" s="373"/>
      <c r="I162" s="375">
        <f>+I161+I160</f>
        <v>63.932422163239679</v>
      </c>
      <c r="J162" s="373"/>
      <c r="K162" s="375">
        <f>+K161+K160</f>
        <v>125.71724358197777</v>
      </c>
      <c r="L162" s="373"/>
      <c r="M162" s="375">
        <f>+M161+M160</f>
        <v>239.59514972631857</v>
      </c>
      <c r="N162" s="373"/>
      <c r="O162" s="375">
        <f>+O161+O160</f>
        <v>8.3701362349805617</v>
      </c>
      <c r="P162" s="373"/>
      <c r="Q162" s="375">
        <f>+Q161+Q160</f>
        <v>10.88117710547473</v>
      </c>
      <c r="R162" s="373"/>
      <c r="S162" s="375">
        <f>+S161+S160</f>
        <v>10.462670293725703</v>
      </c>
      <c r="T162" s="373"/>
      <c r="U162" s="375">
        <f>+U161+U160</f>
        <v>15.275498628839525</v>
      </c>
      <c r="V162" s="373"/>
      <c r="W162" s="375">
        <f>+W161+W160</f>
        <v>19.042059934580777</v>
      </c>
      <c r="X162" s="373"/>
      <c r="Y162" s="375">
        <f>+Y161+Y160</f>
        <v>4.1850681174902808</v>
      </c>
    </row>
    <row r="163" spans="1:25" x14ac:dyDescent="0.3">
      <c r="C163" s="1282"/>
    </row>
    <row r="164" spans="1:25" x14ac:dyDescent="0.3">
      <c r="C164" s="511"/>
      <c r="D164" s="512"/>
      <c r="E164" s="512"/>
      <c r="F164" s="1285" t="s">
        <v>1163</v>
      </c>
      <c r="G164" s="1285" t="s">
        <v>726</v>
      </c>
      <c r="H164" s="513"/>
      <c r="M164" s="1286"/>
    </row>
    <row r="165" spans="1:25" x14ac:dyDescent="0.3">
      <c r="B165" s="397"/>
      <c r="C165" s="504" t="s">
        <v>1164</v>
      </c>
      <c r="D165" s="505" t="s">
        <v>1165</v>
      </c>
      <c r="E165" s="370" t="s">
        <v>1166</v>
      </c>
      <c r="F165" s="1287">
        <f>+$G$165/$D$1</f>
        <v>0.20925340587451405</v>
      </c>
      <c r="G165" s="1288" t="s">
        <v>1167</v>
      </c>
      <c r="H165" s="1289"/>
    </row>
    <row r="166" spans="1:25" x14ac:dyDescent="0.3">
      <c r="B166" s="397"/>
      <c r="C166" s="506" t="s">
        <v>1164</v>
      </c>
      <c r="D166" s="507" t="s">
        <v>1168</v>
      </c>
      <c r="E166" s="508" t="s">
        <v>1166</v>
      </c>
      <c r="F166" s="1290">
        <f>+$G$166/$D$1</f>
        <v>1.2114670866419233</v>
      </c>
      <c r="G166" s="1291" t="s">
        <v>1169</v>
      </c>
      <c r="H166" s="1292"/>
    </row>
    <row r="169" spans="1:25" x14ac:dyDescent="0.3">
      <c r="M169" s="372"/>
    </row>
    <row r="170" spans="1:25" x14ac:dyDescent="0.3">
      <c r="C170" s="373"/>
      <c r="D170" s="373"/>
      <c r="E170" s="373" t="s">
        <v>1170</v>
      </c>
      <c r="F170" s="373" t="s">
        <v>1171</v>
      </c>
      <c r="G170" s="373" t="s">
        <v>1172</v>
      </c>
      <c r="H170" s="373" t="s">
        <v>1173</v>
      </c>
      <c r="I170" s="373" t="s">
        <v>1174</v>
      </c>
      <c r="J170" s="373" t="s">
        <v>1175</v>
      </c>
      <c r="K170" s="373" t="s">
        <v>1176</v>
      </c>
      <c r="L170" s="373" t="s">
        <v>592</v>
      </c>
      <c r="M170" s="373" t="s">
        <v>1177</v>
      </c>
    </row>
    <row r="171" spans="1:25" x14ac:dyDescent="0.3">
      <c r="C171" s="373" t="s">
        <v>1014</v>
      </c>
      <c r="D171" s="1280" t="s">
        <v>1178</v>
      </c>
      <c r="E171" s="375">
        <f t="shared" ref="E171:M171" si="100">+E192*2+E193*2+E194</f>
        <v>6688.4889320388347</v>
      </c>
      <c r="F171" s="375">
        <f t="shared" si="100"/>
        <v>2387.169417475729</v>
      </c>
      <c r="G171" s="375">
        <f t="shared" si="100"/>
        <v>2.6641998705501604</v>
      </c>
      <c r="H171" s="375">
        <f t="shared" si="100"/>
        <v>41.048824595469242</v>
      </c>
      <c r="I171" s="375">
        <f t="shared" si="100"/>
        <v>320.17373949579672</v>
      </c>
      <c r="J171" s="375">
        <f t="shared" si="100"/>
        <v>4.0202380952381018</v>
      </c>
      <c r="K171" s="375">
        <f t="shared" si="100"/>
        <v>5056.2133823529402</v>
      </c>
      <c r="L171" s="375">
        <f t="shared" si="100"/>
        <v>146.28565079365052</v>
      </c>
      <c r="M171" s="375">
        <f t="shared" si="100"/>
        <v>250.99637254901936</v>
      </c>
    </row>
    <row r="172" spans="1:25" x14ac:dyDescent="0.3">
      <c r="C172" s="373" t="s">
        <v>1016</v>
      </c>
      <c r="D172" s="373"/>
      <c r="E172" s="375">
        <f>2*E196+E197</f>
        <v>3113.5526785714255</v>
      </c>
      <c r="F172" s="375">
        <f>2*F196+F197</f>
        <v>1000.8979613095247</v>
      </c>
      <c r="G172" s="375">
        <f>2*G196+G197</f>
        <v>1.4088533333333344</v>
      </c>
      <c r="H172" s="375">
        <f>2*H196+H197</f>
        <v>17.329052380952383</v>
      </c>
      <c r="I172" s="375">
        <f>2*I197+I198</f>
        <v>49.775000000000048</v>
      </c>
      <c r="J172" s="375">
        <f>2*J197+J198</f>
        <v>0.57357142857142784</v>
      </c>
      <c r="K172" s="375">
        <f>2*K197+K198</f>
        <v>699.70749999999975</v>
      </c>
      <c r="L172" s="375">
        <f>2*L197+L198</f>
        <v>14.633333333333328</v>
      </c>
      <c r="M172" s="375">
        <f>2*M197+M198</f>
        <v>38.251666666666566</v>
      </c>
      <c r="O172" s="384"/>
    </row>
    <row r="173" spans="1:25" x14ac:dyDescent="0.3">
      <c r="C173" s="373" t="s">
        <v>1017</v>
      </c>
      <c r="D173" s="373"/>
      <c r="E173" s="375">
        <v>793.92111650485447</v>
      </c>
      <c r="F173" s="375">
        <v>527.41565533980724</v>
      </c>
      <c r="G173" s="375">
        <v>0.4453883495145638</v>
      </c>
      <c r="H173" s="375">
        <v>4.0567233009708721</v>
      </c>
      <c r="I173" s="375">
        <v>10.638728813559286</v>
      </c>
      <c r="J173" s="375">
        <v>0.40362711864406725</v>
      </c>
      <c r="K173" s="375">
        <v>315.40915254237223</v>
      </c>
      <c r="L173" s="375">
        <v>57.307932203389996</v>
      </c>
      <c r="M173" s="375">
        <v>4.7324999999999831</v>
      </c>
      <c r="O173" s="384"/>
    </row>
    <row r="174" spans="1:25" x14ac:dyDescent="0.3">
      <c r="C174" s="373" t="s">
        <v>1018</v>
      </c>
      <c r="D174" s="373"/>
      <c r="E174" s="375">
        <v>793.92111650485447</v>
      </c>
      <c r="F174" s="375">
        <v>527.41565533980724</v>
      </c>
      <c r="G174" s="375">
        <v>0.4453883495145638</v>
      </c>
      <c r="H174" s="375">
        <v>4.0567233009708721</v>
      </c>
      <c r="I174" s="375">
        <v>10.638728813559286</v>
      </c>
      <c r="J174" s="375">
        <v>0.40362711864406725</v>
      </c>
      <c r="K174" s="375">
        <v>315.40915254237223</v>
      </c>
      <c r="L174" s="375">
        <v>57.307932203389996</v>
      </c>
      <c r="M174" s="375">
        <v>4.7324999999999831</v>
      </c>
      <c r="O174" s="384"/>
    </row>
    <row r="175" spans="1:25" x14ac:dyDescent="0.3">
      <c r="C175" s="373" t="s">
        <v>1019</v>
      </c>
      <c r="D175" s="373"/>
      <c r="E175" s="375">
        <v>0</v>
      </c>
      <c r="F175" s="375">
        <v>676.83551693763081</v>
      </c>
      <c r="G175" s="375">
        <v>0.67278779472954064</v>
      </c>
      <c r="H175" s="375">
        <v>8.2099930651872359</v>
      </c>
      <c r="I175" s="375">
        <v>18.522396449704054</v>
      </c>
      <c r="J175" s="375">
        <v>0.74465483234714025</v>
      </c>
      <c r="K175" s="375">
        <v>720.21120315581891</v>
      </c>
      <c r="L175" s="375">
        <v>72.061774058808041</v>
      </c>
      <c r="M175" s="375">
        <v>8.8224171597632939</v>
      </c>
      <c r="O175" s="384"/>
    </row>
    <row r="176" spans="1:25" x14ac:dyDescent="0.3">
      <c r="C176" s="373" t="s">
        <v>1020</v>
      </c>
      <c r="D176" s="373"/>
      <c r="E176" s="375">
        <v>197.03487055016191</v>
      </c>
      <c r="F176" s="375">
        <v>144.4590947500898</v>
      </c>
      <c r="G176" s="375">
        <v>0.21186893203883456</v>
      </c>
      <c r="H176" s="375">
        <v>2.4464118122977361</v>
      </c>
      <c r="I176" s="375">
        <v>2.8795984251968414</v>
      </c>
      <c r="J176" s="375">
        <v>0.15644094488189</v>
      </c>
      <c r="K176" s="375">
        <v>143.9970997375315</v>
      </c>
      <c r="L176" s="375">
        <v>8.0893333333333466</v>
      </c>
      <c r="M176" s="375">
        <v>0.81605183727034047</v>
      </c>
      <c r="O176" s="384"/>
    </row>
    <row r="177" spans="3:15" x14ac:dyDescent="0.3">
      <c r="C177" s="373" t="s">
        <v>1021</v>
      </c>
      <c r="D177" s="373"/>
      <c r="E177" s="375">
        <v>208.53135922330111</v>
      </c>
      <c r="F177" s="375">
        <v>139.26551456310665</v>
      </c>
      <c r="G177" s="375">
        <v>0.17704854368932071</v>
      </c>
      <c r="H177" s="375">
        <v>2.331656957928804</v>
      </c>
      <c r="I177" s="375">
        <v>2.5041471048513282</v>
      </c>
      <c r="J177" s="375">
        <v>0.1565821596244133</v>
      </c>
      <c r="K177" s="375">
        <v>155.31068857590049</v>
      </c>
      <c r="L177" s="375">
        <v>6.9281611893583674</v>
      </c>
      <c r="M177" s="375">
        <v>0.68431768388106451</v>
      </c>
      <c r="O177" s="384"/>
    </row>
    <row r="178" spans="3:15" x14ac:dyDescent="0.3">
      <c r="C178" s="373" t="s">
        <v>1022</v>
      </c>
      <c r="D178" s="373"/>
      <c r="E178" s="375">
        <v>196.38786407766989</v>
      </c>
      <c r="F178" s="375">
        <v>137.67242387466894</v>
      </c>
      <c r="G178" s="375">
        <v>0.14915048543689327</v>
      </c>
      <c r="H178" s="375">
        <v>1.7513511326860831</v>
      </c>
      <c r="I178" s="375">
        <v>2.7150284090909045</v>
      </c>
      <c r="J178" s="375">
        <v>0.14518560606060665</v>
      </c>
      <c r="K178" s="375">
        <v>150.59431818181832</v>
      </c>
      <c r="L178" s="375">
        <v>6.6650454545454707</v>
      </c>
      <c r="M178" s="375">
        <v>0.66847821969696775</v>
      </c>
      <c r="O178" s="384"/>
    </row>
    <row r="179" spans="3:15" ht="18" customHeight="1" x14ac:dyDescent="0.3">
      <c r="C179" s="373" t="s">
        <v>1023</v>
      </c>
      <c r="D179" s="373"/>
      <c r="E179" s="375"/>
      <c r="F179" s="375"/>
      <c r="G179" s="375"/>
      <c r="H179" s="375"/>
      <c r="I179" s="375"/>
      <c r="J179" s="375"/>
      <c r="K179" s="375"/>
      <c r="L179" s="375"/>
      <c r="M179" s="375"/>
      <c r="O179" s="384"/>
    </row>
    <row r="180" spans="3:15" x14ac:dyDescent="0.3">
      <c r="C180" s="373" t="s">
        <v>1024</v>
      </c>
      <c r="D180" s="373"/>
      <c r="E180" s="375">
        <v>0</v>
      </c>
      <c r="F180" s="375">
        <v>676.83551693763081</v>
      </c>
      <c r="G180" s="375">
        <v>0.67278779472954064</v>
      </c>
      <c r="H180" s="375">
        <v>8.2099930651872359</v>
      </c>
      <c r="I180" s="375">
        <v>18.522396449704054</v>
      </c>
      <c r="J180" s="375">
        <v>0.74465483234714025</v>
      </c>
      <c r="K180" s="375">
        <v>720.21120315581891</v>
      </c>
      <c r="L180" s="375">
        <v>72.061774058808041</v>
      </c>
      <c r="M180" s="375">
        <v>8.8224171597632939</v>
      </c>
      <c r="O180" s="384"/>
    </row>
    <row r="181" spans="3:15" x14ac:dyDescent="0.3">
      <c r="C181" s="373" t="s">
        <v>1025</v>
      </c>
      <c r="D181" s="373"/>
      <c r="E181" s="375">
        <v>345.49719522071211</v>
      </c>
      <c r="F181" s="375">
        <v>161.57858009708764</v>
      </c>
      <c r="G181" s="375">
        <v>0.22097087375404539</v>
      </c>
      <c r="H181" s="375">
        <v>2.0458468177022597</v>
      </c>
      <c r="I181" s="375">
        <v>5.4588000000000072</v>
      </c>
      <c r="J181" s="375">
        <v>0.19933333333333314</v>
      </c>
      <c r="K181" s="375">
        <v>168.13000000000017</v>
      </c>
      <c r="L181" s="375">
        <v>6.1017777777777615</v>
      </c>
      <c r="M181" s="375">
        <v>2.126133333333327</v>
      </c>
      <c r="O181" s="384"/>
    </row>
    <row r="182" spans="3:15" x14ac:dyDescent="0.3">
      <c r="C182" s="373" t="s">
        <v>1026</v>
      </c>
      <c r="D182" s="373"/>
      <c r="E182" s="375">
        <v>197.6614886731397</v>
      </c>
      <c r="F182" s="375">
        <v>95.383530499578342</v>
      </c>
      <c r="G182" s="375">
        <v>0.13077311604253336</v>
      </c>
      <c r="H182" s="375">
        <v>1.3430836800739732</v>
      </c>
      <c r="I182" s="375">
        <v>2.043237470862477</v>
      </c>
      <c r="J182" s="375">
        <v>0.10308916083916123</v>
      </c>
      <c r="K182" s="375">
        <v>102.42693900543935</v>
      </c>
      <c r="L182" s="375">
        <v>5.5129992229992482</v>
      </c>
      <c r="M182" s="375">
        <v>0.56450815850815805</v>
      </c>
      <c r="O182" s="384"/>
    </row>
    <row r="183" spans="3:15" x14ac:dyDescent="0.3">
      <c r="C183" s="373" t="s">
        <v>1029</v>
      </c>
      <c r="D183" s="373">
        <v>77</v>
      </c>
      <c r="E183" s="378">
        <f t="shared" ref="E183:M185" si="101">+E$204*$D183/250</f>
        <v>566.4222666666667</v>
      </c>
      <c r="F183" s="378">
        <f t="shared" si="101"/>
        <v>2209.8538000000003</v>
      </c>
      <c r="G183" s="378">
        <f t="shared" si="101"/>
        <v>1.3373616666666668</v>
      </c>
      <c r="H183" s="378">
        <f t="shared" si="101"/>
        <v>25.672056666666666</v>
      </c>
      <c r="I183" s="378">
        <f t="shared" si="101"/>
        <v>11.370333333333333</v>
      </c>
      <c r="J183" s="378">
        <f t="shared" si="101"/>
        <v>1.3551999999999997</v>
      </c>
      <c r="K183" s="378">
        <f t="shared" si="101"/>
        <v>2209.8538000000003</v>
      </c>
      <c r="L183" s="378">
        <f t="shared" si="101"/>
        <v>166.86836833333334</v>
      </c>
      <c r="M183" s="378">
        <f t="shared" si="101"/>
        <v>4.5481333333333334</v>
      </c>
      <c r="O183" s="384"/>
    </row>
    <row r="184" spans="3:15" x14ac:dyDescent="0.3">
      <c r="C184" s="373" t="s">
        <v>1030</v>
      </c>
      <c r="D184" s="373">
        <v>164</v>
      </c>
      <c r="E184" s="378">
        <f t="shared" si="101"/>
        <v>1206.4058666666667</v>
      </c>
      <c r="F184" s="378">
        <f t="shared" si="101"/>
        <v>4706.7016000000003</v>
      </c>
      <c r="G184" s="378">
        <f t="shared" si="101"/>
        <v>2.8484066666666661</v>
      </c>
      <c r="H184" s="378">
        <f t="shared" si="101"/>
        <v>54.678146666666677</v>
      </c>
      <c r="I184" s="378">
        <f t="shared" si="101"/>
        <v>24.217333333333332</v>
      </c>
      <c r="J184" s="378">
        <f t="shared" si="101"/>
        <v>2.8863999999999996</v>
      </c>
      <c r="K184" s="378">
        <f t="shared" si="101"/>
        <v>4706.7016000000003</v>
      </c>
      <c r="L184" s="378">
        <f t="shared" si="101"/>
        <v>355.40795333333335</v>
      </c>
      <c r="M184" s="378">
        <f t="shared" si="101"/>
        <v>9.6869333333333323</v>
      </c>
    </row>
    <row r="185" spans="3:15" x14ac:dyDescent="0.3">
      <c r="C185" s="373" t="s">
        <v>1030</v>
      </c>
      <c r="D185" s="373">
        <v>164</v>
      </c>
      <c r="E185" s="378">
        <f t="shared" si="101"/>
        <v>1206.4058666666667</v>
      </c>
      <c r="F185" s="378">
        <f t="shared" si="101"/>
        <v>4706.7016000000003</v>
      </c>
      <c r="G185" s="378">
        <f t="shared" si="101"/>
        <v>2.8484066666666661</v>
      </c>
      <c r="H185" s="378">
        <f t="shared" si="101"/>
        <v>54.678146666666677</v>
      </c>
      <c r="I185" s="378">
        <f t="shared" si="101"/>
        <v>24.217333333333332</v>
      </c>
      <c r="J185" s="378">
        <f t="shared" si="101"/>
        <v>2.8863999999999996</v>
      </c>
      <c r="K185" s="378">
        <f t="shared" si="101"/>
        <v>4706.7016000000003</v>
      </c>
      <c r="L185" s="378">
        <f t="shared" si="101"/>
        <v>355.40795333333335</v>
      </c>
      <c r="M185" s="378">
        <f t="shared" si="101"/>
        <v>9.6869333333333323</v>
      </c>
    </row>
    <row r="186" spans="3:15" x14ac:dyDescent="0.3">
      <c r="I186" s="385"/>
      <c r="J186" s="385"/>
      <c r="K186" s="385"/>
      <c r="L186" s="385"/>
      <c r="M186" s="385"/>
    </row>
    <row r="190" spans="3:15" x14ac:dyDescent="0.3">
      <c r="C190" s="373"/>
      <c r="D190" s="373"/>
      <c r="E190" s="373"/>
      <c r="F190" s="373"/>
      <c r="G190" s="373"/>
      <c r="H190" s="373"/>
      <c r="I190" s="373"/>
      <c r="J190" s="373"/>
      <c r="K190" s="373"/>
      <c r="L190" s="373"/>
      <c r="M190" s="373"/>
    </row>
    <row r="191" spans="3:15" x14ac:dyDescent="0.3">
      <c r="C191" s="1280" t="s">
        <v>1179</v>
      </c>
      <c r="D191" s="373"/>
      <c r="E191" s="373" t="s">
        <v>1170</v>
      </c>
      <c r="F191" s="373" t="s">
        <v>1171</v>
      </c>
      <c r="G191" s="373" t="s">
        <v>1172</v>
      </c>
      <c r="H191" s="373" t="s">
        <v>1173</v>
      </c>
      <c r="I191" s="373" t="s">
        <v>1174</v>
      </c>
      <c r="J191" s="373" t="s">
        <v>1175</v>
      </c>
      <c r="K191" s="373" t="s">
        <v>1176</v>
      </c>
      <c r="L191" s="373" t="s">
        <v>592</v>
      </c>
      <c r="M191" s="373" t="s">
        <v>1177</v>
      </c>
    </row>
    <row r="192" spans="3:15" x14ac:dyDescent="0.3">
      <c r="C192" s="373" t="s">
        <v>1180</v>
      </c>
      <c r="D192" s="373"/>
      <c r="E192" s="373">
        <v>2306.3039320388352</v>
      </c>
      <c r="F192" s="373">
        <v>1193.5847087378645</v>
      </c>
      <c r="G192" s="373">
        <v>1.3320999352750802</v>
      </c>
      <c r="H192" s="373">
        <v>20.524412297734621</v>
      </c>
      <c r="I192" s="373">
        <v>135.19936974789846</v>
      </c>
      <c r="J192" s="373">
        <v>1.7233333333333374</v>
      </c>
      <c r="K192" s="373">
        <v>2178.2529411764699</v>
      </c>
      <c r="L192" s="373">
        <v>65.826158730158596</v>
      </c>
      <c r="M192" s="373">
        <v>106.37235294117629</v>
      </c>
    </row>
    <row r="193" spans="3:13" x14ac:dyDescent="0.3">
      <c r="C193" s="373" t="s">
        <v>1181</v>
      </c>
      <c r="D193" s="373"/>
      <c r="E193" s="373">
        <v>344.90402912621363</v>
      </c>
      <c r="F193" s="373">
        <v>0</v>
      </c>
      <c r="G193" s="373">
        <v>0</v>
      </c>
      <c r="H193" s="373">
        <v>0</v>
      </c>
      <c r="I193" s="373">
        <v>24.887499999999907</v>
      </c>
      <c r="J193" s="373">
        <v>0.28678571428571342</v>
      </c>
      <c r="K193" s="373">
        <v>349.8537500000001</v>
      </c>
      <c r="L193" s="373">
        <v>7.3166666666666647</v>
      </c>
      <c r="M193" s="373">
        <v>19.125833333333389</v>
      </c>
    </row>
    <row r="194" spans="3:13" x14ac:dyDescent="0.3">
      <c r="C194" s="373" t="s">
        <v>1182</v>
      </c>
      <c r="D194" s="373"/>
      <c r="E194" s="373">
        <v>1386.0730097087369</v>
      </c>
      <c r="F194" s="373"/>
      <c r="G194" s="373"/>
      <c r="H194" s="373"/>
      <c r="I194" s="373"/>
      <c r="J194" s="373"/>
      <c r="K194" s="373"/>
      <c r="L194" s="373"/>
      <c r="M194" s="373"/>
    </row>
    <row r="195" spans="3:13" x14ac:dyDescent="0.3">
      <c r="C195" s="1280" t="s">
        <v>1179</v>
      </c>
      <c r="D195" s="373"/>
      <c r="E195" s="373" t="s">
        <v>1170</v>
      </c>
      <c r="F195" s="373" t="s">
        <v>1171</v>
      </c>
      <c r="G195" s="373" t="s">
        <v>1172</v>
      </c>
      <c r="H195" s="373" t="s">
        <v>1173</v>
      </c>
      <c r="I195" s="373" t="s">
        <v>1174</v>
      </c>
      <c r="J195" s="373" t="s">
        <v>1175</v>
      </c>
      <c r="K195" s="373" t="s">
        <v>1176</v>
      </c>
      <c r="L195" s="373" t="s">
        <v>592</v>
      </c>
      <c r="M195" s="373" t="s">
        <v>1177</v>
      </c>
    </row>
    <row r="196" spans="3:13" x14ac:dyDescent="0.3">
      <c r="C196" s="373" t="s">
        <v>1180</v>
      </c>
      <c r="D196" s="373"/>
      <c r="E196" s="373">
        <v>914.09508928571347</v>
      </c>
      <c r="F196" s="373">
        <v>500.44898065476235</v>
      </c>
      <c r="G196" s="373">
        <v>0.7044266666666672</v>
      </c>
      <c r="H196" s="373">
        <v>8.6645261904761917</v>
      </c>
      <c r="I196" s="373"/>
      <c r="J196" s="373"/>
      <c r="K196" s="373"/>
      <c r="L196" s="373"/>
      <c r="M196" s="373"/>
    </row>
    <row r="197" spans="3:13" x14ac:dyDescent="0.3">
      <c r="C197" s="373" t="s">
        <v>1182</v>
      </c>
      <c r="D197" s="373"/>
      <c r="E197" s="373">
        <v>1285.3624999999988</v>
      </c>
      <c r="F197" s="373"/>
      <c r="G197" s="373"/>
      <c r="H197" s="373"/>
      <c r="I197" s="373">
        <v>24.887500000000024</v>
      </c>
      <c r="J197" s="373">
        <v>0.28678571428571392</v>
      </c>
      <c r="K197" s="373">
        <v>349.85374999999988</v>
      </c>
      <c r="L197" s="373">
        <v>7.3166666666666638</v>
      </c>
      <c r="M197" s="373">
        <v>19.125833333333283</v>
      </c>
    </row>
    <row r="198" spans="3:13" x14ac:dyDescent="0.3">
      <c r="D198" s="386"/>
    </row>
    <row r="199" spans="3:13" x14ac:dyDescent="0.3">
      <c r="D199" s="386"/>
    </row>
    <row r="203" spans="3:13" x14ac:dyDescent="0.3">
      <c r="C203" s="373"/>
      <c r="D203" s="373"/>
      <c r="E203" s="373" t="s">
        <v>1183</v>
      </c>
      <c r="F203" s="373" t="s">
        <v>1184</v>
      </c>
      <c r="G203" s="373" t="s">
        <v>1185</v>
      </c>
      <c r="H203" s="373" t="s">
        <v>1186</v>
      </c>
      <c r="I203" s="373" t="s">
        <v>1174</v>
      </c>
      <c r="J203" s="373" t="s">
        <v>1175</v>
      </c>
      <c r="K203" s="373" t="s">
        <v>1176</v>
      </c>
      <c r="L203" s="373" t="s">
        <v>592</v>
      </c>
      <c r="M203" s="373" t="s">
        <v>1177</v>
      </c>
    </row>
    <row r="204" spans="3:13" x14ac:dyDescent="0.3">
      <c r="C204" s="1280" t="s">
        <v>1187</v>
      </c>
      <c r="D204" s="373"/>
      <c r="E204" s="373">
        <v>1839.0333333333335</v>
      </c>
      <c r="F204" s="373">
        <v>7174.8500000000013</v>
      </c>
      <c r="G204" s="373">
        <v>4.3420833333333331</v>
      </c>
      <c r="H204" s="373">
        <v>83.350833333333341</v>
      </c>
      <c r="I204" s="373">
        <f>2.5*M204</f>
        <v>36.916666666666664</v>
      </c>
      <c r="J204" s="373">
        <v>4.3999999999999995</v>
      </c>
      <c r="K204" s="373">
        <f>+F204</f>
        <v>7174.8500000000013</v>
      </c>
      <c r="L204" s="373">
        <f>6.5*H204</f>
        <v>541.78041666666672</v>
      </c>
      <c r="M204" s="373">
        <v>14.766666666666666</v>
      </c>
    </row>
  </sheetData>
  <mergeCells count="4">
    <mergeCell ref="D3:F3"/>
    <mergeCell ref="H3:Y3"/>
    <mergeCell ref="D4:F4"/>
    <mergeCell ref="B6:Y6"/>
  </mergeCells>
  <pageMargins left="0.7" right="0.7" top="0.75" bottom="0.75" header="0.3" footer="0.3"/>
  <pageSetup orientation="portrait" horizontalDpi="200" verticalDpi="200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6EE40-66C7-4EC9-83FF-903B9BE73796}">
  <sheetPr codeName="Hoja58">
    <tabColor theme="3" tint="0.59999389629810485"/>
  </sheetPr>
  <dimension ref="A1:B7"/>
  <sheetViews>
    <sheetView zoomScale="85" zoomScaleNormal="85" workbookViewId="0">
      <selection activeCell="E18" sqref="E18:E19"/>
    </sheetView>
  </sheetViews>
  <sheetFormatPr baseColWidth="10" defaultColWidth="11.44140625" defaultRowHeight="13.2" x14ac:dyDescent="0.25"/>
  <sheetData>
    <row r="1" spans="1:2" x14ac:dyDescent="0.25">
      <c r="A1" s="302" t="s">
        <v>845</v>
      </c>
      <c r="B1" s="302" t="s">
        <v>133</v>
      </c>
    </row>
    <row r="2" spans="1:2" ht="14.4" x14ac:dyDescent="0.3">
      <c r="A2" s="642" t="s">
        <v>703</v>
      </c>
      <c r="B2" s="643">
        <v>907.99</v>
      </c>
    </row>
    <row r="3" spans="1:2" ht="14.4" x14ac:dyDescent="0.3">
      <c r="A3" s="642" t="s">
        <v>705</v>
      </c>
      <c r="B3" s="659">
        <v>36805.725806451621</v>
      </c>
    </row>
    <row r="4" spans="1:2" ht="14.4" x14ac:dyDescent="0.3">
      <c r="A4" s="642" t="s">
        <v>707</v>
      </c>
      <c r="B4" s="658">
        <v>990.43545454545449</v>
      </c>
    </row>
    <row r="7" spans="1:2" ht="69" x14ac:dyDescent="0.25">
      <c r="A7" s="644" t="s">
        <v>1188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Hoja59">
    <tabColor theme="4" tint="0.39997558519241921"/>
  </sheetPr>
  <dimension ref="A1:V34"/>
  <sheetViews>
    <sheetView zoomScale="85" zoomScaleNormal="85" workbookViewId="0">
      <selection activeCell="C19" sqref="C19"/>
    </sheetView>
  </sheetViews>
  <sheetFormatPr baseColWidth="10" defaultColWidth="11.44140625" defaultRowHeight="13.2" x14ac:dyDescent="0.25"/>
  <cols>
    <col min="1" max="1" width="20.88671875" customWidth="1"/>
    <col min="3" max="3" width="13.109375" customWidth="1"/>
    <col min="8" max="8" width="24.109375" customWidth="1"/>
    <col min="9" max="9" width="17.109375" customWidth="1"/>
  </cols>
  <sheetData>
    <row r="1" spans="1:22" ht="45" customHeight="1" thickBot="1" x14ac:dyDescent="0.3">
      <c r="A1" s="412" t="s">
        <v>683</v>
      </c>
      <c r="B1" s="412" t="s">
        <v>1189</v>
      </c>
      <c r="C1" s="412" t="s">
        <v>91</v>
      </c>
      <c r="H1" s="412" t="s">
        <v>1189</v>
      </c>
      <c r="I1" s="412" t="s">
        <v>1190</v>
      </c>
      <c r="J1" s="412" t="s">
        <v>1191</v>
      </c>
    </row>
    <row r="2" spans="1:22" ht="14.4" thickBot="1" x14ac:dyDescent="0.35">
      <c r="A2" s="413" t="s">
        <v>762</v>
      </c>
      <c r="B2" s="417" t="s">
        <v>1192</v>
      </c>
      <c r="C2" s="583">
        <f t="shared" ref="C2:C21" si="0">+VLOOKUP(B2,$H$2:$J$17,3,FALSE)</f>
        <v>0.85768697750716572</v>
      </c>
      <c r="H2" s="594" t="s">
        <v>1192</v>
      </c>
      <c r="I2" s="594">
        <v>603107.9</v>
      </c>
      <c r="J2" s="531">
        <f t="shared" ref="J2:J17" si="1">+I2/$I$21</f>
        <v>0.85768697750716572</v>
      </c>
      <c r="V2" s="596"/>
    </row>
    <row r="3" spans="1:22" ht="14.4" thickBot="1" x14ac:dyDescent="0.35">
      <c r="A3" s="413" t="s">
        <v>764</v>
      </c>
      <c r="B3" s="417" t="s">
        <v>1193</v>
      </c>
      <c r="C3" s="583">
        <f t="shared" si="0"/>
        <v>1.0497430599157116</v>
      </c>
      <c r="H3" s="594" t="s">
        <v>1193</v>
      </c>
      <c r="I3" s="594">
        <v>738157.8</v>
      </c>
      <c r="J3" s="531">
        <f t="shared" si="1"/>
        <v>1.0497430599157116</v>
      </c>
      <c r="V3" s="596"/>
    </row>
    <row r="4" spans="1:22" ht="14.4" thickBot="1" x14ac:dyDescent="0.35">
      <c r="A4" s="414" t="s">
        <v>763</v>
      </c>
      <c r="B4" s="417" t="s">
        <v>1193</v>
      </c>
      <c r="C4" s="583">
        <f t="shared" si="0"/>
        <v>1.0497430599157116</v>
      </c>
      <c r="H4" s="594" t="s">
        <v>1194</v>
      </c>
      <c r="I4" s="594">
        <v>933987.6</v>
      </c>
      <c r="J4" s="531">
        <f t="shared" si="1"/>
        <v>1.3282349670318887</v>
      </c>
      <c r="V4" s="596"/>
    </row>
    <row r="5" spans="1:22" ht="14.4" thickBot="1" x14ac:dyDescent="0.35">
      <c r="A5" s="414" t="s">
        <v>309</v>
      </c>
      <c r="B5" s="656" t="s">
        <v>1193</v>
      </c>
      <c r="C5" s="583">
        <f t="shared" si="0"/>
        <v>1.0497430599157116</v>
      </c>
      <c r="H5" s="594" t="s">
        <v>1195</v>
      </c>
      <c r="I5" s="594">
        <v>774898.8</v>
      </c>
      <c r="J5" s="531">
        <f t="shared" si="1"/>
        <v>1.1019928766410285</v>
      </c>
      <c r="V5" s="596"/>
    </row>
    <row r="6" spans="1:22" ht="14.4" thickBot="1" x14ac:dyDescent="0.35">
      <c r="A6" s="414" t="s">
        <v>310</v>
      </c>
      <c r="B6" s="417" t="s">
        <v>1194</v>
      </c>
      <c r="C6" s="583">
        <f t="shared" si="0"/>
        <v>1.3282349670318887</v>
      </c>
      <c r="H6" s="594" t="s">
        <v>1196</v>
      </c>
      <c r="I6" s="594">
        <v>601196.6</v>
      </c>
      <c r="J6" s="531">
        <f t="shared" si="1"/>
        <v>0.8549688948554387</v>
      </c>
      <c r="V6" s="596"/>
    </row>
    <row r="7" spans="1:22" ht="14.4" thickBot="1" x14ac:dyDescent="0.35">
      <c r="A7" s="414" t="s">
        <v>311</v>
      </c>
      <c r="B7" s="417" t="s">
        <v>1194</v>
      </c>
      <c r="C7" s="583">
        <f t="shared" si="0"/>
        <v>1.3282349670318887</v>
      </c>
      <c r="H7" s="594" t="s">
        <v>1197</v>
      </c>
      <c r="I7" s="594">
        <v>647560.19999999995</v>
      </c>
      <c r="J7" s="531">
        <f t="shared" si="1"/>
        <v>0.92090312644211036</v>
      </c>
      <c r="V7" s="596"/>
    </row>
    <row r="8" spans="1:22" ht="14.4" thickBot="1" x14ac:dyDescent="0.35">
      <c r="A8" s="414" t="s">
        <v>765</v>
      </c>
      <c r="B8" s="417" t="s">
        <v>1194</v>
      </c>
      <c r="C8" s="583">
        <f t="shared" si="0"/>
        <v>1.3282349670318887</v>
      </c>
      <c r="H8" s="594" t="s">
        <v>1198</v>
      </c>
      <c r="I8" s="594">
        <v>875890.9</v>
      </c>
      <c r="J8" s="531">
        <f t="shared" si="1"/>
        <v>1.2456149532231813</v>
      </c>
      <c r="V8" s="596"/>
    </row>
    <row r="9" spans="1:22" ht="14.4" thickBot="1" x14ac:dyDescent="0.35">
      <c r="A9" s="414" t="s">
        <v>312</v>
      </c>
      <c r="B9" s="417" t="s">
        <v>1194</v>
      </c>
      <c r="C9" s="583">
        <f t="shared" si="0"/>
        <v>1.3282349670318887</v>
      </c>
      <c r="H9" s="594" t="s">
        <v>1199</v>
      </c>
      <c r="I9" s="594">
        <v>589286.6</v>
      </c>
      <c r="J9" s="531">
        <f t="shared" si="1"/>
        <v>0.83803154102188693</v>
      </c>
      <c r="V9" s="596"/>
    </row>
    <row r="10" spans="1:22" ht="14.4" thickBot="1" x14ac:dyDescent="0.35">
      <c r="A10" s="414" t="s">
        <v>313</v>
      </c>
      <c r="B10" s="656" t="s">
        <v>1195</v>
      </c>
      <c r="C10" s="583">
        <f t="shared" si="0"/>
        <v>1.1019928766410285</v>
      </c>
      <c r="H10" s="594" t="s">
        <v>1200</v>
      </c>
      <c r="I10" s="594">
        <v>570821.4</v>
      </c>
      <c r="J10" s="531">
        <f t="shared" si="1"/>
        <v>0.81177195865351592</v>
      </c>
      <c r="V10" s="596"/>
    </row>
    <row r="11" spans="1:22" ht="14.4" thickBot="1" x14ac:dyDescent="0.35">
      <c r="A11" s="414" t="s">
        <v>314</v>
      </c>
      <c r="B11" s="656" t="s">
        <v>1195</v>
      </c>
      <c r="C11" s="583">
        <f t="shared" si="0"/>
        <v>1.1019928766410285</v>
      </c>
      <c r="H11" s="594" t="s">
        <v>1201</v>
      </c>
      <c r="I11" s="594">
        <v>566647.9</v>
      </c>
      <c r="J11" s="531">
        <f t="shared" si="1"/>
        <v>0.80583677425180911</v>
      </c>
      <c r="V11" s="596"/>
    </row>
    <row r="12" spans="1:22" ht="14.4" thickBot="1" x14ac:dyDescent="0.35">
      <c r="A12" s="415" t="s">
        <v>315</v>
      </c>
      <c r="B12" s="656" t="s">
        <v>1195</v>
      </c>
      <c r="C12" s="583">
        <f t="shared" si="0"/>
        <v>1.1019928766410285</v>
      </c>
      <c r="H12" s="594" t="s">
        <v>1202</v>
      </c>
      <c r="I12" s="594">
        <v>663412.5</v>
      </c>
      <c r="J12" s="531">
        <f t="shared" si="1"/>
        <v>0.94344687238464719</v>
      </c>
      <c r="V12" s="596"/>
    </row>
    <row r="13" spans="1:22" ht="14.4" thickBot="1" x14ac:dyDescent="0.35">
      <c r="A13" s="414" t="s">
        <v>766</v>
      </c>
      <c r="B13" s="656" t="s">
        <v>1195</v>
      </c>
      <c r="C13" s="583">
        <f t="shared" si="0"/>
        <v>1.1019928766410285</v>
      </c>
      <c r="H13" s="594" t="s">
        <v>1203</v>
      </c>
      <c r="I13" s="594">
        <v>590952.4</v>
      </c>
      <c r="J13" s="531">
        <f t="shared" si="1"/>
        <v>0.84040049517939586</v>
      </c>
      <c r="V13" s="596"/>
    </row>
    <row r="14" spans="1:22" ht="14.4" thickBot="1" x14ac:dyDescent="0.35">
      <c r="A14" s="413" t="s">
        <v>767</v>
      </c>
      <c r="B14" s="417" t="s">
        <v>1196</v>
      </c>
      <c r="C14" s="583">
        <f t="shared" si="0"/>
        <v>0.8549688948554387</v>
      </c>
      <c r="H14" s="594" t="s">
        <v>1204</v>
      </c>
      <c r="I14" s="594">
        <v>679991.9</v>
      </c>
      <c r="J14" s="531">
        <f t="shared" si="1"/>
        <v>0.9670246359571063</v>
      </c>
      <c r="V14" s="596"/>
    </row>
    <row r="15" spans="1:22" ht="14.4" thickBot="1" x14ac:dyDescent="0.35">
      <c r="A15" s="414" t="s">
        <v>768</v>
      </c>
      <c r="B15" s="417" t="s">
        <v>1197</v>
      </c>
      <c r="C15" s="583">
        <f t="shared" si="0"/>
        <v>0.92090312644211036</v>
      </c>
      <c r="H15" s="594" t="s">
        <v>1205</v>
      </c>
      <c r="I15" s="594">
        <v>653456.6</v>
      </c>
      <c r="J15" s="531">
        <f t="shared" si="1"/>
        <v>0.92928846759611161</v>
      </c>
      <c r="V15" s="596"/>
    </row>
    <row r="16" spans="1:22" ht="14.4" thickBot="1" x14ac:dyDescent="0.35">
      <c r="A16" s="414" t="s">
        <v>769</v>
      </c>
      <c r="B16" s="417" t="s">
        <v>1198</v>
      </c>
      <c r="C16" s="583">
        <f t="shared" si="0"/>
        <v>1.2456149532231813</v>
      </c>
      <c r="H16" s="594" t="s">
        <v>1206</v>
      </c>
      <c r="I16" s="594">
        <v>870858.2</v>
      </c>
      <c r="J16" s="531">
        <f t="shared" si="1"/>
        <v>1.2384578901973109</v>
      </c>
      <c r="L16" s="549" t="s">
        <v>1207</v>
      </c>
      <c r="M16" s="584" t="s">
        <v>1208</v>
      </c>
      <c r="Q16" s="478"/>
      <c r="V16" s="596"/>
    </row>
    <row r="17" spans="1:22" ht="14.4" thickBot="1" x14ac:dyDescent="0.35">
      <c r="A17" s="414" t="s">
        <v>770</v>
      </c>
      <c r="B17" s="417" t="s">
        <v>1199</v>
      </c>
      <c r="C17" s="583">
        <f t="shared" si="0"/>
        <v>0.83803154102188693</v>
      </c>
      <c r="H17" s="594" t="s">
        <v>1209</v>
      </c>
      <c r="I17" s="594">
        <v>890644.7</v>
      </c>
      <c r="J17" s="531">
        <f t="shared" si="1"/>
        <v>1.2665965091416913</v>
      </c>
      <c r="M17" s="478" t="s">
        <v>1210</v>
      </c>
      <c r="V17" s="596"/>
    </row>
    <row r="18" spans="1:22" ht="13.8" thickBot="1" x14ac:dyDescent="0.3">
      <c r="A18" s="414" t="s">
        <v>771</v>
      </c>
      <c r="B18" s="417" t="s">
        <v>1202</v>
      </c>
      <c r="C18" s="583">
        <f t="shared" si="0"/>
        <v>0.94344687238464719</v>
      </c>
      <c r="M18" t="s">
        <v>1211</v>
      </c>
    </row>
    <row r="19" spans="1:22" ht="13.8" thickBot="1" x14ac:dyDescent="0.3">
      <c r="A19" s="414" t="s">
        <v>772</v>
      </c>
      <c r="B19" s="417" t="s">
        <v>1204</v>
      </c>
      <c r="C19" s="583">
        <f t="shared" si="0"/>
        <v>0.9670246359571063</v>
      </c>
    </row>
    <row r="20" spans="1:22" ht="13.8" thickBot="1" x14ac:dyDescent="0.3">
      <c r="A20" s="414" t="s">
        <v>773</v>
      </c>
      <c r="B20" s="417" t="s">
        <v>1205</v>
      </c>
      <c r="C20" s="583">
        <f t="shared" si="0"/>
        <v>0.92928846759611161</v>
      </c>
    </row>
    <row r="21" spans="1:22" ht="13.8" thickBot="1" x14ac:dyDescent="0.3">
      <c r="A21" s="414" t="s">
        <v>774</v>
      </c>
      <c r="B21" s="417" t="s">
        <v>1205</v>
      </c>
      <c r="C21" s="583">
        <f t="shared" si="0"/>
        <v>0.92928846759611161</v>
      </c>
      <c r="H21" s="547" t="s">
        <v>1212</v>
      </c>
      <c r="I21" s="548">
        <f>+AVERAGE(I2:I17)</f>
        <v>703179.5</v>
      </c>
    </row>
    <row r="34" spans="14:19" ht="13.8" x14ac:dyDescent="0.25">
      <c r="N34" s="597"/>
      <c r="O34" s="597"/>
      <c r="P34" s="597"/>
      <c r="Q34" s="597"/>
      <c r="R34" s="597"/>
      <c r="S34" s="597"/>
    </row>
  </sheetData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A27BB-72A8-4DEE-903B-BAE155932AC8}">
  <sheetPr codeName="Hoja60">
    <tabColor theme="3" tint="0.79998168889431442"/>
  </sheetPr>
  <dimension ref="A3:S193"/>
  <sheetViews>
    <sheetView zoomScale="55" zoomScaleNormal="55" workbookViewId="0">
      <selection activeCell="V29" sqref="V29"/>
    </sheetView>
  </sheetViews>
  <sheetFormatPr baseColWidth="10" defaultColWidth="11.5546875" defaultRowHeight="14.4" x14ac:dyDescent="0.3"/>
  <cols>
    <col min="1" max="1" width="11.5546875" style="699"/>
    <col min="2" max="2" width="85.6640625" style="699" bestFit="1" customWidth="1"/>
    <col min="3" max="3" width="11.6640625" style="699" bestFit="1" customWidth="1"/>
    <col min="4" max="4" width="14.44140625" style="699" customWidth="1"/>
    <col min="5" max="5" width="4.33203125" style="699" customWidth="1"/>
    <col min="6" max="6" width="27" style="699" bestFit="1" customWidth="1"/>
    <col min="7" max="7" width="15.44140625" style="699" customWidth="1"/>
    <col min="8" max="8" width="11.5546875" style="699"/>
    <col min="9" max="9" width="17.44140625" style="699" customWidth="1"/>
    <col min="10" max="10" width="15.33203125" style="699" customWidth="1"/>
    <col min="11" max="11" width="11.5546875" style="699"/>
    <col min="12" max="12" width="17.88671875" style="699" customWidth="1"/>
    <col min="13" max="13" width="27.109375" style="699" customWidth="1"/>
    <col min="14" max="14" width="19.88671875" style="699" customWidth="1"/>
    <col min="15" max="16384" width="11.5546875" style="699"/>
  </cols>
  <sheetData>
    <row r="3" spans="1:19" ht="15" thickBot="1" x14ac:dyDescent="0.35"/>
    <row r="4" spans="1:19" ht="15.6" customHeight="1" x14ac:dyDescent="0.3">
      <c r="A4" s="700"/>
      <c r="B4" s="701"/>
      <c r="C4" s="1467" t="s">
        <v>331</v>
      </c>
      <c r="D4" s="1467" t="s">
        <v>603</v>
      </c>
      <c r="E4" s="1269"/>
      <c r="F4" s="1470" t="s">
        <v>604</v>
      </c>
      <c r="G4" s="1470"/>
      <c r="H4" s="1470"/>
      <c r="I4" s="1470"/>
      <c r="J4" s="702"/>
      <c r="K4" s="1472" t="s">
        <v>606</v>
      </c>
      <c r="L4" s="1473"/>
      <c r="M4" s="703"/>
      <c r="N4" s="1476" t="s">
        <v>613</v>
      </c>
      <c r="O4" s="1491" t="s">
        <v>605</v>
      </c>
      <c r="P4" s="1478"/>
    </row>
    <row r="5" spans="1:19" x14ac:dyDescent="0.3">
      <c r="A5" s="704"/>
      <c r="C5" s="1468"/>
      <c r="D5" s="1468"/>
      <c r="E5" s="1268"/>
      <c r="F5" s="1471"/>
      <c r="G5" s="1471"/>
      <c r="H5" s="1471"/>
      <c r="I5" s="1471"/>
      <c r="J5" s="705"/>
      <c r="K5" s="1474"/>
      <c r="L5" s="1475"/>
      <c r="M5" s="706"/>
      <c r="N5" s="1477"/>
      <c r="O5" s="1492"/>
      <c r="P5" s="1479"/>
    </row>
    <row r="6" spans="1:19" ht="14.4" customHeight="1" x14ac:dyDescent="0.3">
      <c r="A6" s="704"/>
      <c r="C6" s="1468"/>
      <c r="D6" s="1468"/>
      <c r="E6" s="1268"/>
      <c r="F6" s="1481" t="s">
        <v>607</v>
      </c>
      <c r="G6" s="1481" t="s">
        <v>608</v>
      </c>
      <c r="H6" s="1481" t="s">
        <v>609</v>
      </c>
      <c r="I6" s="707" t="s">
        <v>610</v>
      </c>
      <c r="J6" s="1483" t="s">
        <v>611</v>
      </c>
      <c r="K6" s="1485" t="s">
        <v>1213</v>
      </c>
      <c r="L6" s="708" t="s">
        <v>610</v>
      </c>
      <c r="M6" s="1487" t="s">
        <v>611</v>
      </c>
      <c r="N6" s="1477"/>
      <c r="O6" s="1489"/>
      <c r="P6" s="1479"/>
    </row>
    <row r="7" spans="1:19" ht="58.95" customHeight="1" thickBot="1" x14ac:dyDescent="0.35">
      <c r="A7" s="704"/>
      <c r="C7" s="1469"/>
      <c r="D7" s="1468"/>
      <c r="E7" s="1268"/>
      <c r="F7" s="1482"/>
      <c r="G7" s="1482"/>
      <c r="H7" s="1482"/>
      <c r="I7" s="709" t="s">
        <v>614</v>
      </c>
      <c r="J7" s="1484"/>
      <c r="K7" s="1486"/>
      <c r="L7" s="710" t="s">
        <v>614</v>
      </c>
      <c r="M7" s="1488"/>
      <c r="N7" s="711" t="s">
        <v>615</v>
      </c>
      <c r="O7" s="1490"/>
      <c r="P7" s="1480"/>
    </row>
    <row r="8" spans="1:19" ht="15.6" x14ac:dyDescent="0.3">
      <c r="A8" s="704" t="s">
        <v>1066</v>
      </c>
      <c r="B8" s="712" t="s">
        <v>529</v>
      </c>
      <c r="C8" s="713"/>
      <c r="D8" s="714"/>
      <c r="E8" s="715"/>
      <c r="F8" s="716"/>
      <c r="G8" s="716"/>
      <c r="H8" s="716"/>
      <c r="I8" s="716"/>
      <c r="J8" s="717"/>
      <c r="K8" s="718"/>
      <c r="L8" s="718"/>
      <c r="M8" s="717"/>
      <c r="N8" s="719"/>
      <c r="O8" s="720"/>
      <c r="P8" s="713"/>
    </row>
    <row r="9" spans="1:19" ht="27" x14ac:dyDescent="0.3">
      <c r="A9" s="704"/>
      <c r="B9" s="721" t="s">
        <v>530</v>
      </c>
      <c r="C9" s="722" t="s">
        <v>342</v>
      </c>
      <c r="D9" s="723">
        <v>1</v>
      </c>
      <c r="E9" s="724"/>
      <c r="F9" s="725">
        <f>+'Cotizaciones BESS'!$D$37</f>
        <v>32606321.524315942</v>
      </c>
      <c r="G9" s="726">
        <f>+F9*'Recargos Varios'!$B$1</f>
        <v>978189.64572947822</v>
      </c>
      <c r="H9" s="726"/>
      <c r="I9" s="726">
        <f>+F9*D9+G9*D9+D9*H9</f>
        <v>33584511.170045421</v>
      </c>
      <c r="J9" s="727"/>
      <c r="K9" s="728"/>
      <c r="L9" s="728"/>
      <c r="M9" s="727"/>
      <c r="N9" s="729">
        <f>+I9+L9</f>
        <v>33584511.170045421</v>
      </c>
      <c r="O9" s="730"/>
      <c r="P9" s="722"/>
    </row>
    <row r="10" spans="1:19" ht="15" thickBot="1" x14ac:dyDescent="0.35">
      <c r="A10" s="704"/>
      <c r="B10" s="731" t="s">
        <v>531</v>
      </c>
      <c r="C10" s="732"/>
      <c r="D10" s="733"/>
      <c r="E10" s="734"/>
      <c r="F10" s="735"/>
      <c r="G10" s="735"/>
      <c r="H10" s="735"/>
      <c r="I10" s="735"/>
      <c r="J10" s="736"/>
      <c r="K10" s="737"/>
      <c r="L10" s="737"/>
      <c r="M10" s="736"/>
      <c r="N10" s="738">
        <f>+SUBTOTAL(9,N9:N9)</f>
        <v>33584511.170045421</v>
      </c>
      <c r="O10" s="739"/>
      <c r="P10" s="732"/>
    </row>
    <row r="11" spans="1:19" x14ac:dyDescent="0.3">
      <c r="A11" s="704" t="s">
        <v>398</v>
      </c>
      <c r="B11" s="712" t="s">
        <v>532</v>
      </c>
      <c r="C11" s="722"/>
      <c r="D11" s="723"/>
      <c r="E11" s="724"/>
      <c r="F11" s="726"/>
      <c r="G11" s="726"/>
      <c r="H11" s="726"/>
      <c r="I11" s="726"/>
      <c r="J11" s="727"/>
      <c r="K11" s="728"/>
      <c r="L11" s="728"/>
      <c r="M11" s="740"/>
      <c r="N11" s="729"/>
      <c r="O11" s="730"/>
      <c r="P11" s="722"/>
    </row>
    <row r="12" spans="1:19" x14ac:dyDescent="0.3">
      <c r="A12" s="704"/>
      <c r="B12" s="741" t="s">
        <v>533</v>
      </c>
      <c r="C12" s="722" t="s">
        <v>342</v>
      </c>
      <c r="D12" s="723">
        <v>1</v>
      </c>
      <c r="E12" s="724"/>
      <c r="F12" s="726"/>
      <c r="G12" s="726">
        <f>+F12*(1+'Recargos Varios'!$B$1)</f>
        <v>0</v>
      </c>
      <c r="H12" s="726"/>
      <c r="I12" s="726">
        <f t="shared" ref="I12:I17" si="0">+F12*D12+G12*D12+D12*H12</f>
        <v>0</v>
      </c>
      <c r="J12" s="727"/>
      <c r="K12" s="728">
        <f>+'BOP Electrico'!$H$2</f>
        <v>237645.40358373988</v>
      </c>
      <c r="L12" s="728">
        <f>+K12*D12</f>
        <v>237645.40358373988</v>
      </c>
      <c r="M12" s="742"/>
      <c r="N12" s="729">
        <f t="shared" ref="N12:N17" si="1">+I12+L12</f>
        <v>237645.40358373988</v>
      </c>
      <c r="O12" s="730"/>
      <c r="P12" s="722"/>
    </row>
    <row r="13" spans="1:19" x14ac:dyDescent="0.3">
      <c r="A13" s="704"/>
      <c r="B13" s="743" t="s">
        <v>534</v>
      </c>
      <c r="C13" s="722" t="s">
        <v>342</v>
      </c>
      <c r="D13" s="723">
        <v>1</v>
      </c>
      <c r="E13" s="724"/>
      <c r="F13" s="726"/>
      <c r="G13" s="726">
        <f>+F13*(1+'Recargos Varios'!$B$1)</f>
        <v>0</v>
      </c>
      <c r="H13" s="726"/>
      <c r="I13" s="726">
        <f t="shared" si="0"/>
        <v>0</v>
      </c>
      <c r="J13" s="727"/>
      <c r="K13" s="728">
        <f>+'BOP Electrico'!$H$12</f>
        <v>292200</v>
      </c>
      <c r="L13" s="728">
        <f t="shared" ref="L13:L17" si="2">+K13*D13</f>
        <v>292200</v>
      </c>
      <c r="M13" s="742"/>
      <c r="N13" s="729">
        <f t="shared" si="1"/>
        <v>292200</v>
      </c>
      <c r="O13" s="730"/>
      <c r="P13" s="722"/>
    </row>
    <row r="14" spans="1:19" x14ac:dyDescent="0.3">
      <c r="A14" s="704"/>
      <c r="B14" s="743" t="s">
        <v>535</v>
      </c>
      <c r="C14" s="722" t="s">
        <v>342</v>
      </c>
      <c r="D14" s="723">
        <v>1</v>
      </c>
      <c r="E14" s="724"/>
      <c r="F14" s="726"/>
      <c r="G14" s="726">
        <f>+F14*(1+'Recargos Varios'!$B$1)</f>
        <v>0</v>
      </c>
      <c r="H14" s="726"/>
      <c r="I14" s="726">
        <f t="shared" si="0"/>
        <v>0</v>
      </c>
      <c r="J14" s="727"/>
      <c r="K14" s="728">
        <f>+'BOP Electrico'!$H$18</f>
        <v>204245.79504290587</v>
      </c>
      <c r="L14" s="728">
        <f t="shared" si="2"/>
        <v>204245.79504290587</v>
      </c>
      <c r="M14" s="742"/>
      <c r="N14" s="729">
        <f t="shared" si="1"/>
        <v>204245.79504290587</v>
      </c>
      <c r="O14" s="730"/>
      <c r="P14" s="722"/>
    </row>
    <row r="15" spans="1:19" x14ac:dyDescent="0.3">
      <c r="A15" s="704"/>
      <c r="B15" s="743" t="s">
        <v>536</v>
      </c>
      <c r="C15" s="722" t="s">
        <v>342</v>
      </c>
      <c r="D15" s="723">
        <v>1</v>
      </c>
      <c r="E15" s="724"/>
      <c r="F15" s="726"/>
      <c r="G15" s="726">
        <f>+F15*(1+'Recargos Varios'!$B$1)</f>
        <v>0</v>
      </c>
      <c r="H15" s="726"/>
      <c r="I15" s="726">
        <f t="shared" si="0"/>
        <v>0</v>
      </c>
      <c r="J15" s="727"/>
      <c r="K15" s="728">
        <f>+'BOP Electrico'!$H$26</f>
        <v>7557.3364331140501</v>
      </c>
      <c r="L15" s="728">
        <f t="shared" si="2"/>
        <v>7557.3364331140501</v>
      </c>
      <c r="M15" s="742"/>
      <c r="N15" s="729">
        <f t="shared" si="1"/>
        <v>7557.3364331140501</v>
      </c>
      <c r="O15" s="730"/>
      <c r="P15" s="722"/>
      <c r="S15" s="699" t="s">
        <v>778</v>
      </c>
    </row>
    <row r="16" spans="1:19" x14ac:dyDescent="0.3">
      <c r="A16" s="704"/>
      <c r="B16" s="743" t="s">
        <v>537</v>
      </c>
      <c r="C16" s="722" t="s">
        <v>342</v>
      </c>
      <c r="D16" s="723">
        <v>1</v>
      </c>
      <c r="E16" s="724"/>
      <c r="F16" s="726"/>
      <c r="G16" s="726">
        <f>+F16*(1+'Recargos Varios'!$B$1)</f>
        <v>0</v>
      </c>
      <c r="H16" s="726"/>
      <c r="I16" s="726">
        <f t="shared" si="0"/>
        <v>0</v>
      </c>
      <c r="J16" s="727"/>
      <c r="K16" s="728">
        <f>+'BOP Electrico'!$H$28</f>
        <v>59357.927118690728</v>
      </c>
      <c r="L16" s="728">
        <f t="shared" si="2"/>
        <v>59357.927118690728</v>
      </c>
      <c r="M16" s="742"/>
      <c r="N16" s="729">
        <f t="shared" si="1"/>
        <v>59357.927118690728</v>
      </c>
      <c r="O16" s="730"/>
      <c r="P16" s="722"/>
      <c r="S16" s="1166">
        <f>+'Caminos y generales'!$D$6</f>
        <v>11976.978720999999</v>
      </c>
    </row>
    <row r="17" spans="1:17" x14ac:dyDescent="0.3">
      <c r="A17" s="704"/>
      <c r="B17" s="743" t="s">
        <v>538</v>
      </c>
      <c r="C17" s="722" t="s">
        <v>342</v>
      </c>
      <c r="D17" s="723">
        <v>1</v>
      </c>
      <c r="E17" s="724"/>
      <c r="F17" s="726"/>
      <c r="G17" s="726">
        <f>+F17*(1+'Recargos Varios'!$B$1)</f>
        <v>0</v>
      </c>
      <c r="H17" s="726"/>
      <c r="I17" s="726">
        <f t="shared" si="0"/>
        <v>0</v>
      </c>
      <c r="J17" s="727"/>
      <c r="K17" s="728">
        <f>+'BOP Electrico'!$H$30</f>
        <v>580000</v>
      </c>
      <c r="L17" s="728">
        <f t="shared" si="2"/>
        <v>580000</v>
      </c>
      <c r="M17" s="742"/>
      <c r="N17" s="729">
        <f t="shared" si="1"/>
        <v>580000</v>
      </c>
      <c r="O17" s="730"/>
      <c r="P17" s="722"/>
    </row>
    <row r="18" spans="1:17" ht="15" thickBot="1" x14ac:dyDescent="0.35">
      <c r="A18" s="704"/>
      <c r="B18" s="744" t="s">
        <v>539</v>
      </c>
      <c r="C18" s="745"/>
      <c r="D18" s="733"/>
      <c r="E18" s="734"/>
      <c r="F18" s="735"/>
      <c r="G18" s="735"/>
      <c r="H18" s="735"/>
      <c r="I18" s="735">
        <f>+SUM(I12:I17)</f>
        <v>0</v>
      </c>
      <c r="J18" s="736"/>
      <c r="K18" s="737"/>
      <c r="L18" s="746">
        <f>+SUM(L12:L17)</f>
        <v>1381006.4621784505</v>
      </c>
      <c r="M18" s="747"/>
      <c r="N18" s="738">
        <f>+SUBTOTAL(9,N12:N17)</f>
        <v>1381006.4621784505</v>
      </c>
      <c r="O18" s="739"/>
      <c r="P18" s="745"/>
    </row>
    <row r="19" spans="1:17" x14ac:dyDescent="0.3">
      <c r="A19" s="704" t="s">
        <v>427</v>
      </c>
      <c r="B19" s="712" t="s">
        <v>1214</v>
      </c>
      <c r="C19" s="748"/>
      <c r="D19" s="749"/>
      <c r="E19" s="750"/>
      <c r="F19" s="751"/>
      <c r="G19" s="751"/>
      <c r="H19" s="751"/>
      <c r="I19" s="751"/>
      <c r="J19" s="752"/>
      <c r="K19" s="753"/>
      <c r="L19" s="753"/>
      <c r="M19" s="754"/>
      <c r="N19" s="755"/>
      <c r="O19" s="756"/>
      <c r="P19" s="748"/>
    </row>
    <row r="20" spans="1:17" x14ac:dyDescent="0.3">
      <c r="A20" s="704" t="s">
        <v>1215</v>
      </c>
      <c r="B20" s="757" t="s">
        <v>540</v>
      </c>
      <c r="C20" s="758" t="s">
        <v>342</v>
      </c>
      <c r="D20" s="759">
        <v>1</v>
      </c>
      <c r="E20" s="760"/>
      <c r="F20" s="761"/>
      <c r="G20" s="761"/>
      <c r="H20" s="761"/>
      <c r="I20" s="761"/>
      <c r="J20" s="762"/>
      <c r="K20" s="763">
        <f>+'Itemizado 70  MW'!F3</f>
        <v>1450315.3</v>
      </c>
      <c r="L20" s="763">
        <f>+K20*D20</f>
        <v>1450315.3</v>
      </c>
      <c r="M20" s="764"/>
      <c r="N20" s="765">
        <f t="shared" ref="N20:N26" si="3">+I20+L20</f>
        <v>1450315.3</v>
      </c>
      <c r="O20" s="766"/>
      <c r="P20" s="758"/>
      <c r="Q20" s="699">
        <v>0.3</v>
      </c>
    </row>
    <row r="21" spans="1:17" x14ac:dyDescent="0.3">
      <c r="A21" s="704" t="s">
        <v>1216</v>
      </c>
      <c r="B21" s="767" t="s">
        <v>541</v>
      </c>
      <c r="C21" s="768"/>
      <c r="D21" s="769"/>
      <c r="E21" s="770"/>
      <c r="F21" s="771"/>
      <c r="G21" s="771"/>
      <c r="H21" s="771"/>
      <c r="I21" s="771"/>
      <c r="J21" s="772"/>
      <c r="K21" s="773"/>
      <c r="L21" s="773"/>
      <c r="M21" s="772"/>
      <c r="N21" s="774"/>
      <c r="O21" s="730"/>
      <c r="P21" s="768"/>
    </row>
    <row r="22" spans="1:17" x14ac:dyDescent="0.3">
      <c r="A22" s="704"/>
      <c r="B22" s="741" t="s">
        <v>542</v>
      </c>
      <c r="C22" s="743" t="s">
        <v>342</v>
      </c>
      <c r="D22" s="723">
        <v>1</v>
      </c>
      <c r="E22" s="770"/>
      <c r="F22" s="771"/>
      <c r="G22" s="771"/>
      <c r="H22" s="771"/>
      <c r="I22" s="771"/>
      <c r="J22" s="772"/>
      <c r="K22" s="728">
        <f>+'Itemizado 70  MW'!F18</f>
        <v>60199.1957329</v>
      </c>
      <c r="L22" s="728">
        <f t="shared" ref="L22:L26" si="4">+K22*D22</f>
        <v>60199.1957329</v>
      </c>
      <c r="M22" s="772"/>
      <c r="N22" s="729">
        <f t="shared" si="3"/>
        <v>60199.1957329</v>
      </c>
      <c r="O22" s="730"/>
      <c r="P22" s="768"/>
      <c r="Q22" s="699">
        <v>0.3</v>
      </c>
    </row>
    <row r="23" spans="1:17" x14ac:dyDescent="0.3">
      <c r="A23" s="704"/>
      <c r="B23" s="741" t="s">
        <v>543</v>
      </c>
      <c r="C23" s="743" t="s">
        <v>342</v>
      </c>
      <c r="D23" s="723">
        <v>1</v>
      </c>
      <c r="E23" s="724"/>
      <c r="F23" s="726"/>
      <c r="G23" s="726"/>
      <c r="H23" s="726"/>
      <c r="I23" s="726"/>
      <c r="J23" s="727"/>
      <c r="K23" s="728">
        <f>+'Itemizado 70  MW'!F22</f>
        <v>165734.28</v>
      </c>
      <c r="L23" s="728">
        <f t="shared" si="4"/>
        <v>165734.28</v>
      </c>
      <c r="M23" s="727"/>
      <c r="N23" s="729">
        <f t="shared" si="3"/>
        <v>165734.28</v>
      </c>
      <c r="O23" s="730"/>
      <c r="P23" s="743"/>
      <c r="Q23" s="699">
        <v>0.3</v>
      </c>
    </row>
    <row r="24" spans="1:17" x14ac:dyDescent="0.3">
      <c r="A24" s="704"/>
      <c r="B24" s="741" t="s">
        <v>544</v>
      </c>
      <c r="C24" s="743" t="s">
        <v>342</v>
      </c>
      <c r="D24" s="723">
        <v>1</v>
      </c>
      <c r="E24" s="724"/>
      <c r="F24" s="726"/>
      <c r="G24" s="726"/>
      <c r="H24" s="726"/>
      <c r="I24" s="726"/>
      <c r="J24" s="727"/>
      <c r="K24" s="728">
        <f>+'Itemizado 70  MW'!F30</f>
        <v>617907.90902000002</v>
      </c>
      <c r="L24" s="728">
        <f t="shared" si="4"/>
        <v>617907.90902000002</v>
      </c>
      <c r="M24" s="727"/>
      <c r="N24" s="729">
        <f t="shared" si="3"/>
        <v>617907.90902000002</v>
      </c>
      <c r="O24" s="730"/>
      <c r="P24" s="743"/>
      <c r="Q24" s="699">
        <v>0.3</v>
      </c>
    </row>
    <row r="25" spans="1:17" x14ac:dyDescent="0.3">
      <c r="A25" s="704"/>
      <c r="B25" s="741" t="s">
        <v>545</v>
      </c>
      <c r="C25" s="743" t="s">
        <v>342</v>
      </c>
      <c r="D25" s="723">
        <v>1</v>
      </c>
      <c r="E25" s="724"/>
      <c r="F25" s="726"/>
      <c r="G25" s="726"/>
      <c r="H25" s="726"/>
      <c r="I25" s="726"/>
      <c r="J25" s="727"/>
      <c r="K25" s="775">
        <f>+'Itemizado 70  MW'!F40</f>
        <v>200441.66105263156</v>
      </c>
      <c r="L25" s="728">
        <f t="shared" si="4"/>
        <v>200441.66105263156</v>
      </c>
      <c r="M25" s="727"/>
      <c r="N25" s="729">
        <f t="shared" si="3"/>
        <v>200441.66105263156</v>
      </c>
      <c r="O25" s="730"/>
      <c r="P25" s="743"/>
      <c r="Q25" s="699">
        <v>0.3</v>
      </c>
    </row>
    <row r="26" spans="1:17" x14ac:dyDescent="0.3">
      <c r="A26" s="704"/>
      <c r="B26" s="741" t="s">
        <v>546</v>
      </c>
      <c r="C26" s="743" t="s">
        <v>342</v>
      </c>
      <c r="D26" s="723">
        <v>1</v>
      </c>
      <c r="E26" s="724"/>
      <c r="F26" s="726"/>
      <c r="G26" s="726"/>
      <c r="H26" s="726"/>
      <c r="I26" s="726"/>
      <c r="J26" s="727"/>
      <c r="K26" s="775">
        <f>+'Itemizado 70  MW'!F49</f>
        <v>115177.06947368421</v>
      </c>
      <c r="L26" s="728">
        <f t="shared" si="4"/>
        <v>115177.06947368421</v>
      </c>
      <c r="M26" s="727"/>
      <c r="N26" s="729">
        <f t="shared" si="3"/>
        <v>115177.06947368421</v>
      </c>
      <c r="O26" s="730"/>
      <c r="P26" s="743"/>
      <c r="Q26" s="699">
        <v>0.3</v>
      </c>
    </row>
    <row r="27" spans="1:17" x14ac:dyDescent="0.3">
      <c r="A27" s="704" t="s">
        <v>1217</v>
      </c>
      <c r="B27" s="768" t="s">
        <v>547</v>
      </c>
      <c r="C27" s="743"/>
      <c r="D27" s="723"/>
      <c r="E27" s="724"/>
      <c r="F27" s="726"/>
      <c r="G27" s="726"/>
      <c r="H27" s="726"/>
      <c r="I27" s="726"/>
      <c r="J27" s="727"/>
      <c r="K27" s="728"/>
      <c r="L27" s="728"/>
      <c r="M27" s="740"/>
      <c r="N27" s="729"/>
      <c r="O27" s="730"/>
      <c r="P27" s="743"/>
    </row>
    <row r="28" spans="1:17" x14ac:dyDescent="0.3">
      <c r="A28" s="704"/>
      <c r="B28" s="741" t="s">
        <v>548</v>
      </c>
      <c r="C28" s="743" t="s">
        <v>342</v>
      </c>
      <c r="D28" s="723">
        <v>1</v>
      </c>
      <c r="E28" s="724"/>
      <c r="F28" s="726"/>
      <c r="G28" s="726"/>
      <c r="H28" s="726"/>
      <c r="I28" s="726"/>
      <c r="J28" s="727"/>
      <c r="K28" s="775">
        <f>+'Itemizado 70  MW'!F58</f>
        <v>820126.33650000009</v>
      </c>
      <c r="L28" s="728">
        <f>+K28*D28</f>
        <v>820126.33650000009</v>
      </c>
      <c r="M28" s="727"/>
      <c r="N28" s="729">
        <f t="shared" ref="N28:N35" si="5">+I28+L28</f>
        <v>820126.33650000009</v>
      </c>
      <c r="O28" s="730"/>
      <c r="P28" s="743"/>
      <c r="Q28" s="699">
        <v>0.3</v>
      </c>
    </row>
    <row r="29" spans="1:17" x14ac:dyDescent="0.3">
      <c r="A29" s="704"/>
      <c r="B29" s="741" t="s">
        <v>549</v>
      </c>
      <c r="C29" s="743" t="s">
        <v>342</v>
      </c>
      <c r="D29" s="723">
        <v>1</v>
      </c>
      <c r="E29" s="724"/>
      <c r="F29" s="726"/>
      <c r="G29" s="726"/>
      <c r="H29" s="726"/>
      <c r="I29" s="726"/>
      <c r="J29" s="727"/>
      <c r="K29" s="728">
        <f>+'BOP Electrico'!H36</f>
        <v>193293.63983645191</v>
      </c>
      <c r="L29" s="728">
        <f>+K29*D29</f>
        <v>193293.63983645191</v>
      </c>
      <c r="M29" s="727"/>
      <c r="N29" s="729">
        <f t="shared" si="5"/>
        <v>193293.63983645191</v>
      </c>
      <c r="O29" s="730"/>
      <c r="P29" s="743"/>
      <c r="Q29" s="699">
        <v>0.3</v>
      </c>
    </row>
    <row r="30" spans="1:17" x14ac:dyDescent="0.3">
      <c r="A30" s="704"/>
      <c r="B30" s="741" t="s">
        <v>550</v>
      </c>
      <c r="C30" s="743" t="s">
        <v>342</v>
      </c>
      <c r="D30" s="723">
        <v>1</v>
      </c>
      <c r="E30" s="724"/>
      <c r="F30" s="726"/>
      <c r="G30" s="726"/>
      <c r="H30" s="726"/>
      <c r="I30" s="726"/>
      <c r="J30" s="727"/>
      <c r="K30" s="728">
        <f>+'BOP Electrico'!H56</f>
        <v>101857.7159440082</v>
      </c>
      <c r="L30" s="728">
        <f>+K30*D30</f>
        <v>101857.7159440082</v>
      </c>
      <c r="M30" s="727"/>
      <c r="N30" s="729">
        <f t="shared" si="5"/>
        <v>101857.7159440082</v>
      </c>
      <c r="O30" s="730"/>
      <c r="P30" s="743"/>
      <c r="Q30" s="699">
        <v>0.3</v>
      </c>
    </row>
    <row r="31" spans="1:17" x14ac:dyDescent="0.3">
      <c r="A31" s="704" t="s">
        <v>1218</v>
      </c>
      <c r="B31" s="767" t="s">
        <v>551</v>
      </c>
      <c r="C31" s="768" t="s">
        <v>342</v>
      </c>
      <c r="D31" s="769">
        <v>1</v>
      </c>
      <c r="E31" s="770"/>
      <c r="F31" s="771"/>
      <c r="G31" s="771"/>
      <c r="H31" s="771"/>
      <c r="I31" s="771"/>
      <c r="J31" s="772"/>
      <c r="K31" s="728">
        <f>+'Itemizado 70  MW'!F66</f>
        <v>482000</v>
      </c>
      <c r="L31" s="728">
        <f>+K31*D31</f>
        <v>482000</v>
      </c>
      <c r="M31" s="772"/>
      <c r="N31" s="729">
        <f t="shared" si="5"/>
        <v>482000</v>
      </c>
      <c r="O31" s="730"/>
      <c r="P31" s="768"/>
      <c r="Q31" s="699">
        <v>0.3</v>
      </c>
    </row>
    <row r="32" spans="1:17" x14ac:dyDescent="0.3">
      <c r="A32" s="704"/>
      <c r="B32" s="767" t="s">
        <v>552</v>
      </c>
      <c r="C32" s="776"/>
      <c r="D32" s="723"/>
      <c r="E32" s="724"/>
      <c r="F32" s="726"/>
      <c r="G32" s="726"/>
      <c r="H32" s="726"/>
      <c r="I32" s="726"/>
      <c r="J32" s="727"/>
      <c r="K32" s="728"/>
      <c r="L32" s="728"/>
      <c r="M32" s="727"/>
      <c r="N32" s="729"/>
      <c r="O32" s="730"/>
      <c r="P32" s="776"/>
    </row>
    <row r="33" spans="1:17" x14ac:dyDescent="0.3">
      <c r="A33" s="704"/>
      <c r="B33" s="741" t="s">
        <v>553</v>
      </c>
      <c r="C33" s="768" t="s">
        <v>342</v>
      </c>
      <c r="D33" s="769">
        <v>1</v>
      </c>
      <c r="E33" s="770"/>
      <c r="F33" s="771"/>
      <c r="G33" s="771"/>
      <c r="H33" s="771"/>
      <c r="I33" s="771"/>
      <c r="J33" s="772"/>
      <c r="K33" s="728">
        <f>+'Cotizaciones BESS'!C9-'Caso Base 70 MW '!G9</f>
        <v>1250666.3502705216</v>
      </c>
      <c r="L33" s="728">
        <f>+K33*D33</f>
        <v>1250666.3502705216</v>
      </c>
      <c r="M33" s="772"/>
      <c r="N33" s="729">
        <f t="shared" si="5"/>
        <v>1250666.3502705216</v>
      </c>
      <c r="O33" s="730"/>
      <c r="P33" s="768"/>
      <c r="Q33" s="699">
        <v>0.3</v>
      </c>
    </row>
    <row r="34" spans="1:17" ht="15" thickBot="1" x14ac:dyDescent="0.35">
      <c r="A34" s="704"/>
      <c r="B34" s="777" t="s">
        <v>554</v>
      </c>
      <c r="C34" s="745" t="s">
        <v>342</v>
      </c>
      <c r="D34" s="733">
        <v>1</v>
      </c>
      <c r="E34" s="734"/>
      <c r="F34" s="735"/>
      <c r="G34" s="735"/>
      <c r="H34" s="735"/>
      <c r="I34" s="735"/>
      <c r="J34" s="736"/>
      <c r="K34" s="737">
        <f>+'Recargos Varios'!$B$4*'Caso Base 70 MW '!N18</f>
        <v>27620.129243569012</v>
      </c>
      <c r="L34" s="737">
        <f>+K34*D34</f>
        <v>27620.129243569012</v>
      </c>
      <c r="M34" s="736"/>
      <c r="N34" s="778">
        <f>+I34+L34</f>
        <v>27620.129243569012</v>
      </c>
      <c r="O34" s="739"/>
      <c r="P34" s="745"/>
      <c r="Q34" s="699">
        <v>0.3</v>
      </c>
    </row>
    <row r="35" spans="1:17" ht="15" thickBot="1" x14ac:dyDescent="0.35">
      <c r="A35" s="779"/>
      <c r="B35" s="780" t="s">
        <v>555</v>
      </c>
      <c r="C35" s="781" t="s">
        <v>342</v>
      </c>
      <c r="D35" s="782">
        <v>1</v>
      </c>
      <c r="E35" s="783"/>
      <c r="F35" s="784"/>
      <c r="G35" s="784"/>
      <c r="H35" s="784"/>
      <c r="I35" s="784"/>
      <c r="J35" s="785"/>
      <c r="K35" s="786">
        <f>+'Recargos Varios'!$B$2*('Caso Base 70 MW '!N10+'Caso Base 70 MW '!N18)</f>
        <v>699310.35264447751</v>
      </c>
      <c r="L35" s="786">
        <f>+K35*D35</f>
        <v>699310.35264447751</v>
      </c>
      <c r="M35" s="785"/>
      <c r="N35" s="787">
        <f t="shared" si="5"/>
        <v>699310.35264447751</v>
      </c>
      <c r="O35" s="788"/>
      <c r="P35" s="789"/>
    </row>
    <row r="36" spans="1:17" ht="15" thickBot="1" x14ac:dyDescent="0.35">
      <c r="A36" s="790"/>
      <c r="B36" s="791" t="s">
        <v>843</v>
      </c>
      <c r="C36" s="792" t="s">
        <v>342</v>
      </c>
      <c r="D36" s="782">
        <v>1</v>
      </c>
      <c r="E36" s="793"/>
      <c r="F36" s="794"/>
      <c r="G36" s="794"/>
      <c r="H36" s="794"/>
      <c r="I36" s="794"/>
      <c r="J36" s="795"/>
      <c r="K36" s="796">
        <v>510000</v>
      </c>
      <c r="L36" s="786">
        <f>+K36*D36</f>
        <v>510000</v>
      </c>
      <c r="M36" s="795"/>
      <c r="N36" s="778">
        <f>+I36+L36</f>
        <v>510000</v>
      </c>
      <c r="O36" s="797"/>
      <c r="P36" s="798"/>
    </row>
    <row r="37" spans="1:17" ht="15" thickBot="1" x14ac:dyDescent="0.35">
      <c r="A37" s="799"/>
      <c r="B37" s="800" t="s">
        <v>1219</v>
      </c>
      <c r="C37" s="798"/>
      <c r="D37" s="801"/>
      <c r="E37" s="793"/>
      <c r="F37" s="794"/>
      <c r="G37" s="794"/>
      <c r="H37" s="794"/>
      <c r="I37" s="794"/>
      <c r="J37" s="795"/>
      <c r="K37" s="796"/>
      <c r="L37" s="796"/>
      <c r="M37" s="795"/>
      <c r="N37" s="738">
        <f>+SUM(N20:N36)</f>
        <v>6694649.9397182446</v>
      </c>
      <c r="O37" s="797"/>
      <c r="P37" s="798"/>
    </row>
    <row r="38" spans="1:17" ht="14.4" customHeight="1" x14ac:dyDescent="0.3">
      <c r="A38" s="802">
        <v>2</v>
      </c>
      <c r="B38" s="803" t="s">
        <v>434</v>
      </c>
      <c r="C38" s="804"/>
      <c r="D38" s="759"/>
      <c r="E38" s="760"/>
      <c r="F38" s="761"/>
      <c r="G38" s="761"/>
      <c r="H38" s="761"/>
      <c r="I38" s="761"/>
      <c r="J38" s="762"/>
      <c r="K38" s="763"/>
      <c r="L38" s="763"/>
      <c r="M38" s="762"/>
      <c r="N38" s="765"/>
      <c r="O38" s="766"/>
      <c r="P38" s="804"/>
    </row>
    <row r="39" spans="1:17" ht="14.4" customHeight="1" x14ac:dyDescent="0.3">
      <c r="A39" s="802" t="s">
        <v>435</v>
      </c>
      <c r="B39" s="805" t="s">
        <v>436</v>
      </c>
      <c r="C39" s="776"/>
      <c r="D39" s="723"/>
      <c r="E39" s="724"/>
      <c r="F39" s="726"/>
      <c r="G39" s="726"/>
      <c r="H39" s="726"/>
      <c r="I39" s="726"/>
      <c r="J39" s="727"/>
      <c r="K39" s="728"/>
      <c r="L39" s="728"/>
      <c r="M39" s="727"/>
      <c r="N39" s="729"/>
      <c r="O39" s="730"/>
      <c r="P39" s="776"/>
    </row>
    <row r="40" spans="1:17" ht="14.4" customHeight="1" x14ac:dyDescent="0.3">
      <c r="A40" s="806"/>
      <c r="B40" s="807" t="s">
        <v>557</v>
      </c>
      <c r="C40" s="776" t="s">
        <v>342</v>
      </c>
      <c r="D40" s="723">
        <v>1</v>
      </c>
      <c r="E40" s="724"/>
      <c r="F40" s="726"/>
      <c r="G40" s="726"/>
      <c r="H40" s="726"/>
      <c r="I40" s="726"/>
      <c r="J40" s="727"/>
      <c r="K40" s="728"/>
      <c r="L40" s="728"/>
      <c r="M40" s="727"/>
      <c r="N40" s="729"/>
      <c r="O40" s="730"/>
      <c r="P40" s="776"/>
    </row>
    <row r="41" spans="1:17" ht="14.4" customHeight="1" x14ac:dyDescent="0.3">
      <c r="A41" s="806"/>
      <c r="B41" s="807" t="s">
        <v>558</v>
      </c>
      <c r="C41" s="776" t="s">
        <v>342</v>
      </c>
      <c r="D41" s="723">
        <v>1</v>
      </c>
      <c r="E41" s="724"/>
      <c r="F41" s="726"/>
      <c r="G41" s="726"/>
      <c r="H41" s="726"/>
      <c r="I41" s="726"/>
      <c r="J41" s="727"/>
      <c r="K41" s="728"/>
      <c r="L41" s="728"/>
      <c r="M41" s="727"/>
      <c r="N41" s="729"/>
      <c r="O41" s="730"/>
      <c r="P41" s="776"/>
    </row>
    <row r="42" spans="1:17" ht="14.4" customHeight="1" x14ac:dyDescent="0.3">
      <c r="A42" s="806"/>
      <c r="B42" s="807" t="s">
        <v>559</v>
      </c>
      <c r="C42" s="776" t="s">
        <v>342</v>
      </c>
      <c r="D42" s="723">
        <v>1</v>
      </c>
      <c r="E42" s="724"/>
      <c r="F42" s="726"/>
      <c r="G42" s="726"/>
      <c r="H42" s="726"/>
      <c r="I42" s="726"/>
      <c r="J42" s="727"/>
      <c r="K42" s="728"/>
      <c r="L42" s="728"/>
      <c r="M42" s="727"/>
      <c r="N42" s="729"/>
      <c r="O42" s="730"/>
      <c r="P42" s="776"/>
    </row>
    <row r="43" spans="1:17" ht="14.4" customHeight="1" x14ac:dyDescent="0.3">
      <c r="A43" s="806"/>
      <c r="B43" s="808" t="s">
        <v>85</v>
      </c>
      <c r="C43" s="776" t="s">
        <v>342</v>
      </c>
      <c r="D43" s="723">
        <v>1</v>
      </c>
      <c r="E43" s="724"/>
      <c r="F43" s="726"/>
      <c r="G43" s="726"/>
      <c r="H43" s="726"/>
      <c r="I43" s="726"/>
      <c r="J43" s="727"/>
      <c r="K43" s="728"/>
      <c r="L43" s="728"/>
      <c r="M43" s="727"/>
      <c r="N43" s="729"/>
      <c r="O43" s="730"/>
      <c r="P43" s="776"/>
    </row>
    <row r="44" spans="1:17" ht="14.4" customHeight="1" x14ac:dyDescent="0.3">
      <c r="A44" s="806"/>
      <c r="B44" s="808" t="s">
        <v>560</v>
      </c>
      <c r="C44" s="776" t="s">
        <v>342</v>
      </c>
      <c r="D44" s="723">
        <v>1</v>
      </c>
      <c r="E44" s="724"/>
      <c r="F44" s="726"/>
      <c r="G44" s="726"/>
      <c r="H44" s="726"/>
      <c r="I44" s="726"/>
      <c r="J44" s="727"/>
      <c r="K44" s="728"/>
      <c r="L44" s="728"/>
      <c r="M44" s="727"/>
      <c r="N44" s="729"/>
      <c r="O44" s="730"/>
      <c r="P44" s="776"/>
    </row>
    <row r="45" spans="1:17" ht="14.4" customHeight="1" x14ac:dyDescent="0.3">
      <c r="A45" s="806"/>
      <c r="B45" s="808" t="s">
        <v>561</v>
      </c>
      <c r="C45" s="776" t="s">
        <v>342</v>
      </c>
      <c r="D45" s="723">
        <v>1</v>
      </c>
      <c r="E45" s="724"/>
      <c r="F45" s="726"/>
      <c r="G45" s="726"/>
      <c r="H45" s="726"/>
      <c r="I45" s="726"/>
      <c r="J45" s="727"/>
      <c r="K45" s="728"/>
      <c r="L45" s="728"/>
      <c r="M45" s="727"/>
      <c r="N45" s="729"/>
      <c r="O45" s="730"/>
      <c r="P45" s="776"/>
    </row>
    <row r="46" spans="1:17" ht="14.4" customHeight="1" x14ac:dyDescent="0.3">
      <c r="A46" s="806"/>
      <c r="B46" s="809" t="s">
        <v>562</v>
      </c>
      <c r="C46" s="776" t="s">
        <v>342</v>
      </c>
      <c r="D46" s="723">
        <v>1</v>
      </c>
      <c r="E46" s="724"/>
      <c r="F46" s="726"/>
      <c r="G46" s="726"/>
      <c r="H46" s="726"/>
      <c r="I46" s="726"/>
      <c r="J46" s="727"/>
      <c r="K46" s="728"/>
      <c r="L46" s="728"/>
      <c r="M46" s="727"/>
      <c r="N46" s="729"/>
      <c r="O46" s="730"/>
      <c r="P46" s="776"/>
    </row>
    <row r="47" spans="1:17" ht="14.4" customHeight="1" x14ac:dyDescent="0.3">
      <c r="A47" s="806"/>
      <c r="B47" s="808" t="s">
        <v>447</v>
      </c>
      <c r="C47" s="776" t="s">
        <v>342</v>
      </c>
      <c r="D47" s="723">
        <v>1</v>
      </c>
      <c r="E47" s="724"/>
      <c r="F47" s="726"/>
      <c r="G47" s="726"/>
      <c r="H47" s="726"/>
      <c r="I47" s="726"/>
      <c r="J47" s="727"/>
      <c r="K47" s="728"/>
      <c r="L47" s="728"/>
      <c r="M47" s="727"/>
      <c r="N47" s="729"/>
      <c r="O47" s="730"/>
      <c r="P47" s="776"/>
    </row>
    <row r="48" spans="1:17" ht="14.4" customHeight="1" x14ac:dyDescent="0.3">
      <c r="A48" s="806"/>
      <c r="B48" s="808" t="s">
        <v>563</v>
      </c>
      <c r="C48" s="776" t="s">
        <v>342</v>
      </c>
      <c r="D48" s="723">
        <v>1</v>
      </c>
      <c r="E48" s="724"/>
      <c r="F48" s="726"/>
      <c r="G48" s="726"/>
      <c r="H48" s="726"/>
      <c r="I48" s="726"/>
      <c r="J48" s="727"/>
      <c r="K48" s="728"/>
      <c r="L48" s="728"/>
      <c r="M48" s="727"/>
      <c r="N48" s="729"/>
      <c r="O48" s="730"/>
      <c r="P48" s="776"/>
    </row>
    <row r="49" spans="1:16" ht="14.4" customHeight="1" x14ac:dyDescent="0.3">
      <c r="A49" s="806"/>
      <c r="B49" s="807" t="s">
        <v>1220</v>
      </c>
      <c r="C49" s="776" t="s">
        <v>438</v>
      </c>
      <c r="D49" s="723">
        <v>1</v>
      </c>
      <c r="E49" s="724"/>
      <c r="F49" s="726"/>
      <c r="G49" s="726"/>
      <c r="H49" s="726"/>
      <c r="I49" s="726"/>
      <c r="J49" s="727"/>
      <c r="K49" s="728"/>
      <c r="L49" s="728"/>
      <c r="M49" s="727"/>
      <c r="N49" s="729"/>
      <c r="O49" s="730"/>
      <c r="P49" s="776"/>
    </row>
    <row r="50" spans="1:16" ht="14.4" customHeight="1" x14ac:dyDescent="0.3">
      <c r="A50" s="806"/>
      <c r="B50" s="810"/>
      <c r="C50" s="776"/>
      <c r="D50" s="723"/>
      <c r="E50" s="724"/>
      <c r="F50" s="726"/>
      <c r="G50" s="726"/>
      <c r="H50" s="726"/>
      <c r="I50" s="726"/>
      <c r="J50" s="727"/>
      <c r="K50" s="728"/>
      <c r="L50" s="728"/>
      <c r="M50" s="727"/>
      <c r="N50" s="729"/>
      <c r="O50" s="730"/>
      <c r="P50" s="776"/>
    </row>
    <row r="51" spans="1:16" ht="14.4" customHeight="1" x14ac:dyDescent="0.3">
      <c r="A51" s="811"/>
      <c r="B51" s="812"/>
      <c r="C51" s="776"/>
      <c r="D51" s="723"/>
      <c r="E51" s="724"/>
      <c r="F51" s="726"/>
      <c r="G51" s="726"/>
      <c r="H51" s="726"/>
      <c r="I51" s="726"/>
      <c r="J51" s="727"/>
      <c r="K51" s="728"/>
      <c r="L51" s="728"/>
      <c r="M51" s="727"/>
      <c r="N51" s="729"/>
      <c r="O51" s="730"/>
      <c r="P51" s="776"/>
    </row>
    <row r="52" spans="1:16" ht="14.4" customHeight="1" x14ac:dyDescent="0.3">
      <c r="A52" s="813"/>
      <c r="B52" s="814" t="s">
        <v>449</v>
      </c>
      <c r="C52" s="776"/>
      <c r="D52" s="723"/>
      <c r="E52" s="724"/>
      <c r="F52" s="726"/>
      <c r="G52" s="726"/>
      <c r="H52" s="726"/>
      <c r="I52" s="726"/>
      <c r="J52" s="727"/>
      <c r="K52" s="728"/>
      <c r="L52" s="728"/>
      <c r="M52" s="727"/>
      <c r="N52" s="729"/>
      <c r="O52" s="730"/>
      <c r="P52" s="776"/>
    </row>
    <row r="53" spans="1:16" ht="14.4" customHeight="1" x14ac:dyDescent="0.3">
      <c r="A53" s="815"/>
      <c r="B53" s="816"/>
      <c r="C53" s="776"/>
      <c r="D53" s="723"/>
      <c r="E53" s="724"/>
      <c r="F53" s="726"/>
      <c r="G53" s="726"/>
      <c r="H53" s="726"/>
      <c r="I53" s="726"/>
      <c r="J53" s="727"/>
      <c r="K53" s="728"/>
      <c r="L53" s="728"/>
      <c r="M53" s="727"/>
      <c r="N53" s="729"/>
      <c r="O53" s="730"/>
      <c r="P53" s="776"/>
    </row>
    <row r="54" spans="1:16" ht="14.4" customHeight="1" x14ac:dyDescent="0.3">
      <c r="A54" s="806"/>
      <c r="B54" s="817"/>
      <c r="C54" s="776"/>
      <c r="D54" s="723"/>
      <c r="E54" s="724"/>
      <c r="F54" s="726"/>
      <c r="G54" s="726"/>
      <c r="H54" s="726"/>
      <c r="I54" s="726"/>
      <c r="J54" s="727"/>
      <c r="K54" s="728"/>
      <c r="L54" s="728"/>
      <c r="M54" s="727"/>
      <c r="N54" s="729"/>
      <c r="O54" s="730"/>
      <c r="P54" s="776"/>
    </row>
    <row r="55" spans="1:16" ht="14.4" customHeight="1" x14ac:dyDescent="0.3">
      <c r="A55" s="802" t="s">
        <v>450</v>
      </c>
      <c r="B55" s="818" t="s">
        <v>451</v>
      </c>
      <c r="C55" s="1468"/>
      <c r="D55" s="1468"/>
      <c r="E55" s="1268"/>
      <c r="F55" s="1482"/>
      <c r="G55" s="1482"/>
      <c r="H55" s="1482"/>
      <c r="I55" s="1482"/>
      <c r="J55" s="819"/>
      <c r="K55" s="1493"/>
      <c r="L55" s="1494"/>
      <c r="M55" s="820"/>
      <c r="N55" s="1477"/>
      <c r="O55" s="1495"/>
      <c r="P55" s="1468"/>
    </row>
    <row r="56" spans="1:16" ht="14.4" customHeight="1" x14ac:dyDescent="0.3">
      <c r="A56" s="821"/>
      <c r="B56" s="818"/>
      <c r="C56" s="1468"/>
      <c r="D56" s="1468"/>
      <c r="E56" s="1268"/>
      <c r="F56" s="1471"/>
      <c r="G56" s="1471"/>
      <c r="H56" s="1471"/>
      <c r="I56" s="1471"/>
      <c r="J56" s="705"/>
      <c r="K56" s="1474"/>
      <c r="L56" s="1475"/>
      <c r="M56" s="706"/>
      <c r="N56" s="1477"/>
      <c r="O56" s="1492"/>
      <c r="P56" s="1468"/>
    </row>
    <row r="57" spans="1:16" ht="14.4" customHeight="1" x14ac:dyDescent="0.3">
      <c r="A57" s="806"/>
      <c r="B57" s="807" t="s">
        <v>557</v>
      </c>
      <c r="C57" s="1468" t="s">
        <v>342</v>
      </c>
      <c r="D57" s="1468">
        <v>1</v>
      </c>
      <c r="E57" s="1268"/>
      <c r="F57" s="1481"/>
      <c r="G57" s="1481"/>
      <c r="H57" s="1481"/>
      <c r="I57" s="707"/>
      <c r="J57" s="1483"/>
      <c r="K57" s="1485"/>
      <c r="L57" s="708"/>
      <c r="M57" s="1487"/>
      <c r="N57" s="1477"/>
      <c r="O57" s="1489"/>
      <c r="P57" s="1468"/>
    </row>
    <row r="58" spans="1:16" ht="14.4" customHeight="1" thickBot="1" x14ac:dyDescent="0.35">
      <c r="A58" s="806"/>
      <c r="B58" s="807" t="s">
        <v>558</v>
      </c>
      <c r="C58" s="1469" t="s">
        <v>342</v>
      </c>
      <c r="D58" s="1468">
        <v>1</v>
      </c>
      <c r="E58" s="1268"/>
      <c r="F58" s="1482"/>
      <c r="G58" s="1482"/>
      <c r="H58" s="1482"/>
      <c r="I58" s="709"/>
      <c r="J58" s="1484"/>
      <c r="K58" s="1486"/>
      <c r="L58" s="710"/>
      <c r="M58" s="1488"/>
      <c r="N58" s="711"/>
      <c r="O58" s="1490"/>
      <c r="P58" s="1469"/>
    </row>
    <row r="59" spans="1:16" ht="14.4" customHeight="1" x14ac:dyDescent="0.3">
      <c r="A59" s="806"/>
      <c r="B59" s="807" t="s">
        <v>559</v>
      </c>
      <c r="C59" s="713" t="s">
        <v>342</v>
      </c>
      <c r="D59" s="714">
        <v>1</v>
      </c>
      <c r="E59" s="715"/>
      <c r="F59" s="716"/>
      <c r="G59" s="716"/>
      <c r="H59" s="716"/>
      <c r="I59" s="716"/>
      <c r="J59" s="717"/>
      <c r="K59" s="718"/>
      <c r="L59" s="718"/>
      <c r="M59" s="717"/>
      <c r="N59" s="719"/>
      <c r="O59" s="720"/>
      <c r="P59" s="713"/>
    </row>
    <row r="60" spans="1:16" ht="14.4" customHeight="1" x14ac:dyDescent="0.3">
      <c r="A60" s="806"/>
      <c r="B60" s="808" t="s">
        <v>85</v>
      </c>
      <c r="C60" s="722" t="s">
        <v>342</v>
      </c>
      <c r="D60" s="723">
        <v>1</v>
      </c>
      <c r="E60" s="724"/>
      <c r="F60" s="725"/>
      <c r="G60" s="726"/>
      <c r="H60" s="726"/>
      <c r="I60" s="726"/>
      <c r="J60" s="727"/>
      <c r="K60" s="728"/>
      <c r="L60" s="728"/>
      <c r="M60" s="727"/>
      <c r="N60" s="729"/>
      <c r="O60" s="730"/>
      <c r="P60" s="722"/>
    </row>
    <row r="61" spans="1:16" ht="14.4" customHeight="1" x14ac:dyDescent="0.3">
      <c r="A61" s="806"/>
      <c r="B61" s="808" t="s">
        <v>560</v>
      </c>
      <c r="C61" s="722" t="s">
        <v>342</v>
      </c>
      <c r="D61" s="723">
        <v>1</v>
      </c>
      <c r="E61" s="724"/>
      <c r="F61" s="822"/>
      <c r="G61" s="726"/>
      <c r="H61" s="726"/>
      <c r="I61" s="726"/>
      <c r="J61" s="727"/>
      <c r="K61" s="728"/>
      <c r="L61" s="728"/>
      <c r="M61" s="727"/>
      <c r="N61" s="729"/>
      <c r="O61" s="730"/>
      <c r="P61" s="722"/>
    </row>
    <row r="62" spans="1:16" ht="14.4" customHeight="1" thickBot="1" x14ac:dyDescent="0.35">
      <c r="A62" s="806"/>
      <c r="B62" s="808" t="s">
        <v>561</v>
      </c>
      <c r="C62" s="722" t="s">
        <v>342</v>
      </c>
      <c r="D62" s="723">
        <v>1</v>
      </c>
      <c r="E62" s="724"/>
      <c r="F62" s="725"/>
      <c r="G62" s="726"/>
      <c r="H62" s="726"/>
      <c r="I62" s="726"/>
      <c r="J62" s="727"/>
      <c r="K62" s="728"/>
      <c r="L62" s="728"/>
      <c r="M62" s="727"/>
      <c r="N62" s="823"/>
      <c r="O62" s="730"/>
      <c r="P62" s="722"/>
    </row>
    <row r="63" spans="1:16" ht="14.4" customHeight="1" x14ac:dyDescent="0.3">
      <c r="A63" s="806"/>
      <c r="B63" s="809" t="s">
        <v>562</v>
      </c>
      <c r="C63" s="824" t="s">
        <v>342</v>
      </c>
      <c r="D63" s="825">
        <v>1</v>
      </c>
      <c r="E63" s="826"/>
      <c r="F63" s="827"/>
      <c r="G63" s="827"/>
      <c r="H63" s="827"/>
      <c r="I63" s="827"/>
      <c r="J63" s="828"/>
      <c r="K63" s="829"/>
      <c r="L63" s="829"/>
      <c r="M63" s="828"/>
      <c r="N63" s="830"/>
      <c r="O63" s="756"/>
      <c r="P63" s="824"/>
    </row>
    <row r="64" spans="1:16" ht="14.4" customHeight="1" x14ac:dyDescent="0.3">
      <c r="A64" s="806"/>
      <c r="B64" s="808" t="s">
        <v>447</v>
      </c>
      <c r="C64" s="722" t="s">
        <v>342</v>
      </c>
      <c r="D64" s="723">
        <v>1</v>
      </c>
      <c r="E64" s="724"/>
      <c r="F64" s="726"/>
      <c r="G64" s="726"/>
      <c r="H64" s="726"/>
      <c r="I64" s="726"/>
      <c r="J64" s="727"/>
      <c r="K64" s="728"/>
      <c r="L64" s="728"/>
      <c r="M64" s="740"/>
      <c r="N64" s="729"/>
      <c r="O64" s="730"/>
      <c r="P64" s="722"/>
    </row>
    <row r="65" spans="1:17" ht="14.4" customHeight="1" x14ac:dyDescent="0.3">
      <c r="A65" s="821"/>
      <c r="B65" s="808" t="s">
        <v>563</v>
      </c>
      <c r="C65" s="722" t="s">
        <v>342</v>
      </c>
      <c r="D65" s="723">
        <v>1</v>
      </c>
      <c r="E65" s="724"/>
      <c r="F65" s="726"/>
      <c r="G65" s="726"/>
      <c r="H65" s="726"/>
      <c r="I65" s="726"/>
      <c r="J65" s="727"/>
      <c r="K65" s="728"/>
      <c r="L65" s="728"/>
      <c r="M65" s="742"/>
      <c r="N65" s="729"/>
      <c r="O65" s="730"/>
      <c r="P65" s="722"/>
    </row>
    <row r="66" spans="1:17" ht="14.4" customHeight="1" x14ac:dyDescent="0.3">
      <c r="A66" s="821"/>
      <c r="B66" s="831"/>
      <c r="C66" s="722"/>
      <c r="D66" s="723"/>
      <c r="E66" s="724"/>
      <c r="F66" s="726"/>
      <c r="G66" s="726"/>
      <c r="H66" s="726"/>
      <c r="I66" s="726"/>
      <c r="J66" s="727"/>
      <c r="K66" s="728"/>
      <c r="L66" s="728"/>
      <c r="M66" s="742"/>
      <c r="N66" s="729"/>
      <c r="O66" s="730"/>
      <c r="P66" s="722"/>
    </row>
    <row r="67" spans="1:17" ht="14.4" customHeight="1" x14ac:dyDescent="0.3">
      <c r="A67" s="832"/>
      <c r="B67" s="833"/>
      <c r="C67" s="722"/>
      <c r="D67" s="723"/>
      <c r="E67" s="724"/>
      <c r="F67" s="726"/>
      <c r="G67" s="726"/>
      <c r="H67" s="726"/>
      <c r="I67" s="726"/>
      <c r="J67" s="727"/>
      <c r="K67" s="728"/>
      <c r="L67" s="728"/>
      <c r="M67" s="742"/>
      <c r="N67" s="729"/>
      <c r="O67" s="730"/>
      <c r="P67" s="722"/>
    </row>
    <row r="68" spans="1:17" ht="14.4" customHeight="1" x14ac:dyDescent="0.3">
      <c r="A68" s="834"/>
      <c r="B68" s="835" t="s">
        <v>454</v>
      </c>
      <c r="C68" s="722"/>
      <c r="D68" s="723"/>
      <c r="E68" s="724"/>
      <c r="F68" s="726"/>
      <c r="G68" s="726"/>
      <c r="H68" s="726"/>
      <c r="I68" s="726"/>
      <c r="J68" s="727"/>
      <c r="K68" s="728"/>
      <c r="L68" s="728"/>
      <c r="M68" s="742"/>
      <c r="N68" s="729"/>
      <c r="O68" s="730"/>
      <c r="P68" s="722"/>
    </row>
    <row r="69" spans="1:17" ht="14.4" customHeight="1" x14ac:dyDescent="0.3">
      <c r="A69" s="832"/>
      <c r="B69" s="146"/>
      <c r="C69" s="113"/>
      <c r="D69" s="723"/>
      <c r="E69" s="724"/>
      <c r="F69" s="726"/>
      <c r="G69" s="726"/>
      <c r="H69" s="726"/>
      <c r="I69" s="726"/>
      <c r="J69" s="727"/>
      <c r="K69" s="728"/>
      <c r="L69" s="728"/>
      <c r="M69" s="742"/>
      <c r="N69" s="729"/>
      <c r="O69" s="730"/>
      <c r="P69" s="722"/>
    </row>
    <row r="70" spans="1:17" x14ac:dyDescent="0.3">
      <c r="A70" s="813" t="s">
        <v>455</v>
      </c>
      <c r="B70" s="85" t="s">
        <v>283</v>
      </c>
      <c r="C70" s="86"/>
      <c r="D70" s="723"/>
      <c r="E70" s="724"/>
      <c r="F70" s="726"/>
      <c r="G70" s="726"/>
      <c r="H70" s="726"/>
      <c r="I70" s="726"/>
      <c r="J70" s="727"/>
      <c r="K70" s="728"/>
      <c r="L70" s="728"/>
      <c r="M70" s="742"/>
      <c r="N70" s="729"/>
      <c r="O70" s="730"/>
      <c r="P70" s="722"/>
    </row>
    <row r="71" spans="1:17" x14ac:dyDescent="0.3">
      <c r="A71" s="813"/>
      <c r="B71" s="85"/>
      <c r="C71" s="86"/>
      <c r="D71" s="723"/>
      <c r="E71" s="724"/>
      <c r="F71" s="726"/>
      <c r="G71" s="726"/>
      <c r="H71" s="726"/>
      <c r="I71" s="726"/>
      <c r="J71" s="727"/>
      <c r="K71" s="728"/>
      <c r="L71" s="728"/>
      <c r="M71" s="742"/>
      <c r="N71" s="729"/>
      <c r="O71" s="730"/>
      <c r="P71" s="722"/>
    </row>
    <row r="72" spans="1:17" x14ac:dyDescent="0.3">
      <c r="A72" s="837" t="s">
        <v>456</v>
      </c>
      <c r="B72" s="74" t="s">
        <v>285</v>
      </c>
      <c r="C72" s="75"/>
      <c r="D72" s="723"/>
      <c r="E72" s="724"/>
      <c r="F72" s="726"/>
      <c r="G72" s="726"/>
      <c r="H72" s="726"/>
      <c r="I72" s="726"/>
      <c r="J72" s="727"/>
      <c r="K72" s="728"/>
      <c r="L72" s="728"/>
      <c r="M72" s="742"/>
      <c r="N72" s="729"/>
      <c r="O72" s="730"/>
      <c r="P72" s="839"/>
    </row>
    <row r="73" spans="1:17" ht="14.4" customHeight="1" thickBot="1" x14ac:dyDescent="0.35">
      <c r="A73" s="821"/>
      <c r="B73" s="109" t="s">
        <v>457</v>
      </c>
      <c r="C73" s="82" t="s">
        <v>402</v>
      </c>
      <c r="D73" s="733"/>
      <c r="E73" s="734"/>
      <c r="F73" s="735"/>
      <c r="G73" s="735"/>
      <c r="H73" s="735"/>
      <c r="I73" s="735"/>
      <c r="J73" s="736"/>
      <c r="K73" s="737"/>
      <c r="L73" s="737"/>
      <c r="M73" s="736"/>
      <c r="N73" s="778"/>
      <c r="O73" s="739"/>
      <c r="P73" s="732"/>
    </row>
    <row r="74" spans="1:17" x14ac:dyDescent="0.3">
      <c r="A74" s="837"/>
      <c r="B74" s="109" t="s">
        <v>404</v>
      </c>
      <c r="C74" s="82" t="s">
        <v>342</v>
      </c>
      <c r="D74" s="825"/>
      <c r="E74" s="826"/>
      <c r="F74" s="827"/>
      <c r="G74" s="827"/>
      <c r="H74" s="827"/>
      <c r="I74" s="827"/>
      <c r="J74" s="828"/>
      <c r="K74" s="829"/>
      <c r="L74" s="829"/>
      <c r="M74" s="828"/>
      <c r="N74" s="840"/>
      <c r="O74" s="756"/>
      <c r="P74" s="824"/>
      <c r="Q74" s="699">
        <v>0.3</v>
      </c>
    </row>
    <row r="75" spans="1:17" x14ac:dyDescent="0.3">
      <c r="A75" s="837"/>
      <c r="B75" s="109" t="s">
        <v>405</v>
      </c>
      <c r="C75" s="82" t="s">
        <v>342</v>
      </c>
      <c r="D75" s="723">
        <v>1</v>
      </c>
      <c r="E75" s="724"/>
      <c r="F75" s="726"/>
      <c r="G75" s="726"/>
      <c r="H75" s="726"/>
      <c r="I75" s="726"/>
      <c r="J75" s="727"/>
      <c r="K75" s="728"/>
      <c r="L75" s="728"/>
      <c r="M75" s="727"/>
      <c r="N75" s="729"/>
      <c r="O75" s="730"/>
      <c r="P75" s="722"/>
      <c r="Q75" s="699">
        <v>0.3</v>
      </c>
    </row>
    <row r="76" spans="1:17" x14ac:dyDescent="0.3">
      <c r="A76" s="821"/>
      <c r="B76" s="109" t="s">
        <v>406</v>
      </c>
      <c r="C76" s="82" t="s">
        <v>342</v>
      </c>
      <c r="D76" s="723">
        <v>1</v>
      </c>
      <c r="E76" s="724"/>
      <c r="F76" s="726"/>
      <c r="G76" s="726"/>
      <c r="H76" s="726"/>
      <c r="I76" s="726"/>
      <c r="J76" s="727"/>
      <c r="K76" s="728"/>
      <c r="L76" s="728"/>
      <c r="M76" s="727"/>
      <c r="N76" s="729"/>
      <c r="O76" s="730"/>
      <c r="P76" s="722"/>
      <c r="Q76" s="699">
        <v>0.3</v>
      </c>
    </row>
    <row r="77" spans="1:17" x14ac:dyDescent="0.3">
      <c r="A77" s="821"/>
      <c r="B77" s="80" t="s">
        <v>407</v>
      </c>
      <c r="C77" s="82" t="s">
        <v>342</v>
      </c>
      <c r="D77" s="723">
        <v>1</v>
      </c>
      <c r="E77" s="724"/>
      <c r="F77" s="726"/>
      <c r="G77" s="726"/>
      <c r="H77" s="726"/>
      <c r="I77" s="726"/>
      <c r="J77" s="727"/>
      <c r="K77" s="775"/>
      <c r="L77" s="728"/>
      <c r="M77" s="727"/>
      <c r="N77" s="729"/>
      <c r="O77" s="730"/>
      <c r="P77" s="722"/>
      <c r="Q77" s="699">
        <v>0.3</v>
      </c>
    </row>
    <row r="78" spans="1:17" x14ac:dyDescent="0.3">
      <c r="A78" s="813"/>
      <c r="B78" s="85" t="s">
        <v>458</v>
      </c>
      <c r="C78" s="86"/>
      <c r="D78" s="723"/>
      <c r="E78" s="724"/>
      <c r="F78" s="726"/>
      <c r="G78" s="726"/>
      <c r="H78" s="726"/>
      <c r="I78" s="726"/>
      <c r="J78" s="727"/>
      <c r="K78" s="775"/>
      <c r="L78" s="728"/>
      <c r="M78" s="727"/>
      <c r="N78" s="729"/>
      <c r="O78" s="730"/>
      <c r="P78" s="722"/>
    </row>
    <row r="79" spans="1:17" x14ac:dyDescent="0.3">
      <c r="A79" s="832"/>
      <c r="B79" s="114"/>
      <c r="C79" s="115"/>
      <c r="D79" s="723"/>
      <c r="E79" s="724"/>
      <c r="F79" s="726"/>
      <c r="G79" s="726"/>
      <c r="H79" s="726"/>
      <c r="I79" s="726"/>
      <c r="J79" s="727"/>
      <c r="K79" s="775"/>
      <c r="L79" s="728"/>
      <c r="M79" s="727"/>
      <c r="N79" s="729"/>
      <c r="O79" s="730"/>
      <c r="P79" s="722"/>
    </row>
    <row r="80" spans="1:17" x14ac:dyDescent="0.3">
      <c r="A80" s="837" t="s">
        <v>459</v>
      </c>
      <c r="B80" s="119" t="s">
        <v>287</v>
      </c>
      <c r="C80" s="93"/>
      <c r="D80" s="723"/>
      <c r="E80" s="724"/>
      <c r="F80" s="726"/>
      <c r="G80" s="726"/>
      <c r="H80" s="726"/>
      <c r="I80" s="726"/>
      <c r="J80" s="727"/>
      <c r="K80" s="775"/>
      <c r="L80" s="728"/>
      <c r="M80" s="727"/>
      <c r="N80" s="729"/>
      <c r="O80" s="730"/>
      <c r="P80" s="722"/>
    </row>
    <row r="81" spans="1:17" x14ac:dyDescent="0.3">
      <c r="A81" s="821"/>
      <c r="B81" s="298" t="s">
        <v>565</v>
      </c>
      <c r="C81" s="288" t="s">
        <v>342</v>
      </c>
      <c r="D81" s="723">
        <v>1</v>
      </c>
      <c r="E81" s="724"/>
      <c r="F81" s="726"/>
      <c r="G81" s="726"/>
      <c r="H81" s="726"/>
      <c r="I81" s="726"/>
      <c r="J81" s="727"/>
      <c r="K81" s="775"/>
      <c r="L81" s="728"/>
      <c r="M81" s="727"/>
      <c r="N81" s="729"/>
      <c r="O81" s="730"/>
      <c r="P81" s="722"/>
      <c r="Q81" s="699">
        <v>0.3</v>
      </c>
    </row>
    <row r="82" spans="1:17" x14ac:dyDescent="0.3">
      <c r="A82" s="806"/>
      <c r="B82" s="297" t="s">
        <v>566</v>
      </c>
      <c r="C82" s="288" t="s">
        <v>342</v>
      </c>
      <c r="D82" s="723">
        <v>1</v>
      </c>
      <c r="E82" s="724"/>
      <c r="F82" s="726"/>
      <c r="G82" s="726"/>
      <c r="H82" s="726"/>
      <c r="I82" s="726"/>
      <c r="J82" s="727"/>
      <c r="K82" s="775"/>
      <c r="L82" s="728"/>
      <c r="M82" s="727"/>
      <c r="N82" s="729"/>
      <c r="O82" s="730"/>
      <c r="P82" s="722"/>
      <c r="Q82" s="699">
        <v>0.3</v>
      </c>
    </row>
    <row r="83" spans="1:17" x14ac:dyDescent="0.3">
      <c r="A83" s="806"/>
      <c r="B83" s="297" t="s">
        <v>567</v>
      </c>
      <c r="C83" s="288" t="s">
        <v>342</v>
      </c>
      <c r="D83" s="723">
        <v>1</v>
      </c>
      <c r="E83" s="724"/>
      <c r="F83" s="726"/>
      <c r="G83" s="726"/>
      <c r="H83" s="726"/>
      <c r="I83" s="726"/>
      <c r="J83" s="727"/>
      <c r="K83" s="728"/>
      <c r="L83" s="728"/>
      <c r="M83" s="727"/>
      <c r="N83" s="729"/>
      <c r="O83" s="730"/>
      <c r="P83" s="722"/>
      <c r="Q83" s="699">
        <v>0.3</v>
      </c>
    </row>
    <row r="84" spans="1:17" ht="14.4" customHeight="1" thickBot="1" x14ac:dyDescent="0.35">
      <c r="A84" s="806"/>
      <c r="B84" s="297" t="s">
        <v>469</v>
      </c>
      <c r="C84" s="288" t="s">
        <v>342</v>
      </c>
      <c r="D84" s="844">
        <v>1</v>
      </c>
      <c r="E84" s="734"/>
      <c r="F84" s="735"/>
      <c r="G84" s="735"/>
      <c r="H84" s="735"/>
      <c r="I84" s="735"/>
      <c r="J84" s="736"/>
      <c r="K84" s="737"/>
      <c r="L84" s="737"/>
      <c r="M84" s="736"/>
      <c r="N84" s="778"/>
      <c r="O84" s="739"/>
      <c r="P84" s="792"/>
      <c r="Q84" s="699">
        <v>0.3</v>
      </c>
    </row>
    <row r="85" spans="1:17" x14ac:dyDescent="0.3">
      <c r="A85" s="806"/>
      <c r="B85" s="297" t="s">
        <v>462</v>
      </c>
      <c r="C85" s="288" t="s">
        <v>342</v>
      </c>
      <c r="D85" s="825">
        <v>1</v>
      </c>
      <c r="E85" s="770"/>
      <c r="F85" s="845"/>
      <c r="G85" s="845"/>
      <c r="H85" s="771"/>
      <c r="I85" s="771"/>
      <c r="J85" s="772"/>
      <c r="K85" s="773"/>
      <c r="L85" s="846"/>
      <c r="M85" s="772"/>
      <c r="N85" s="774"/>
      <c r="O85" s="730"/>
      <c r="P85" s="768"/>
      <c r="Q85" s="699">
        <v>0.3</v>
      </c>
    </row>
    <row r="86" spans="1:17" x14ac:dyDescent="0.3">
      <c r="A86" s="806"/>
      <c r="B86" s="297" t="s">
        <v>568</v>
      </c>
      <c r="C86" s="288" t="s">
        <v>342</v>
      </c>
      <c r="D86" s="723">
        <v>1</v>
      </c>
      <c r="E86" s="724"/>
      <c r="F86" s="726"/>
      <c r="G86" s="726"/>
      <c r="H86" s="726"/>
      <c r="I86" s="726"/>
      <c r="J86" s="727"/>
      <c r="K86" s="728"/>
      <c r="L86" s="728"/>
      <c r="M86" s="727"/>
      <c r="N86" s="729"/>
      <c r="O86" s="730"/>
      <c r="P86" s="776"/>
      <c r="Q86" s="699">
        <v>0.3</v>
      </c>
    </row>
    <row r="87" spans="1:17" x14ac:dyDescent="0.3">
      <c r="A87" s="806"/>
      <c r="B87" s="297" t="s">
        <v>569</v>
      </c>
      <c r="C87" s="290" t="s">
        <v>342</v>
      </c>
      <c r="D87" s="723">
        <v>1</v>
      </c>
      <c r="E87" s="724"/>
      <c r="F87" s="726"/>
      <c r="G87" s="726"/>
      <c r="H87" s="726"/>
      <c r="I87" s="726"/>
      <c r="J87" s="727"/>
      <c r="K87" s="728"/>
      <c r="L87" s="728"/>
      <c r="M87" s="727"/>
      <c r="N87" s="729"/>
      <c r="O87" s="730"/>
      <c r="P87" s="776"/>
      <c r="Q87" s="699">
        <v>0.3</v>
      </c>
    </row>
    <row r="88" spans="1:17" x14ac:dyDescent="0.3">
      <c r="A88" s="806"/>
      <c r="B88" s="297" t="s">
        <v>570</v>
      </c>
      <c r="C88" s="290" t="s">
        <v>342</v>
      </c>
      <c r="D88" s="723">
        <v>1</v>
      </c>
      <c r="E88" s="724"/>
      <c r="F88" s="726"/>
      <c r="G88" s="726"/>
      <c r="H88" s="726"/>
      <c r="I88" s="726"/>
      <c r="J88" s="727"/>
      <c r="K88" s="728"/>
      <c r="L88" s="728"/>
      <c r="M88" s="727"/>
      <c r="N88" s="729"/>
      <c r="O88" s="730"/>
      <c r="P88" s="776"/>
      <c r="Q88" s="699">
        <v>0.3</v>
      </c>
    </row>
    <row r="89" spans="1:17" x14ac:dyDescent="0.3">
      <c r="A89" s="806"/>
      <c r="B89" s="300" t="s">
        <v>571</v>
      </c>
      <c r="C89" s="290" t="s">
        <v>342</v>
      </c>
      <c r="D89" s="723">
        <v>1</v>
      </c>
      <c r="E89" s="724"/>
      <c r="F89" s="726"/>
      <c r="G89" s="726"/>
      <c r="H89" s="726"/>
      <c r="I89" s="726"/>
      <c r="J89" s="727"/>
      <c r="K89" s="728"/>
      <c r="L89" s="728"/>
      <c r="M89" s="727"/>
      <c r="N89" s="729"/>
      <c r="O89" s="730"/>
      <c r="P89" s="776"/>
      <c r="Q89" s="699">
        <v>0.3</v>
      </c>
    </row>
    <row r="90" spans="1:17" x14ac:dyDescent="0.3">
      <c r="A90" s="837"/>
      <c r="B90" s="292" t="s">
        <v>423</v>
      </c>
      <c r="C90" s="290" t="s">
        <v>342</v>
      </c>
      <c r="D90" s="723">
        <v>1</v>
      </c>
      <c r="E90" s="724"/>
      <c r="F90" s="726"/>
      <c r="G90" s="726"/>
      <c r="H90" s="726"/>
      <c r="I90" s="726"/>
      <c r="J90" s="727"/>
      <c r="K90" s="728"/>
      <c r="L90" s="728"/>
      <c r="M90" s="727"/>
      <c r="N90" s="729"/>
      <c r="O90" s="730"/>
      <c r="P90" s="776"/>
      <c r="Q90" s="699">
        <v>0.3</v>
      </c>
    </row>
    <row r="91" spans="1:17" x14ac:dyDescent="0.3">
      <c r="A91" s="813"/>
      <c r="B91" s="198" t="s">
        <v>424</v>
      </c>
      <c r="C91" s="93" t="s">
        <v>342</v>
      </c>
      <c r="D91" s="723">
        <v>1</v>
      </c>
      <c r="E91" s="724"/>
      <c r="F91" s="726"/>
      <c r="G91" s="726"/>
      <c r="H91" s="726"/>
      <c r="I91" s="726"/>
      <c r="J91" s="727"/>
      <c r="K91" s="728"/>
      <c r="L91" s="728"/>
      <c r="M91" s="727"/>
      <c r="N91" s="729"/>
      <c r="O91" s="730"/>
      <c r="P91" s="776"/>
      <c r="Q91" s="699">
        <v>0.3</v>
      </c>
    </row>
    <row r="92" spans="1:17" x14ac:dyDescent="0.3">
      <c r="A92" s="850"/>
      <c r="B92" s="85" t="s">
        <v>426</v>
      </c>
      <c r="C92" s="86"/>
      <c r="D92" s="723"/>
      <c r="E92" s="724"/>
      <c r="F92" s="726"/>
      <c r="G92" s="726"/>
      <c r="H92" s="726"/>
      <c r="I92" s="726"/>
      <c r="J92" s="727"/>
      <c r="K92" s="728"/>
      <c r="L92" s="728"/>
      <c r="M92" s="727"/>
      <c r="N92" s="729"/>
      <c r="O92" s="730"/>
      <c r="P92" s="776"/>
    </row>
    <row r="93" spans="1:17" ht="14.4" customHeight="1" thickBot="1" x14ac:dyDescent="0.35">
      <c r="A93" s="851" t="s">
        <v>471</v>
      </c>
      <c r="B93" s="152" t="s">
        <v>273</v>
      </c>
      <c r="C93" s="113"/>
      <c r="D93" s="844"/>
      <c r="E93" s="854"/>
      <c r="F93" s="855"/>
      <c r="G93" s="855"/>
      <c r="H93" s="855"/>
      <c r="I93" s="855"/>
      <c r="J93" s="856"/>
      <c r="K93" s="857"/>
      <c r="L93" s="857"/>
      <c r="M93" s="856"/>
      <c r="N93" s="823"/>
      <c r="O93" s="858"/>
      <c r="P93" s="853"/>
    </row>
    <row r="94" spans="1:17" x14ac:dyDescent="0.3">
      <c r="A94" s="821"/>
      <c r="B94" s="80" t="s">
        <v>472</v>
      </c>
      <c r="C94" s="75" t="s">
        <v>473</v>
      </c>
      <c r="D94" s="749">
        <v>1</v>
      </c>
      <c r="E94" s="750"/>
      <c r="F94" s="751"/>
      <c r="G94" s="751"/>
      <c r="H94" s="751"/>
      <c r="I94" s="751"/>
      <c r="J94" s="752"/>
      <c r="K94" s="753"/>
      <c r="L94" s="753"/>
      <c r="M94" s="752"/>
      <c r="N94" s="755"/>
      <c r="O94" s="756"/>
      <c r="P94" s="859"/>
    </row>
    <row r="95" spans="1:17" x14ac:dyDescent="0.3">
      <c r="A95" s="850"/>
      <c r="B95" s="153"/>
      <c r="C95" s="129"/>
      <c r="D95" s="723"/>
      <c r="E95" s="724"/>
      <c r="F95" s="726"/>
      <c r="G95" s="726"/>
      <c r="H95" s="726"/>
      <c r="I95" s="726"/>
      <c r="J95" s="727"/>
      <c r="K95" s="728"/>
      <c r="L95" s="728"/>
      <c r="M95" s="727"/>
      <c r="N95" s="729"/>
      <c r="O95" s="730"/>
      <c r="P95" s="776"/>
    </row>
    <row r="96" spans="1:17" x14ac:dyDescent="0.3">
      <c r="A96" s="832"/>
      <c r="B96" s="114"/>
      <c r="C96" s="115"/>
      <c r="D96" s="723"/>
      <c r="E96" s="724"/>
      <c r="F96" s="726"/>
      <c r="G96" s="726"/>
      <c r="H96" s="726"/>
      <c r="I96" s="726"/>
      <c r="J96" s="727"/>
      <c r="K96" s="728"/>
      <c r="L96" s="728"/>
      <c r="M96" s="727"/>
      <c r="N96" s="729"/>
      <c r="O96" s="730"/>
      <c r="P96" s="776"/>
    </row>
    <row r="97" spans="1:16" x14ac:dyDescent="0.3">
      <c r="A97" s="861"/>
      <c r="B97" s="1423" t="s">
        <v>474</v>
      </c>
      <c r="C97" s="1424"/>
      <c r="D97" s="723"/>
      <c r="E97" s="724"/>
      <c r="F97" s="726"/>
      <c r="G97" s="726"/>
      <c r="H97" s="726"/>
      <c r="I97" s="726"/>
      <c r="J97" s="727"/>
      <c r="K97" s="728"/>
      <c r="L97" s="728"/>
      <c r="M97" s="727"/>
      <c r="N97" s="729"/>
      <c r="O97" s="730"/>
      <c r="P97" s="776"/>
    </row>
    <row r="98" spans="1:16" x14ac:dyDescent="0.3">
      <c r="A98" s="850"/>
      <c r="B98" s="56"/>
      <c r="C98" s="129"/>
      <c r="D98" s="723"/>
      <c r="E98" s="724"/>
      <c r="F98" s="726"/>
      <c r="G98" s="726"/>
      <c r="H98" s="726"/>
      <c r="I98" s="726"/>
      <c r="J98" s="727"/>
      <c r="K98" s="728"/>
      <c r="L98" s="728"/>
      <c r="M98" s="727"/>
      <c r="N98" s="729"/>
      <c r="O98" s="730"/>
      <c r="P98" s="776"/>
    </row>
    <row r="99" spans="1:16" x14ac:dyDescent="0.3">
      <c r="A99" s="811"/>
      <c r="B99" s="155"/>
      <c r="C99" s="113"/>
      <c r="D99" s="723"/>
      <c r="E99" s="724"/>
      <c r="F99" s="726"/>
      <c r="G99" s="726"/>
      <c r="H99" s="726"/>
      <c r="I99" s="726"/>
      <c r="J99" s="727"/>
      <c r="K99" s="728"/>
      <c r="L99" s="728"/>
      <c r="M99" s="727"/>
      <c r="N99" s="729"/>
      <c r="O99" s="730"/>
      <c r="P99" s="776"/>
    </row>
    <row r="100" spans="1:16" x14ac:dyDescent="0.3">
      <c r="A100" s="813"/>
      <c r="B100" s="85" t="s">
        <v>290</v>
      </c>
      <c r="C100" s="86"/>
      <c r="D100" s="723"/>
      <c r="E100" s="724"/>
      <c r="F100" s="726"/>
      <c r="G100" s="726"/>
      <c r="H100" s="726"/>
      <c r="I100" s="726"/>
      <c r="J100" s="727"/>
      <c r="K100" s="728"/>
      <c r="L100" s="728"/>
      <c r="M100" s="727"/>
      <c r="N100" s="729"/>
      <c r="O100" s="730"/>
      <c r="P100" s="776"/>
    </row>
    <row r="101" spans="1:16" x14ac:dyDescent="0.3">
      <c r="A101" s="850"/>
      <c r="B101" s="865"/>
      <c r="C101" s="776"/>
      <c r="D101" s="723"/>
      <c r="E101" s="724"/>
      <c r="F101" s="726"/>
      <c r="G101" s="726"/>
      <c r="H101" s="726"/>
      <c r="I101" s="726"/>
      <c r="J101" s="727"/>
      <c r="K101" s="728"/>
      <c r="L101" s="728"/>
      <c r="M101" s="727"/>
      <c r="N101" s="729"/>
      <c r="O101" s="730"/>
      <c r="P101" s="776"/>
    </row>
    <row r="102" spans="1:16" ht="14.4" customHeight="1" x14ac:dyDescent="0.3">
      <c r="A102" s="821"/>
      <c r="B102" s="866"/>
      <c r="C102" s="776"/>
      <c r="D102" s="723"/>
      <c r="E102" s="724"/>
      <c r="F102" s="726"/>
      <c r="G102" s="726"/>
      <c r="H102" s="726"/>
      <c r="I102" s="726"/>
      <c r="J102" s="727"/>
      <c r="K102" s="728"/>
      <c r="L102" s="728"/>
      <c r="M102" s="727"/>
      <c r="N102" s="729"/>
      <c r="O102" s="730"/>
      <c r="P102" s="776"/>
    </row>
    <row r="103" spans="1:16" ht="14.4" customHeight="1" x14ac:dyDescent="0.3">
      <c r="A103" s="802">
        <v>4</v>
      </c>
      <c r="B103" s="805" t="s">
        <v>292</v>
      </c>
      <c r="C103" s="776"/>
      <c r="D103" s="723"/>
      <c r="E103" s="724"/>
      <c r="F103" s="726"/>
      <c r="G103" s="726"/>
      <c r="H103" s="726"/>
      <c r="I103" s="726"/>
      <c r="J103" s="727"/>
      <c r="K103" s="728"/>
      <c r="L103" s="728"/>
      <c r="M103" s="727"/>
      <c r="N103" s="729"/>
      <c r="O103" s="730"/>
      <c r="P103" s="776"/>
    </row>
    <row r="104" spans="1:16" ht="14.4" customHeight="1" x14ac:dyDescent="0.3">
      <c r="A104" s="802" t="s">
        <v>1080</v>
      </c>
      <c r="B104" s="805" t="s">
        <v>294</v>
      </c>
      <c r="C104" s="776"/>
      <c r="D104" s="723"/>
      <c r="E104" s="724"/>
      <c r="F104" s="726"/>
      <c r="G104" s="726"/>
      <c r="H104" s="726"/>
      <c r="I104" s="726"/>
      <c r="J104" s="727"/>
      <c r="K104" s="728"/>
      <c r="L104" s="728"/>
      <c r="M104" s="727"/>
      <c r="N104" s="729"/>
      <c r="O104" s="730"/>
      <c r="P104" s="776"/>
    </row>
    <row r="105" spans="1:16" ht="14.4" customHeight="1" x14ac:dyDescent="0.3">
      <c r="A105" s="867"/>
      <c r="B105" s="868" t="s">
        <v>572</v>
      </c>
      <c r="C105" s="776" t="s">
        <v>620</v>
      </c>
      <c r="D105" s="723"/>
      <c r="E105" s="724"/>
      <c r="F105" s="726"/>
      <c r="G105" s="726"/>
      <c r="H105" s="726"/>
      <c r="I105" s="726"/>
      <c r="J105" s="727"/>
      <c r="K105" s="728"/>
      <c r="L105" s="728"/>
      <c r="M105" s="727"/>
      <c r="N105" s="729"/>
      <c r="O105" s="730"/>
      <c r="P105" s="776"/>
    </row>
    <row r="106" spans="1:16" ht="14.4" customHeight="1" x14ac:dyDescent="0.3">
      <c r="A106" s="867"/>
      <c r="B106" s="869" t="s">
        <v>573</v>
      </c>
      <c r="C106" s="776" t="s">
        <v>620</v>
      </c>
      <c r="D106" s="723"/>
      <c r="E106" s="724"/>
      <c r="F106" s="726"/>
      <c r="G106" s="726"/>
      <c r="H106" s="726"/>
      <c r="I106" s="726"/>
      <c r="J106" s="727"/>
      <c r="K106" s="728"/>
      <c r="L106" s="728"/>
      <c r="M106" s="727"/>
      <c r="N106" s="729"/>
      <c r="O106" s="730"/>
      <c r="P106" s="776"/>
    </row>
    <row r="107" spans="1:16" ht="14.4" customHeight="1" x14ac:dyDescent="0.3">
      <c r="A107" s="867"/>
      <c r="B107" s="869" t="s">
        <v>574</v>
      </c>
      <c r="C107" s="776" t="s">
        <v>362</v>
      </c>
      <c r="D107" s="723"/>
      <c r="E107" s="724"/>
      <c r="F107" s="726"/>
      <c r="G107" s="726"/>
      <c r="H107" s="726"/>
      <c r="I107" s="726"/>
      <c r="J107" s="727"/>
      <c r="K107" s="728"/>
      <c r="L107" s="728"/>
      <c r="M107" s="727"/>
      <c r="N107" s="729"/>
      <c r="O107" s="730"/>
      <c r="P107" s="776"/>
    </row>
    <row r="108" spans="1:16" ht="14.4" customHeight="1" x14ac:dyDescent="0.3">
      <c r="A108" s="867"/>
      <c r="B108" s="868" t="s">
        <v>575</v>
      </c>
      <c r="C108" s="776" t="s">
        <v>362</v>
      </c>
      <c r="D108" s="723"/>
      <c r="E108" s="724"/>
      <c r="F108" s="726"/>
      <c r="G108" s="726"/>
      <c r="H108" s="726"/>
      <c r="I108" s="726"/>
      <c r="J108" s="727"/>
      <c r="K108" s="728"/>
      <c r="L108" s="728"/>
      <c r="M108" s="727"/>
      <c r="N108" s="729"/>
      <c r="O108" s="730"/>
      <c r="P108" s="776"/>
    </row>
    <row r="109" spans="1:16" ht="14.4" customHeight="1" x14ac:dyDescent="0.3">
      <c r="A109" s="867"/>
      <c r="B109" s="868" t="s">
        <v>576</v>
      </c>
      <c r="C109" s="776" t="s">
        <v>438</v>
      </c>
      <c r="D109" s="723"/>
      <c r="E109" s="724"/>
      <c r="F109" s="726"/>
      <c r="G109" s="726"/>
      <c r="H109" s="726"/>
      <c r="I109" s="726"/>
      <c r="J109" s="727"/>
      <c r="K109" s="728"/>
      <c r="L109" s="728"/>
      <c r="M109" s="727"/>
      <c r="N109" s="729"/>
      <c r="O109" s="730"/>
      <c r="P109" s="776"/>
    </row>
    <row r="110" spans="1:16" ht="14.4" customHeight="1" x14ac:dyDescent="0.3">
      <c r="A110" s="867"/>
      <c r="B110" s="868" t="s">
        <v>577</v>
      </c>
      <c r="C110" s="776" t="s">
        <v>438</v>
      </c>
      <c r="D110" s="723"/>
      <c r="E110" s="724"/>
      <c r="F110" s="726"/>
      <c r="G110" s="726"/>
      <c r="H110" s="726"/>
      <c r="I110" s="726"/>
      <c r="J110" s="727"/>
      <c r="K110" s="728"/>
      <c r="L110" s="728"/>
      <c r="M110" s="727"/>
      <c r="N110" s="729"/>
      <c r="O110" s="730"/>
      <c r="P110" s="776"/>
    </row>
    <row r="111" spans="1:16" ht="14.4" customHeight="1" x14ac:dyDescent="0.3">
      <c r="A111" s="867"/>
      <c r="B111" s="868" t="s">
        <v>578</v>
      </c>
      <c r="C111" s="776" t="s">
        <v>438</v>
      </c>
      <c r="D111" s="723"/>
      <c r="E111" s="724"/>
      <c r="F111" s="726"/>
      <c r="G111" s="726"/>
      <c r="H111" s="726"/>
      <c r="I111" s="726"/>
      <c r="J111" s="727"/>
      <c r="K111" s="728"/>
      <c r="L111" s="728"/>
      <c r="M111" s="727"/>
      <c r="N111" s="729"/>
      <c r="O111" s="730"/>
      <c r="P111" s="776"/>
    </row>
    <row r="112" spans="1:16" ht="14.4" customHeight="1" x14ac:dyDescent="0.3">
      <c r="A112" s="867"/>
      <c r="B112" s="868" t="s">
        <v>579</v>
      </c>
      <c r="C112" s="776" t="s">
        <v>342</v>
      </c>
      <c r="D112" s="723"/>
      <c r="E112" s="724"/>
      <c r="F112" s="726"/>
      <c r="G112" s="726"/>
      <c r="H112" s="726"/>
      <c r="I112" s="726"/>
      <c r="J112" s="727"/>
      <c r="K112" s="728"/>
      <c r="L112" s="728"/>
      <c r="M112" s="727"/>
      <c r="N112" s="729"/>
      <c r="O112" s="730"/>
      <c r="P112" s="776"/>
    </row>
    <row r="113" spans="1:17" ht="14.4" customHeight="1" x14ac:dyDescent="0.3">
      <c r="A113" s="867"/>
      <c r="B113" s="868" t="s">
        <v>580</v>
      </c>
      <c r="C113" s="1468" t="s">
        <v>342</v>
      </c>
      <c r="D113" s="1468"/>
      <c r="E113" s="1268"/>
      <c r="F113" s="1482"/>
      <c r="G113" s="1482"/>
      <c r="H113" s="1482"/>
      <c r="I113" s="1482"/>
      <c r="J113" s="819"/>
      <c r="K113" s="1493"/>
      <c r="L113" s="1494"/>
      <c r="M113" s="820"/>
      <c r="N113" s="1477"/>
      <c r="O113" s="1495"/>
      <c r="P113" s="1468"/>
    </row>
    <row r="114" spans="1:17" ht="14.4" customHeight="1" x14ac:dyDescent="0.3">
      <c r="A114" s="867"/>
      <c r="B114" s="868" t="s">
        <v>581</v>
      </c>
      <c r="C114" s="1468" t="s">
        <v>342</v>
      </c>
      <c r="D114" s="1468"/>
      <c r="E114" s="1268"/>
      <c r="F114" s="1471"/>
      <c r="G114" s="1471"/>
      <c r="H114" s="1471"/>
      <c r="I114" s="1471"/>
      <c r="J114" s="705"/>
      <c r="K114" s="1474"/>
      <c r="L114" s="1475"/>
      <c r="M114" s="706"/>
      <c r="N114" s="1477"/>
      <c r="O114" s="1492"/>
      <c r="P114" s="1468"/>
    </row>
    <row r="115" spans="1:17" ht="14.4" customHeight="1" x14ac:dyDescent="0.3">
      <c r="A115" s="867"/>
      <c r="B115" s="868" t="s">
        <v>536</v>
      </c>
      <c r="C115" s="1468" t="s">
        <v>388</v>
      </c>
      <c r="D115" s="1468"/>
      <c r="E115" s="1268"/>
      <c r="F115" s="1481"/>
      <c r="G115" s="1481"/>
      <c r="H115" s="1481"/>
      <c r="I115" s="707"/>
      <c r="J115" s="1483"/>
      <c r="K115" s="1485"/>
      <c r="L115" s="708"/>
      <c r="M115" s="1487"/>
      <c r="N115" s="1477"/>
      <c r="O115" s="1489"/>
      <c r="P115" s="1468"/>
    </row>
    <row r="116" spans="1:17" ht="14.4" customHeight="1" thickBot="1" x14ac:dyDescent="0.35">
      <c r="A116" s="867"/>
      <c r="B116" s="868" t="s">
        <v>582</v>
      </c>
      <c r="C116" s="1469" t="s">
        <v>621</v>
      </c>
      <c r="D116" s="1468"/>
      <c r="E116" s="1268"/>
      <c r="F116" s="1482"/>
      <c r="G116" s="1482"/>
      <c r="H116" s="1482"/>
      <c r="I116" s="709"/>
      <c r="J116" s="1484"/>
      <c r="K116" s="1486"/>
      <c r="L116" s="710"/>
      <c r="M116" s="1488"/>
      <c r="N116" s="711"/>
      <c r="O116" s="1490"/>
      <c r="P116" s="1469"/>
    </row>
    <row r="117" spans="1:17" ht="14.4" customHeight="1" x14ac:dyDescent="0.3">
      <c r="A117" s="867"/>
      <c r="B117" s="868"/>
      <c r="C117" s="713"/>
      <c r="D117" s="714"/>
      <c r="E117" s="715"/>
      <c r="F117" s="716"/>
      <c r="G117" s="716"/>
      <c r="H117" s="716"/>
      <c r="I117" s="716"/>
      <c r="J117" s="717"/>
      <c r="K117" s="718"/>
      <c r="L117" s="718"/>
      <c r="M117" s="717"/>
      <c r="N117" s="719"/>
      <c r="O117" s="720"/>
      <c r="P117" s="713"/>
    </row>
    <row r="118" spans="1:17" ht="14.4" customHeight="1" x14ac:dyDescent="0.3">
      <c r="A118" s="867"/>
      <c r="B118" s="870"/>
      <c r="C118" s="722"/>
      <c r="D118" s="723"/>
      <c r="E118" s="724"/>
      <c r="F118" s="725"/>
      <c r="G118" s="726"/>
      <c r="H118" s="726"/>
      <c r="I118" s="726"/>
      <c r="J118" s="727"/>
      <c r="K118" s="728"/>
      <c r="L118" s="728"/>
      <c r="M118" s="727"/>
      <c r="N118" s="729"/>
      <c r="O118" s="730"/>
      <c r="P118" s="722"/>
    </row>
    <row r="119" spans="1:17" ht="14.4" customHeight="1" x14ac:dyDescent="0.3">
      <c r="A119" s="871"/>
      <c r="B119" s="872"/>
      <c r="C119" s="722"/>
      <c r="D119" s="723"/>
      <c r="E119" s="724"/>
      <c r="F119" s="822"/>
      <c r="G119" s="726"/>
      <c r="H119" s="726"/>
      <c r="I119" s="726"/>
      <c r="J119" s="727"/>
      <c r="K119" s="728"/>
      <c r="L119" s="728"/>
      <c r="M119" s="727"/>
      <c r="N119" s="729"/>
      <c r="O119" s="730"/>
      <c r="P119" s="722"/>
    </row>
    <row r="120" spans="1:17" ht="14.4" customHeight="1" thickBot="1" x14ac:dyDescent="0.35">
      <c r="A120" s="873"/>
      <c r="B120" s="874" t="s">
        <v>491</v>
      </c>
      <c r="C120" s="722"/>
      <c r="D120" s="723"/>
      <c r="E120" s="724"/>
      <c r="F120" s="725"/>
      <c r="G120" s="726"/>
      <c r="H120" s="726"/>
      <c r="I120" s="726"/>
      <c r="J120" s="727"/>
      <c r="K120" s="728"/>
      <c r="L120" s="728"/>
      <c r="M120" s="727"/>
      <c r="N120" s="823"/>
      <c r="O120" s="730"/>
      <c r="P120" s="722"/>
    </row>
    <row r="121" spans="1:17" ht="14.4" customHeight="1" x14ac:dyDescent="0.3">
      <c r="A121" s="875"/>
      <c r="B121" s="865"/>
      <c r="C121" s="824"/>
      <c r="D121" s="825"/>
      <c r="E121" s="826"/>
      <c r="F121" s="827"/>
      <c r="G121" s="827"/>
      <c r="H121" s="827"/>
      <c r="I121" s="827"/>
      <c r="J121" s="828"/>
      <c r="K121" s="829"/>
      <c r="L121" s="829"/>
      <c r="M121" s="828"/>
      <c r="N121" s="830"/>
      <c r="O121" s="756"/>
      <c r="P121" s="824"/>
    </row>
    <row r="122" spans="1:17" ht="14.4" customHeight="1" x14ac:dyDescent="0.3">
      <c r="A122" s="813" t="s">
        <v>492</v>
      </c>
      <c r="B122" s="836" t="s">
        <v>296</v>
      </c>
      <c r="C122" s="722"/>
      <c r="D122" s="723"/>
      <c r="E122" s="724"/>
      <c r="F122" s="726"/>
      <c r="G122" s="726"/>
      <c r="H122" s="726"/>
      <c r="I122" s="726"/>
      <c r="J122" s="727"/>
      <c r="K122" s="728"/>
      <c r="L122" s="728"/>
      <c r="M122" s="740"/>
      <c r="N122" s="729"/>
      <c r="O122" s="730"/>
      <c r="P122" s="722"/>
    </row>
    <row r="123" spans="1:17" ht="14.4" customHeight="1" x14ac:dyDescent="0.3">
      <c r="A123" s="813"/>
      <c r="B123" s="836"/>
      <c r="C123" s="722"/>
      <c r="D123" s="723"/>
      <c r="E123" s="724"/>
      <c r="F123" s="726"/>
      <c r="G123" s="726"/>
      <c r="H123" s="726"/>
      <c r="I123" s="726"/>
      <c r="J123" s="727"/>
      <c r="K123" s="728"/>
      <c r="L123" s="728"/>
      <c r="M123" s="742"/>
      <c r="N123" s="729"/>
      <c r="O123" s="730"/>
      <c r="P123" s="722"/>
    </row>
    <row r="124" spans="1:17" ht="14.4" customHeight="1" x14ac:dyDescent="0.3">
      <c r="A124" s="837" t="s">
        <v>493</v>
      </c>
      <c r="B124" s="838" t="s">
        <v>298</v>
      </c>
      <c r="C124" s="722"/>
      <c r="D124" s="723"/>
      <c r="E124" s="724"/>
      <c r="F124" s="726"/>
      <c r="G124" s="726"/>
      <c r="H124" s="726"/>
      <c r="I124" s="726"/>
      <c r="J124" s="727"/>
      <c r="K124" s="728"/>
      <c r="L124" s="728"/>
      <c r="M124" s="742"/>
      <c r="N124" s="729"/>
      <c r="O124" s="730"/>
      <c r="P124" s="722"/>
    </row>
    <row r="125" spans="1:17" ht="14.4" customHeight="1" x14ac:dyDescent="0.3">
      <c r="A125" s="821"/>
      <c r="B125" s="810"/>
      <c r="C125" s="722"/>
      <c r="D125" s="723"/>
      <c r="E125" s="724"/>
      <c r="F125" s="726"/>
      <c r="G125" s="726"/>
      <c r="H125" s="726"/>
      <c r="I125" s="726"/>
      <c r="J125" s="727"/>
      <c r="K125" s="728"/>
      <c r="L125" s="728"/>
      <c r="M125" s="742"/>
      <c r="N125" s="729"/>
      <c r="O125" s="730"/>
      <c r="P125" s="722"/>
      <c r="Q125" s="699">
        <v>0.3</v>
      </c>
    </row>
    <row r="126" spans="1:17" ht="13.2" customHeight="1" x14ac:dyDescent="0.3">
      <c r="A126" s="837"/>
      <c r="B126" s="810" t="s">
        <v>495</v>
      </c>
      <c r="C126" s="722" t="s">
        <v>388</v>
      </c>
      <c r="D126" s="723"/>
      <c r="E126" s="724"/>
      <c r="F126" s="726"/>
      <c r="G126" s="726"/>
      <c r="H126" s="726"/>
      <c r="I126" s="726"/>
      <c r="J126" s="727"/>
      <c r="K126" s="728"/>
      <c r="L126" s="728"/>
      <c r="M126" s="742"/>
      <c r="N126" s="729"/>
      <c r="O126" s="730"/>
      <c r="P126" s="722"/>
      <c r="Q126" s="699">
        <v>0.3</v>
      </c>
    </row>
    <row r="127" spans="1:17" ht="14.4" customHeight="1" x14ac:dyDescent="0.3">
      <c r="A127" s="867"/>
      <c r="B127" s="868" t="s">
        <v>583</v>
      </c>
      <c r="C127" s="722" t="s">
        <v>402</v>
      </c>
      <c r="D127" s="723"/>
      <c r="E127" s="724"/>
      <c r="F127" s="726"/>
      <c r="G127" s="726"/>
      <c r="H127" s="726"/>
      <c r="I127" s="726"/>
      <c r="J127" s="727"/>
      <c r="K127" s="728"/>
      <c r="L127" s="728"/>
      <c r="M127" s="742"/>
      <c r="N127" s="729"/>
      <c r="O127" s="730"/>
      <c r="P127" s="722"/>
      <c r="Q127" s="699">
        <v>0.3</v>
      </c>
    </row>
    <row r="128" spans="1:17" ht="14.4" customHeight="1" x14ac:dyDescent="0.3">
      <c r="A128" s="867"/>
      <c r="B128" s="868" t="s">
        <v>513</v>
      </c>
      <c r="C128" s="722" t="s">
        <v>362</v>
      </c>
      <c r="D128" s="723"/>
      <c r="E128" s="724"/>
      <c r="F128" s="726"/>
      <c r="G128" s="726"/>
      <c r="H128" s="726"/>
      <c r="I128" s="726"/>
      <c r="J128" s="727"/>
      <c r="K128" s="728"/>
      <c r="L128" s="728"/>
      <c r="M128" s="742"/>
      <c r="N128" s="729"/>
      <c r="O128" s="730"/>
      <c r="P128" s="722"/>
      <c r="Q128" s="699">
        <v>0.3</v>
      </c>
    </row>
    <row r="129" spans="1:17" ht="14.4" customHeight="1" x14ac:dyDescent="0.3">
      <c r="A129" s="821"/>
      <c r="B129" s="810" t="s">
        <v>584</v>
      </c>
      <c r="C129" s="722" t="s">
        <v>621</v>
      </c>
      <c r="D129" s="723"/>
      <c r="E129" s="724"/>
      <c r="F129" s="726"/>
      <c r="G129" s="726"/>
      <c r="H129" s="726"/>
      <c r="I129" s="726"/>
      <c r="J129" s="727"/>
      <c r="K129" s="728"/>
      <c r="L129" s="728"/>
      <c r="M129" s="742"/>
      <c r="N129" s="729"/>
      <c r="O129" s="730"/>
      <c r="P129" s="722"/>
      <c r="Q129" s="699">
        <v>0.3</v>
      </c>
    </row>
    <row r="130" spans="1:17" ht="14.4" customHeight="1" x14ac:dyDescent="0.3">
      <c r="A130" s="813"/>
      <c r="B130" s="836" t="s">
        <v>499</v>
      </c>
      <c r="C130" s="839"/>
      <c r="D130" s="723"/>
      <c r="E130" s="724"/>
      <c r="F130" s="726"/>
      <c r="G130" s="726"/>
      <c r="H130" s="726"/>
      <c r="I130" s="726"/>
      <c r="J130" s="727"/>
      <c r="K130" s="728"/>
      <c r="L130" s="728"/>
      <c r="M130" s="742"/>
      <c r="N130" s="729"/>
      <c r="O130" s="730"/>
      <c r="P130" s="839"/>
    </row>
    <row r="131" spans="1:17" ht="14.4" customHeight="1" thickBot="1" x14ac:dyDescent="0.35">
      <c r="A131" s="832"/>
      <c r="B131" s="842"/>
      <c r="C131" s="732"/>
      <c r="D131" s="733"/>
      <c r="E131" s="734"/>
      <c r="F131" s="735"/>
      <c r="G131" s="735"/>
      <c r="H131" s="735"/>
      <c r="I131" s="735"/>
      <c r="J131" s="736"/>
      <c r="K131" s="737"/>
      <c r="L131" s="737"/>
      <c r="M131" s="736"/>
      <c r="N131" s="778"/>
      <c r="O131" s="739"/>
      <c r="P131" s="732"/>
    </row>
    <row r="132" spans="1:17" ht="14.4" customHeight="1" x14ac:dyDescent="0.3">
      <c r="A132" s="837" t="s">
        <v>500</v>
      </c>
      <c r="B132" s="843" t="s">
        <v>300</v>
      </c>
      <c r="C132" s="824"/>
      <c r="D132" s="825"/>
      <c r="E132" s="826"/>
      <c r="F132" s="827"/>
      <c r="G132" s="827"/>
      <c r="H132" s="827"/>
      <c r="I132" s="827"/>
      <c r="J132" s="828"/>
      <c r="K132" s="829"/>
      <c r="L132" s="829"/>
      <c r="M132" s="828"/>
      <c r="N132" s="840"/>
      <c r="O132" s="756"/>
      <c r="P132" s="824"/>
    </row>
    <row r="133" spans="1:17" ht="14.4" customHeight="1" x14ac:dyDescent="0.3">
      <c r="A133" s="867"/>
      <c r="B133" s="868" t="s">
        <v>566</v>
      </c>
      <c r="C133" s="722" t="s">
        <v>467</v>
      </c>
      <c r="D133" s="723"/>
      <c r="E133" s="724"/>
      <c r="F133" s="726"/>
      <c r="G133" s="726"/>
      <c r="H133" s="726"/>
      <c r="I133" s="726"/>
      <c r="J133" s="727"/>
      <c r="K133" s="728"/>
      <c r="L133" s="728"/>
      <c r="M133" s="727"/>
      <c r="N133" s="729"/>
      <c r="O133" s="730"/>
      <c r="P133" s="722"/>
      <c r="Q133" s="699">
        <v>0.3</v>
      </c>
    </row>
    <row r="134" spans="1:17" ht="14.4" customHeight="1" x14ac:dyDescent="0.3">
      <c r="A134" s="867"/>
      <c r="B134" s="868" t="s">
        <v>585</v>
      </c>
      <c r="C134" s="722" t="s">
        <v>622</v>
      </c>
      <c r="D134" s="723"/>
      <c r="E134" s="724"/>
      <c r="F134" s="726"/>
      <c r="G134" s="726"/>
      <c r="H134" s="726"/>
      <c r="I134" s="726"/>
      <c r="J134" s="727"/>
      <c r="K134" s="728"/>
      <c r="L134" s="728"/>
      <c r="M134" s="727"/>
      <c r="N134" s="729"/>
      <c r="O134" s="730"/>
      <c r="P134" s="722"/>
      <c r="Q134" s="699">
        <v>0.3</v>
      </c>
    </row>
    <row r="135" spans="1:17" ht="14.4" customHeight="1" x14ac:dyDescent="0.3">
      <c r="A135" s="867"/>
      <c r="B135" s="868" t="s">
        <v>586</v>
      </c>
      <c r="C135" s="722" t="s">
        <v>362</v>
      </c>
      <c r="D135" s="723"/>
      <c r="E135" s="724"/>
      <c r="F135" s="726"/>
      <c r="G135" s="726"/>
      <c r="H135" s="726"/>
      <c r="I135" s="726"/>
      <c r="J135" s="727"/>
      <c r="K135" s="775"/>
      <c r="L135" s="728"/>
      <c r="M135" s="727"/>
      <c r="N135" s="729"/>
      <c r="O135" s="730"/>
      <c r="P135" s="722"/>
      <c r="Q135" s="699">
        <v>0.3</v>
      </c>
    </row>
    <row r="136" spans="1:17" ht="14.4" customHeight="1" x14ac:dyDescent="0.3">
      <c r="A136" s="867"/>
      <c r="B136" s="868" t="s">
        <v>503</v>
      </c>
      <c r="C136" s="722" t="s">
        <v>621</v>
      </c>
      <c r="D136" s="723"/>
      <c r="E136" s="724"/>
      <c r="F136" s="726"/>
      <c r="G136" s="726"/>
      <c r="H136" s="726"/>
      <c r="I136" s="726"/>
      <c r="J136" s="727"/>
      <c r="K136" s="775"/>
      <c r="L136" s="728"/>
      <c r="M136" s="727"/>
      <c r="N136" s="729"/>
      <c r="O136" s="730"/>
      <c r="P136" s="722"/>
      <c r="Q136" s="699">
        <v>0.3</v>
      </c>
    </row>
    <row r="137" spans="1:17" ht="14.4" customHeight="1" x14ac:dyDescent="0.3">
      <c r="A137" s="867"/>
      <c r="B137" s="868" t="s">
        <v>504</v>
      </c>
      <c r="C137" s="722" t="s">
        <v>621</v>
      </c>
      <c r="D137" s="723"/>
      <c r="E137" s="724"/>
      <c r="F137" s="726"/>
      <c r="G137" s="726"/>
      <c r="H137" s="726"/>
      <c r="I137" s="726"/>
      <c r="J137" s="727"/>
      <c r="K137" s="775"/>
      <c r="L137" s="728"/>
      <c r="M137" s="727"/>
      <c r="N137" s="729"/>
      <c r="O137" s="730"/>
      <c r="P137" s="722"/>
      <c r="Q137" s="699">
        <v>0.3</v>
      </c>
    </row>
    <row r="138" spans="1:17" ht="14.4" customHeight="1" x14ac:dyDescent="0.3">
      <c r="A138" s="867"/>
      <c r="B138" s="868" t="s">
        <v>587</v>
      </c>
      <c r="C138" s="722" t="s">
        <v>621</v>
      </c>
      <c r="D138" s="723"/>
      <c r="E138" s="724"/>
      <c r="F138" s="726"/>
      <c r="G138" s="726"/>
      <c r="H138" s="726"/>
      <c r="I138" s="726"/>
      <c r="J138" s="727"/>
      <c r="K138" s="775"/>
      <c r="L138" s="728"/>
      <c r="M138" s="727"/>
      <c r="N138" s="729"/>
      <c r="O138" s="730"/>
      <c r="P138" s="722"/>
      <c r="Q138" s="699">
        <v>0.3</v>
      </c>
    </row>
    <row r="139" spans="1:17" ht="14.4" customHeight="1" x14ac:dyDescent="0.3">
      <c r="A139" s="867"/>
      <c r="B139" s="868" t="s">
        <v>588</v>
      </c>
      <c r="C139" s="722" t="s">
        <v>470</v>
      </c>
      <c r="D139" s="723"/>
      <c r="E139" s="724"/>
      <c r="F139" s="726"/>
      <c r="G139" s="726"/>
      <c r="H139" s="726"/>
      <c r="I139" s="726"/>
      <c r="J139" s="727"/>
      <c r="K139" s="775"/>
      <c r="L139" s="728"/>
      <c r="M139" s="727"/>
      <c r="N139" s="729"/>
      <c r="O139" s="730"/>
      <c r="P139" s="722"/>
      <c r="Q139" s="699">
        <v>0.3</v>
      </c>
    </row>
    <row r="140" spans="1:17" ht="14.4" customHeight="1" x14ac:dyDescent="0.3">
      <c r="A140" s="867"/>
      <c r="B140" s="868" t="s">
        <v>589</v>
      </c>
      <c r="C140" s="722" t="s">
        <v>470</v>
      </c>
      <c r="D140" s="723"/>
      <c r="E140" s="724"/>
      <c r="F140" s="726"/>
      <c r="G140" s="726"/>
      <c r="H140" s="726"/>
      <c r="I140" s="726"/>
      <c r="J140" s="727"/>
      <c r="K140" s="775"/>
      <c r="L140" s="728"/>
      <c r="M140" s="727"/>
      <c r="N140" s="729"/>
      <c r="O140" s="730"/>
      <c r="P140" s="722"/>
      <c r="Q140" s="699">
        <v>0.3</v>
      </c>
    </row>
    <row r="141" spans="1:17" ht="14.4" customHeight="1" x14ac:dyDescent="0.3">
      <c r="A141" s="867"/>
      <c r="B141" s="868" t="s">
        <v>590</v>
      </c>
      <c r="C141" s="722" t="s">
        <v>470</v>
      </c>
      <c r="D141" s="723"/>
      <c r="E141" s="724"/>
      <c r="F141" s="726"/>
      <c r="G141" s="726"/>
      <c r="H141" s="726"/>
      <c r="I141" s="726"/>
      <c r="J141" s="727"/>
      <c r="K141" s="728"/>
      <c r="L141" s="728"/>
      <c r="M141" s="727"/>
      <c r="N141" s="729"/>
      <c r="O141" s="730"/>
      <c r="P141" s="722"/>
      <c r="Q141" s="699">
        <v>0.3</v>
      </c>
    </row>
    <row r="142" spans="1:17" ht="14.4" customHeight="1" thickBot="1" x14ac:dyDescent="0.35">
      <c r="A142" s="867"/>
      <c r="B142" s="868" t="s">
        <v>591</v>
      </c>
      <c r="C142" s="792" t="s">
        <v>470</v>
      </c>
      <c r="D142" s="844"/>
      <c r="E142" s="734"/>
      <c r="F142" s="735"/>
      <c r="G142" s="735"/>
      <c r="H142" s="735"/>
      <c r="I142" s="735"/>
      <c r="J142" s="736"/>
      <c r="K142" s="737"/>
      <c r="L142" s="737"/>
      <c r="M142" s="736"/>
      <c r="N142" s="778"/>
      <c r="O142" s="739"/>
      <c r="P142" s="792"/>
      <c r="Q142" s="699">
        <v>0.3</v>
      </c>
    </row>
    <row r="143" spans="1:17" ht="14.4" customHeight="1" x14ac:dyDescent="0.3">
      <c r="A143" s="867"/>
      <c r="B143" s="868" t="s">
        <v>592</v>
      </c>
      <c r="C143" s="768" t="s">
        <v>402</v>
      </c>
      <c r="D143" s="825"/>
      <c r="E143" s="770"/>
      <c r="F143" s="845"/>
      <c r="G143" s="845"/>
      <c r="H143" s="771"/>
      <c r="I143" s="771"/>
      <c r="J143" s="772"/>
      <c r="K143" s="773"/>
      <c r="L143" s="846"/>
      <c r="M143" s="772"/>
      <c r="N143" s="774"/>
      <c r="O143" s="730"/>
      <c r="P143" s="768"/>
      <c r="Q143" s="699">
        <v>0.3</v>
      </c>
    </row>
    <row r="144" spans="1:17" ht="14.4" customHeight="1" x14ac:dyDescent="0.3">
      <c r="A144" s="867"/>
      <c r="B144" s="868" t="s">
        <v>593</v>
      </c>
      <c r="C144" s="776" t="s">
        <v>623</v>
      </c>
      <c r="D144" s="723"/>
      <c r="E144" s="724"/>
      <c r="F144" s="726"/>
      <c r="G144" s="726"/>
      <c r="H144" s="726"/>
      <c r="I144" s="726"/>
      <c r="J144" s="727"/>
      <c r="K144" s="728"/>
      <c r="L144" s="728"/>
      <c r="M144" s="727"/>
      <c r="N144" s="729"/>
      <c r="O144" s="730"/>
      <c r="P144" s="776"/>
      <c r="Q144" s="699">
        <v>0.3</v>
      </c>
    </row>
    <row r="145" spans="1:17" ht="14.4" customHeight="1" x14ac:dyDescent="0.3">
      <c r="A145" s="867"/>
      <c r="B145" s="868" t="s">
        <v>594</v>
      </c>
      <c r="C145" s="776" t="s">
        <v>342</v>
      </c>
      <c r="D145" s="723"/>
      <c r="E145" s="724"/>
      <c r="F145" s="726"/>
      <c r="G145" s="726"/>
      <c r="H145" s="726"/>
      <c r="I145" s="726"/>
      <c r="J145" s="727"/>
      <c r="K145" s="728"/>
      <c r="L145" s="728"/>
      <c r="M145" s="727"/>
      <c r="N145" s="729"/>
      <c r="O145" s="730"/>
      <c r="P145" s="776"/>
      <c r="Q145" s="699">
        <v>0.3</v>
      </c>
    </row>
    <row r="146" spans="1:17" ht="14.4" customHeight="1" x14ac:dyDescent="0.3">
      <c r="A146" s="867"/>
      <c r="B146" s="868" t="s">
        <v>595</v>
      </c>
      <c r="C146" s="776" t="s">
        <v>621</v>
      </c>
      <c r="D146" s="723"/>
      <c r="E146" s="724"/>
      <c r="F146" s="726"/>
      <c r="G146" s="726"/>
      <c r="H146" s="726"/>
      <c r="I146" s="726"/>
      <c r="J146" s="727"/>
      <c r="K146" s="728"/>
      <c r="L146" s="728"/>
      <c r="M146" s="727"/>
      <c r="N146" s="729"/>
      <c r="O146" s="730"/>
      <c r="P146" s="776"/>
      <c r="Q146" s="699">
        <v>0.3</v>
      </c>
    </row>
    <row r="147" spans="1:17" ht="14.4" customHeight="1" x14ac:dyDescent="0.3">
      <c r="A147" s="837"/>
      <c r="B147" s="849" t="s">
        <v>423</v>
      </c>
      <c r="C147" s="776" t="s">
        <v>342</v>
      </c>
      <c r="D147" s="723"/>
      <c r="E147" s="724"/>
      <c r="F147" s="726"/>
      <c r="G147" s="726"/>
      <c r="H147" s="726"/>
      <c r="I147" s="726"/>
      <c r="J147" s="727"/>
      <c r="K147" s="728"/>
      <c r="L147" s="728"/>
      <c r="M147" s="727"/>
      <c r="N147" s="729"/>
      <c r="O147" s="730"/>
      <c r="P147" s="776"/>
      <c r="Q147" s="699">
        <v>0.3</v>
      </c>
    </row>
    <row r="148" spans="1:17" ht="14.4" customHeight="1" x14ac:dyDescent="0.3">
      <c r="A148" s="813"/>
      <c r="B148" s="849" t="s">
        <v>424</v>
      </c>
      <c r="C148" s="776" t="s">
        <v>342</v>
      </c>
      <c r="D148" s="723"/>
      <c r="E148" s="724"/>
      <c r="F148" s="726"/>
      <c r="G148" s="726"/>
      <c r="H148" s="726"/>
      <c r="I148" s="726"/>
      <c r="J148" s="727"/>
      <c r="K148" s="728"/>
      <c r="L148" s="728"/>
      <c r="M148" s="727"/>
      <c r="N148" s="729"/>
      <c r="O148" s="730"/>
      <c r="P148" s="776"/>
      <c r="Q148" s="699">
        <v>0.3</v>
      </c>
    </row>
    <row r="149" spans="1:17" ht="14.4" customHeight="1" x14ac:dyDescent="0.3">
      <c r="A149" s="850"/>
      <c r="B149" s="836" t="s">
        <v>426</v>
      </c>
      <c r="C149" s="776"/>
      <c r="D149" s="723"/>
      <c r="E149" s="724"/>
      <c r="F149" s="726"/>
      <c r="G149" s="726"/>
      <c r="H149" s="726"/>
      <c r="I149" s="726"/>
      <c r="J149" s="727"/>
      <c r="K149" s="728"/>
      <c r="L149" s="728"/>
      <c r="M149" s="727"/>
      <c r="N149" s="729"/>
      <c r="O149" s="730"/>
      <c r="P149" s="776"/>
    </row>
    <row r="150" spans="1:17" ht="14.4" customHeight="1" x14ac:dyDescent="0.3">
      <c r="A150" s="867"/>
      <c r="B150" s="876"/>
      <c r="C150" s="776"/>
      <c r="D150" s="723"/>
      <c r="E150" s="724"/>
      <c r="F150" s="726"/>
      <c r="G150" s="726"/>
      <c r="H150" s="726"/>
      <c r="I150" s="726"/>
      <c r="J150" s="727"/>
      <c r="K150" s="728"/>
      <c r="L150" s="728"/>
      <c r="M150" s="727"/>
      <c r="N150" s="729"/>
      <c r="O150" s="730"/>
      <c r="P150" s="776"/>
    </row>
    <row r="151" spans="1:17" ht="14.4" customHeight="1" thickBot="1" x14ac:dyDescent="0.35">
      <c r="A151" s="802" t="s">
        <v>515</v>
      </c>
      <c r="B151" s="877" t="s">
        <v>273</v>
      </c>
      <c r="C151" s="853"/>
      <c r="D151" s="844"/>
      <c r="E151" s="854"/>
      <c r="F151" s="855"/>
      <c r="G151" s="855"/>
      <c r="H151" s="855"/>
      <c r="I151" s="855"/>
      <c r="J151" s="856"/>
      <c r="K151" s="857"/>
      <c r="L151" s="857"/>
      <c r="M151" s="856"/>
      <c r="N151" s="823"/>
      <c r="O151" s="858"/>
      <c r="P151" s="853"/>
    </row>
    <row r="152" spans="1:17" ht="14.4" customHeight="1" x14ac:dyDescent="0.3">
      <c r="A152" s="821"/>
      <c r="B152" s="878" t="s">
        <v>516</v>
      </c>
      <c r="C152" s="859" t="s">
        <v>342</v>
      </c>
      <c r="D152" s="749"/>
      <c r="E152" s="750"/>
      <c r="F152" s="751"/>
      <c r="G152" s="751"/>
      <c r="H152" s="751"/>
      <c r="I152" s="751"/>
      <c r="J152" s="752"/>
      <c r="K152" s="753"/>
      <c r="L152" s="753"/>
      <c r="M152" s="752"/>
      <c r="N152" s="755"/>
      <c r="O152" s="756"/>
      <c r="P152" s="859"/>
    </row>
    <row r="153" spans="1:17" ht="14.4" customHeight="1" x14ac:dyDescent="0.3">
      <c r="A153" s="832"/>
      <c r="B153" s="842"/>
      <c r="C153" s="776"/>
      <c r="D153" s="723"/>
      <c r="E153" s="724"/>
      <c r="F153" s="726"/>
      <c r="G153" s="726"/>
      <c r="H153" s="726"/>
      <c r="I153" s="726"/>
      <c r="J153" s="727"/>
      <c r="K153" s="728"/>
      <c r="L153" s="728"/>
      <c r="M153" s="727"/>
      <c r="N153" s="729"/>
      <c r="O153" s="730"/>
      <c r="P153" s="776"/>
    </row>
    <row r="154" spans="1:17" ht="14.4" customHeight="1" x14ac:dyDescent="0.3">
      <c r="A154" s="873"/>
      <c r="B154" s="874" t="s">
        <v>517</v>
      </c>
      <c r="C154" s="776"/>
      <c r="D154" s="723"/>
      <c r="E154" s="724"/>
      <c r="F154" s="726"/>
      <c r="G154" s="726"/>
      <c r="H154" s="726"/>
      <c r="I154" s="726"/>
      <c r="J154" s="727"/>
      <c r="K154" s="728"/>
      <c r="L154" s="728"/>
      <c r="M154" s="727"/>
      <c r="N154" s="729"/>
      <c r="O154" s="730"/>
      <c r="P154" s="776"/>
    </row>
    <row r="155" spans="1:17" ht="14.4" customHeight="1" x14ac:dyDescent="0.3">
      <c r="A155" s="850"/>
      <c r="B155" s="860"/>
      <c r="C155" s="776"/>
      <c r="D155" s="723"/>
      <c r="E155" s="724"/>
      <c r="F155" s="726"/>
      <c r="G155" s="726"/>
      <c r="H155" s="726"/>
      <c r="I155" s="726"/>
      <c r="J155" s="727"/>
      <c r="K155" s="728"/>
      <c r="L155" s="728"/>
      <c r="M155" s="727"/>
      <c r="N155" s="729"/>
      <c r="O155" s="730"/>
      <c r="P155" s="776"/>
    </row>
    <row r="156" spans="1:17" ht="14.4" customHeight="1" x14ac:dyDescent="0.3">
      <c r="A156" s="813"/>
      <c r="B156" s="836" t="s">
        <v>518</v>
      </c>
      <c r="C156" s="776"/>
      <c r="D156" s="723"/>
      <c r="E156" s="724"/>
      <c r="F156" s="726"/>
      <c r="G156" s="726"/>
      <c r="H156" s="726"/>
      <c r="I156" s="726"/>
      <c r="J156" s="727"/>
      <c r="K156" s="728"/>
      <c r="L156" s="728"/>
      <c r="M156" s="727"/>
      <c r="N156" s="729"/>
      <c r="O156" s="730"/>
      <c r="P156" s="776"/>
    </row>
    <row r="157" spans="1:17" ht="14.4" customHeight="1" x14ac:dyDescent="0.3">
      <c r="A157" s="821"/>
      <c r="B157" s="879"/>
      <c r="C157" s="776"/>
      <c r="D157" s="723"/>
      <c r="E157" s="724"/>
      <c r="F157" s="726"/>
      <c r="G157" s="726"/>
      <c r="H157" s="726"/>
      <c r="I157" s="726"/>
      <c r="J157" s="727"/>
      <c r="K157" s="728"/>
      <c r="L157" s="728"/>
      <c r="M157" s="727"/>
      <c r="N157" s="729"/>
      <c r="O157" s="730"/>
      <c r="P157" s="776"/>
    </row>
    <row r="158" spans="1:17" ht="14.4" customHeight="1" x14ac:dyDescent="0.3">
      <c r="A158" s="802" t="s">
        <v>519</v>
      </c>
      <c r="B158" s="880" t="s">
        <v>520</v>
      </c>
      <c r="C158" s="776"/>
      <c r="D158" s="723"/>
      <c r="E158" s="724"/>
      <c r="F158" s="726"/>
      <c r="G158" s="726"/>
      <c r="H158" s="726"/>
      <c r="I158" s="726"/>
      <c r="J158" s="727"/>
      <c r="K158" s="728"/>
      <c r="L158" s="728"/>
      <c r="M158" s="727"/>
      <c r="N158" s="729"/>
      <c r="O158" s="730"/>
      <c r="P158" s="776"/>
    </row>
    <row r="159" spans="1:17" ht="14.4" customHeight="1" x14ac:dyDescent="0.3">
      <c r="A159" s="802"/>
      <c r="B159" s="741" t="s">
        <v>1221</v>
      </c>
      <c r="C159" s="776" t="s">
        <v>342</v>
      </c>
      <c r="D159" s="723"/>
      <c r="E159" s="724"/>
      <c r="F159" s="726"/>
      <c r="G159" s="726"/>
      <c r="H159" s="726"/>
      <c r="I159" s="726"/>
      <c r="J159" s="727"/>
      <c r="K159" s="728"/>
      <c r="L159" s="728"/>
      <c r="M159" s="727"/>
      <c r="N159" s="729"/>
      <c r="O159" s="730"/>
      <c r="P159" s="776"/>
    </row>
    <row r="160" spans="1:17" ht="14.4" customHeight="1" x14ac:dyDescent="0.3">
      <c r="A160" s="802"/>
      <c r="B160" s="881" t="s">
        <v>1222</v>
      </c>
      <c r="C160" s="776" t="s">
        <v>342</v>
      </c>
      <c r="D160" s="723"/>
      <c r="E160" s="724"/>
      <c r="F160" s="726"/>
      <c r="G160" s="726"/>
      <c r="H160" s="726"/>
      <c r="I160" s="726"/>
      <c r="J160" s="727"/>
      <c r="K160" s="728"/>
      <c r="L160" s="728"/>
      <c r="M160" s="727"/>
      <c r="N160" s="729"/>
      <c r="O160" s="730"/>
      <c r="P160" s="776"/>
    </row>
    <row r="161" spans="1:16" ht="14.4" customHeight="1" x14ac:dyDescent="0.3">
      <c r="A161" s="802"/>
      <c r="B161" s="881" t="s">
        <v>1223</v>
      </c>
      <c r="C161" s="776" t="s">
        <v>342</v>
      </c>
      <c r="D161" s="723"/>
      <c r="E161" s="724"/>
      <c r="F161" s="726"/>
      <c r="G161" s="726"/>
      <c r="H161" s="726"/>
      <c r="I161" s="726"/>
      <c r="J161" s="727"/>
      <c r="K161" s="728"/>
      <c r="L161" s="728"/>
      <c r="M161" s="727"/>
      <c r="N161" s="729"/>
      <c r="O161" s="730"/>
      <c r="P161" s="776"/>
    </row>
    <row r="162" spans="1:16" ht="14.4" customHeight="1" x14ac:dyDescent="0.3">
      <c r="A162" s="802"/>
      <c r="B162" s="881" t="s">
        <v>1224</v>
      </c>
      <c r="C162" s="776" t="s">
        <v>342</v>
      </c>
      <c r="D162" s="723"/>
      <c r="E162" s="724"/>
      <c r="F162" s="726"/>
      <c r="G162" s="726"/>
      <c r="H162" s="726"/>
      <c r="I162" s="726"/>
      <c r="J162" s="727"/>
      <c r="K162" s="728"/>
      <c r="L162" s="728"/>
      <c r="M162" s="727"/>
      <c r="N162" s="729"/>
      <c r="O162" s="730"/>
      <c r="P162" s="776"/>
    </row>
    <row r="163" spans="1:16" ht="14.4" customHeight="1" x14ac:dyDescent="0.3">
      <c r="A163" s="802"/>
      <c r="B163" s="881" t="s">
        <v>522</v>
      </c>
      <c r="C163" s="776" t="s">
        <v>342</v>
      </c>
      <c r="D163" s="723"/>
      <c r="E163" s="724"/>
      <c r="F163" s="726"/>
      <c r="G163" s="726"/>
      <c r="H163" s="726"/>
      <c r="I163" s="726"/>
      <c r="J163" s="727"/>
      <c r="K163" s="728"/>
      <c r="L163" s="728"/>
      <c r="M163" s="727"/>
      <c r="N163" s="729"/>
      <c r="O163" s="730"/>
      <c r="P163" s="776"/>
    </row>
    <row r="164" spans="1:16" ht="14.4" customHeight="1" x14ac:dyDescent="0.3">
      <c r="A164" s="802"/>
      <c r="B164" s="881" t="s">
        <v>1225</v>
      </c>
      <c r="C164" s="776" t="s">
        <v>342</v>
      </c>
      <c r="D164" s="723"/>
      <c r="E164" s="724"/>
      <c r="F164" s="726"/>
      <c r="G164" s="726"/>
      <c r="H164" s="726"/>
      <c r="I164" s="726"/>
      <c r="J164" s="727"/>
      <c r="K164" s="728"/>
      <c r="L164" s="728"/>
      <c r="M164" s="727"/>
      <c r="N164" s="729"/>
      <c r="O164" s="730"/>
      <c r="P164" s="776"/>
    </row>
    <row r="165" spans="1:16" ht="14.4" customHeight="1" x14ac:dyDescent="0.3">
      <c r="A165" s="802"/>
      <c r="B165" s="881" t="s">
        <v>1226</v>
      </c>
      <c r="C165" s="776" t="s">
        <v>342</v>
      </c>
      <c r="D165" s="723"/>
      <c r="E165" s="724"/>
      <c r="F165" s="726"/>
      <c r="G165" s="726"/>
      <c r="H165" s="726"/>
      <c r="I165" s="726"/>
      <c r="J165" s="727"/>
      <c r="K165" s="728"/>
      <c r="L165" s="728"/>
      <c r="M165" s="727"/>
      <c r="N165" s="729"/>
      <c r="O165" s="730"/>
      <c r="P165" s="776"/>
    </row>
    <row r="166" spans="1:16" ht="14.4" customHeight="1" x14ac:dyDescent="0.3">
      <c r="A166" s="802"/>
      <c r="B166" s="741" t="s">
        <v>1227</v>
      </c>
      <c r="C166" s="776" t="s">
        <v>342</v>
      </c>
      <c r="D166" s="723"/>
      <c r="E166" s="724"/>
      <c r="F166" s="726"/>
      <c r="G166" s="726"/>
      <c r="H166" s="726"/>
      <c r="I166" s="726"/>
      <c r="J166" s="727"/>
      <c r="K166" s="728"/>
      <c r="L166" s="728"/>
      <c r="M166" s="727"/>
      <c r="N166" s="729"/>
      <c r="O166" s="730"/>
      <c r="P166" s="776"/>
    </row>
    <row r="167" spans="1:16" ht="14.4" customHeight="1" x14ac:dyDescent="0.3">
      <c r="A167" s="802"/>
      <c r="B167" s="741" t="s">
        <v>1228</v>
      </c>
      <c r="C167" s="776" t="s">
        <v>342</v>
      </c>
      <c r="D167" s="723"/>
      <c r="E167" s="724"/>
      <c r="F167" s="726"/>
      <c r="G167" s="726"/>
      <c r="H167" s="726"/>
      <c r="I167" s="726"/>
      <c r="J167" s="727"/>
      <c r="K167" s="728"/>
      <c r="L167" s="728"/>
      <c r="M167" s="727"/>
      <c r="N167" s="729"/>
      <c r="O167" s="730"/>
      <c r="P167" s="776"/>
    </row>
    <row r="168" spans="1:16" ht="14.4" customHeight="1" x14ac:dyDescent="0.3">
      <c r="A168" s="802"/>
      <c r="B168" s="741" t="s">
        <v>523</v>
      </c>
      <c r="C168" s="776" t="s">
        <v>342</v>
      </c>
      <c r="D168" s="723"/>
      <c r="E168" s="724"/>
      <c r="F168" s="726"/>
      <c r="G168" s="726"/>
      <c r="H168" s="726"/>
      <c r="I168" s="726"/>
      <c r="J168" s="727"/>
      <c r="K168" s="728"/>
      <c r="L168" s="728"/>
      <c r="M168" s="727"/>
      <c r="N168" s="729"/>
      <c r="O168" s="730"/>
      <c r="P168" s="776"/>
    </row>
    <row r="169" spans="1:16" ht="14.4" customHeight="1" x14ac:dyDescent="0.3">
      <c r="A169" s="802"/>
      <c r="B169" s="741" t="s">
        <v>1229</v>
      </c>
      <c r="C169" s="776" t="s">
        <v>342</v>
      </c>
      <c r="D169" s="723"/>
      <c r="E169" s="724"/>
      <c r="F169" s="726"/>
      <c r="G169" s="726"/>
      <c r="H169" s="726"/>
      <c r="I169" s="726"/>
      <c r="J169" s="727"/>
      <c r="K169" s="728"/>
      <c r="L169" s="728"/>
      <c r="M169" s="727"/>
      <c r="N169" s="729"/>
      <c r="O169" s="730"/>
      <c r="P169" s="776"/>
    </row>
    <row r="170" spans="1:16" ht="14.4" customHeight="1" x14ac:dyDescent="0.3">
      <c r="A170" s="802"/>
      <c r="B170" s="741" t="s">
        <v>1230</v>
      </c>
      <c r="C170" s="776" t="s">
        <v>402</v>
      </c>
      <c r="D170" s="723"/>
      <c r="E170" s="724"/>
      <c r="F170" s="726"/>
      <c r="G170" s="726"/>
      <c r="H170" s="726"/>
      <c r="I170" s="726"/>
      <c r="J170" s="727"/>
      <c r="K170" s="728"/>
      <c r="L170" s="728"/>
      <c r="M170" s="727"/>
      <c r="N170" s="729"/>
      <c r="O170" s="730"/>
      <c r="P170" s="776"/>
    </row>
    <row r="171" spans="1:16" ht="14.4" customHeight="1" x14ac:dyDescent="0.3">
      <c r="A171" s="802"/>
      <c r="B171" s="741" t="s">
        <v>524</v>
      </c>
      <c r="C171" s="1468" t="s">
        <v>342</v>
      </c>
      <c r="D171" s="1468"/>
      <c r="E171" s="1268"/>
      <c r="F171" s="1482"/>
      <c r="G171" s="1482"/>
      <c r="H171" s="1482"/>
      <c r="I171" s="1482"/>
      <c r="J171" s="819"/>
      <c r="K171" s="1493"/>
      <c r="L171" s="1494"/>
      <c r="M171" s="820"/>
      <c r="N171" s="1477"/>
      <c r="O171" s="1495"/>
      <c r="P171" s="1468"/>
    </row>
    <row r="172" spans="1:16" ht="14.4" customHeight="1" x14ac:dyDescent="0.3">
      <c r="A172" s="802"/>
      <c r="B172" s="882" t="s">
        <v>526</v>
      </c>
      <c r="C172" s="1468" t="s">
        <v>342</v>
      </c>
      <c r="D172" s="1468"/>
      <c r="E172" s="1268"/>
      <c r="F172" s="1471"/>
      <c r="G172" s="1471"/>
      <c r="H172" s="1471"/>
      <c r="I172" s="1471"/>
      <c r="J172" s="705"/>
      <c r="K172" s="1474"/>
      <c r="L172" s="1475"/>
      <c r="M172" s="706"/>
      <c r="N172" s="1477"/>
      <c r="O172" s="1492"/>
      <c r="P172" s="1468"/>
    </row>
    <row r="173" spans="1:16" ht="14.4" customHeight="1" x14ac:dyDescent="0.3">
      <c r="A173" s="802"/>
      <c r="B173" s="883"/>
      <c r="C173" s="1468"/>
      <c r="D173" s="1468"/>
      <c r="E173" s="1268"/>
      <c r="F173" s="1481"/>
      <c r="G173" s="1481"/>
      <c r="H173" s="1481"/>
      <c r="I173" s="707"/>
      <c r="J173" s="1483"/>
      <c r="K173" s="1485"/>
      <c r="L173" s="708"/>
      <c r="M173" s="1487"/>
      <c r="N173" s="1477"/>
      <c r="O173" s="1489"/>
      <c r="P173" s="1468"/>
    </row>
    <row r="174" spans="1:16" ht="14.4" customHeight="1" thickBot="1" x14ac:dyDescent="0.35">
      <c r="A174" s="806"/>
      <c r="B174" s="883" t="s">
        <v>1231</v>
      </c>
      <c r="C174" s="1469" t="s">
        <v>342</v>
      </c>
      <c r="D174" s="1468"/>
      <c r="E174" s="1268"/>
      <c r="F174" s="1482"/>
      <c r="G174" s="1482"/>
      <c r="H174" s="1482"/>
      <c r="I174" s="709"/>
      <c r="J174" s="1484"/>
      <c r="K174" s="1486"/>
      <c r="L174" s="710"/>
      <c r="M174" s="1488"/>
      <c r="N174" s="711"/>
      <c r="O174" s="1490"/>
      <c r="P174" s="1469"/>
    </row>
    <row r="175" spans="1:16" ht="14.4" customHeight="1" x14ac:dyDescent="0.3">
      <c r="A175" s="884"/>
      <c r="B175" s="850"/>
      <c r="C175" s="713"/>
      <c r="D175" s="714"/>
      <c r="E175" s="715"/>
      <c r="F175" s="716"/>
      <c r="G175" s="716"/>
      <c r="H175" s="716"/>
      <c r="I175" s="716"/>
      <c r="J175" s="717"/>
      <c r="K175" s="718"/>
      <c r="L175" s="718"/>
      <c r="M175" s="717"/>
      <c r="N175" s="719"/>
      <c r="O175" s="720"/>
      <c r="P175" s="713"/>
    </row>
    <row r="176" spans="1:16" ht="14.4" customHeight="1" x14ac:dyDescent="0.3">
      <c r="A176" s="806"/>
      <c r="B176" s="821"/>
      <c r="C176" s="722"/>
      <c r="D176" s="723"/>
      <c r="E176" s="724"/>
      <c r="F176" s="725"/>
      <c r="G176" s="726"/>
      <c r="H176" s="726"/>
      <c r="I176" s="726"/>
      <c r="J176" s="727"/>
      <c r="K176" s="728"/>
      <c r="L176" s="728"/>
      <c r="M176" s="727"/>
      <c r="N176" s="729"/>
      <c r="O176" s="730"/>
      <c r="P176" s="722"/>
    </row>
    <row r="177" spans="1:16" ht="14.4" customHeight="1" x14ac:dyDescent="0.3">
      <c r="A177" s="813"/>
      <c r="B177" s="885" t="s">
        <v>305</v>
      </c>
      <c r="C177" s="722"/>
      <c r="D177" s="723"/>
      <c r="E177" s="724"/>
      <c r="F177" s="822"/>
      <c r="G177" s="726"/>
      <c r="H177" s="726"/>
      <c r="I177" s="726"/>
      <c r="J177" s="727"/>
      <c r="K177" s="728"/>
      <c r="L177" s="728"/>
      <c r="M177" s="727"/>
      <c r="N177" s="729"/>
      <c r="O177" s="730"/>
      <c r="P177" s="722"/>
    </row>
    <row r="178" spans="1:16" ht="14.4" customHeight="1" thickBot="1" x14ac:dyDescent="0.35">
      <c r="A178" s="811"/>
      <c r="B178" s="864"/>
      <c r="C178" s="722"/>
      <c r="D178" s="723"/>
      <c r="E178" s="724"/>
      <c r="F178" s="725"/>
      <c r="G178" s="726"/>
      <c r="H178" s="726"/>
      <c r="I178" s="726"/>
      <c r="J178" s="727"/>
      <c r="K178" s="728"/>
      <c r="L178" s="728"/>
      <c r="M178" s="727"/>
      <c r="N178" s="823"/>
      <c r="O178" s="730"/>
      <c r="P178" s="722"/>
    </row>
    <row r="179" spans="1:16" ht="14.4" customHeight="1" x14ac:dyDescent="0.3">
      <c r="A179" s="850"/>
      <c r="B179" s="865"/>
      <c r="C179" s="824"/>
      <c r="D179" s="825"/>
      <c r="E179" s="826"/>
      <c r="F179" s="827"/>
      <c r="G179" s="827"/>
      <c r="H179" s="827"/>
      <c r="I179" s="827"/>
      <c r="J179" s="828"/>
      <c r="K179" s="829"/>
      <c r="L179" s="829"/>
      <c r="M179" s="828"/>
      <c r="N179" s="830"/>
      <c r="O179" s="756"/>
      <c r="P179" s="824"/>
    </row>
    <row r="180" spans="1:16" ht="14.4" customHeight="1" x14ac:dyDescent="0.3">
      <c r="A180" s="832"/>
      <c r="B180" s="872"/>
      <c r="C180" s="722"/>
      <c r="D180" s="723"/>
      <c r="E180" s="724"/>
      <c r="F180" s="726"/>
      <c r="G180" s="726"/>
      <c r="H180" s="726"/>
      <c r="I180" s="726"/>
      <c r="J180" s="727"/>
      <c r="K180" s="728"/>
      <c r="L180" s="728"/>
      <c r="M180" s="740"/>
      <c r="N180" s="729"/>
      <c r="O180" s="730"/>
      <c r="P180" s="722"/>
    </row>
    <row r="181" spans="1:16" ht="15.6" customHeight="1" x14ac:dyDescent="0.3">
      <c r="A181" s="802"/>
      <c r="B181" s="886" t="s">
        <v>1232</v>
      </c>
      <c r="C181" s="722"/>
      <c r="D181" s="723"/>
      <c r="E181" s="724"/>
      <c r="F181" s="726"/>
      <c r="G181" s="726"/>
      <c r="H181" s="726"/>
      <c r="I181" s="726"/>
      <c r="J181" s="727"/>
      <c r="K181" s="728"/>
      <c r="L181" s="728"/>
      <c r="M181" s="742"/>
      <c r="N181" s="729"/>
      <c r="O181" s="730"/>
      <c r="P181" s="722"/>
    </row>
    <row r="182" spans="1:16" ht="15" thickBot="1" x14ac:dyDescent="0.35">
      <c r="C182" s="722"/>
      <c r="D182" s="723"/>
      <c r="E182" s="724"/>
      <c r="F182" s="726"/>
      <c r="G182" s="726"/>
      <c r="H182" s="726"/>
      <c r="I182" s="726"/>
      <c r="J182" s="727"/>
      <c r="K182" s="728"/>
      <c r="L182" s="728"/>
      <c r="M182" s="742"/>
      <c r="N182" s="778"/>
      <c r="O182" s="730"/>
      <c r="P182" s="722"/>
    </row>
    <row r="184" spans="1:16" x14ac:dyDescent="0.3">
      <c r="M184" s="699" t="s">
        <v>680</v>
      </c>
      <c r="N184" s="887">
        <f>+N37+N18+N10</f>
        <v>41660167.571942113</v>
      </c>
      <c r="P184" s="888">
        <f>+N184-F9</f>
        <v>9053846.0476261713</v>
      </c>
    </row>
    <row r="185" spans="1:16" x14ac:dyDescent="0.3">
      <c r="M185" s="699" t="s">
        <v>1233</v>
      </c>
      <c r="N185" s="889">
        <f>+N184/280000</f>
        <v>148.78631275693613</v>
      </c>
    </row>
    <row r="186" spans="1:16" x14ac:dyDescent="0.3">
      <c r="M186" s="699" t="s">
        <v>1234</v>
      </c>
      <c r="N186" s="889">
        <f>+N184/70000</f>
        <v>595.14525102774451</v>
      </c>
    </row>
    <row r="188" spans="1:16" x14ac:dyDescent="0.3">
      <c r="B188" s="699" t="s">
        <v>1235</v>
      </c>
      <c r="N188" s="890"/>
    </row>
    <row r="189" spans="1:16" x14ac:dyDescent="0.3">
      <c r="N189" s="891"/>
    </row>
    <row r="190" spans="1:16" x14ac:dyDescent="0.3">
      <c r="N190" s="890"/>
    </row>
    <row r="191" spans="1:16" x14ac:dyDescent="0.3">
      <c r="N191" s="891"/>
    </row>
    <row r="193" spans="14:14" x14ac:dyDescent="0.3">
      <c r="N193" s="888"/>
    </row>
  </sheetData>
  <mergeCells count="57">
    <mergeCell ref="B97:C97"/>
    <mergeCell ref="P171:P174"/>
    <mergeCell ref="F173:F174"/>
    <mergeCell ref="G173:G174"/>
    <mergeCell ref="H173:H174"/>
    <mergeCell ref="J173:J174"/>
    <mergeCell ref="K173:K174"/>
    <mergeCell ref="M173:M174"/>
    <mergeCell ref="O173:O174"/>
    <mergeCell ref="C171:C174"/>
    <mergeCell ref="D171:D174"/>
    <mergeCell ref="F171:I172"/>
    <mergeCell ref="K171:L172"/>
    <mergeCell ref="N171:N173"/>
    <mergeCell ref="O171:O172"/>
    <mergeCell ref="P113:P116"/>
    <mergeCell ref="M115:M116"/>
    <mergeCell ref="O115:O116"/>
    <mergeCell ref="C113:C116"/>
    <mergeCell ref="D113:D116"/>
    <mergeCell ref="F113:I114"/>
    <mergeCell ref="K113:L114"/>
    <mergeCell ref="N113:N115"/>
    <mergeCell ref="O113:O114"/>
    <mergeCell ref="F115:F116"/>
    <mergeCell ref="G115:G116"/>
    <mergeCell ref="H115:H116"/>
    <mergeCell ref="J115:J116"/>
    <mergeCell ref="K115:K116"/>
    <mergeCell ref="P55:P58"/>
    <mergeCell ref="F57:F58"/>
    <mergeCell ref="G57:G58"/>
    <mergeCell ref="H57:H58"/>
    <mergeCell ref="J57:J58"/>
    <mergeCell ref="K57:K58"/>
    <mergeCell ref="M57:M58"/>
    <mergeCell ref="O57:O58"/>
    <mergeCell ref="O55:O56"/>
    <mergeCell ref="C55:C58"/>
    <mergeCell ref="D55:D58"/>
    <mergeCell ref="F55:I56"/>
    <mergeCell ref="K55:L56"/>
    <mergeCell ref="N55:N57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4:C7"/>
    <mergeCell ref="D4:D7"/>
    <mergeCell ref="F4:I5"/>
    <mergeCell ref="K4:L5"/>
    <mergeCell ref="N4:N6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F2D35-5E60-48B4-AA12-784EA29B04C5}">
  <sheetPr codeName="Hoja61">
    <tabColor theme="3" tint="0.79998168889431442"/>
  </sheetPr>
  <dimension ref="A3:S193"/>
  <sheetViews>
    <sheetView topLeftCell="B1" zoomScale="55" zoomScaleNormal="55" workbookViewId="0">
      <selection activeCell="S17" sqref="S17"/>
    </sheetView>
  </sheetViews>
  <sheetFormatPr baseColWidth="10" defaultColWidth="11.5546875" defaultRowHeight="14.4" x14ac:dyDescent="0.3"/>
  <cols>
    <col min="1" max="1" width="11.5546875" style="892"/>
    <col min="2" max="2" width="85.6640625" style="892" bestFit="1" customWidth="1"/>
    <col min="3" max="3" width="11.6640625" style="892" bestFit="1" customWidth="1"/>
    <col min="4" max="4" width="14.44140625" style="892" customWidth="1"/>
    <col min="5" max="5" width="4.33203125" style="892" customWidth="1"/>
    <col min="6" max="6" width="27" style="892" bestFit="1" customWidth="1"/>
    <col min="7" max="7" width="15.44140625" style="892" customWidth="1"/>
    <col min="8" max="8" width="11.5546875" style="892"/>
    <col min="9" max="9" width="17.44140625" style="892" customWidth="1"/>
    <col min="10" max="10" width="15.33203125" style="892" customWidth="1"/>
    <col min="11" max="11" width="11.5546875" style="892"/>
    <col min="12" max="12" width="17.88671875" style="892" customWidth="1"/>
    <col min="13" max="13" width="27.109375" style="892" customWidth="1"/>
    <col min="14" max="14" width="19.88671875" style="892" customWidth="1"/>
    <col min="15" max="16384" width="11.5546875" style="892"/>
  </cols>
  <sheetData>
    <row r="3" spans="1:19" ht="15" thickBot="1" x14ac:dyDescent="0.35"/>
    <row r="4" spans="1:19" ht="15.6" customHeight="1" x14ac:dyDescent="0.3">
      <c r="A4" s="893"/>
      <c r="B4" s="894"/>
      <c r="C4" s="1467" t="s">
        <v>331</v>
      </c>
      <c r="D4" s="1467" t="s">
        <v>603</v>
      </c>
      <c r="E4" s="1269"/>
      <c r="F4" s="1470" t="s">
        <v>604</v>
      </c>
      <c r="G4" s="1470"/>
      <c r="H4" s="1470"/>
      <c r="I4" s="1470"/>
      <c r="J4" s="702"/>
      <c r="K4" s="1472" t="s">
        <v>606</v>
      </c>
      <c r="L4" s="1473"/>
      <c r="M4" s="703"/>
      <c r="N4" s="1476" t="s">
        <v>613</v>
      </c>
      <c r="O4" s="1491" t="s">
        <v>605</v>
      </c>
      <c r="P4" s="1478"/>
    </row>
    <row r="5" spans="1:19" x14ac:dyDescent="0.3">
      <c r="A5" s="895"/>
      <c r="C5" s="1468"/>
      <c r="D5" s="1468"/>
      <c r="E5" s="1268"/>
      <c r="F5" s="1471"/>
      <c r="G5" s="1471"/>
      <c r="H5" s="1471"/>
      <c r="I5" s="1471"/>
      <c r="J5" s="705"/>
      <c r="K5" s="1474"/>
      <c r="L5" s="1475"/>
      <c r="M5" s="706"/>
      <c r="N5" s="1477"/>
      <c r="O5" s="1492"/>
      <c r="P5" s="1479"/>
    </row>
    <row r="6" spans="1:19" ht="14.4" customHeight="1" x14ac:dyDescent="0.3">
      <c r="A6" s="895"/>
      <c r="C6" s="1468"/>
      <c r="D6" s="1468"/>
      <c r="E6" s="1268"/>
      <c r="F6" s="1481" t="s">
        <v>607</v>
      </c>
      <c r="G6" s="1481" t="s">
        <v>608</v>
      </c>
      <c r="H6" s="1481" t="s">
        <v>609</v>
      </c>
      <c r="I6" s="707" t="s">
        <v>610</v>
      </c>
      <c r="J6" s="1483" t="s">
        <v>611</v>
      </c>
      <c r="K6" s="1485" t="s">
        <v>1213</v>
      </c>
      <c r="L6" s="708" t="s">
        <v>610</v>
      </c>
      <c r="M6" s="1487" t="s">
        <v>611</v>
      </c>
      <c r="N6" s="1477"/>
      <c r="O6" s="1489"/>
      <c r="P6" s="1479"/>
    </row>
    <row r="7" spans="1:19" ht="58.95" customHeight="1" thickBot="1" x14ac:dyDescent="0.35">
      <c r="A7" s="895"/>
      <c r="C7" s="1469"/>
      <c r="D7" s="1468"/>
      <c r="E7" s="1268"/>
      <c r="F7" s="1482"/>
      <c r="G7" s="1482"/>
      <c r="H7" s="1482"/>
      <c r="I7" s="709" t="s">
        <v>614</v>
      </c>
      <c r="J7" s="1484"/>
      <c r="K7" s="1486"/>
      <c r="L7" s="710" t="s">
        <v>614</v>
      </c>
      <c r="M7" s="1488"/>
      <c r="N7" s="711" t="s">
        <v>615</v>
      </c>
      <c r="O7" s="1490"/>
      <c r="P7" s="1480"/>
    </row>
    <row r="8" spans="1:19" ht="15.6" x14ac:dyDescent="0.3">
      <c r="A8" s="895" t="s">
        <v>1066</v>
      </c>
      <c r="B8" s="712" t="s">
        <v>529</v>
      </c>
      <c r="C8" s="713"/>
      <c r="D8" s="896"/>
      <c r="E8" s="897"/>
      <c r="F8" s="898"/>
      <c r="G8" s="898"/>
      <c r="H8" s="898"/>
      <c r="I8" s="898"/>
      <c r="J8" s="899"/>
      <c r="K8" s="900"/>
      <c r="L8" s="900"/>
      <c r="M8" s="899"/>
      <c r="N8" s="901"/>
      <c r="O8" s="902"/>
      <c r="P8" s="713"/>
    </row>
    <row r="9" spans="1:19" ht="27" x14ac:dyDescent="0.3">
      <c r="A9" s="895"/>
      <c r="B9" s="721" t="s">
        <v>1236</v>
      </c>
      <c r="C9" s="722" t="s">
        <v>342</v>
      </c>
      <c r="D9" s="903">
        <v>1</v>
      </c>
      <c r="E9" s="904"/>
      <c r="F9" s="725">
        <f>+'Cotizaciones BESS'!$D$38</f>
        <v>55287414.210701227</v>
      </c>
      <c r="G9" s="905">
        <f>+F9*'Recargos Varios'!$B$1</f>
        <v>1658622.4263210366</v>
      </c>
      <c r="H9" s="905"/>
      <c r="I9" s="905">
        <f>+F9*D9+G9*D9+D9*H9</f>
        <v>56946036.637022264</v>
      </c>
      <c r="J9" s="906"/>
      <c r="K9" s="907"/>
      <c r="L9" s="907"/>
      <c r="M9" s="906"/>
      <c r="N9" s="908">
        <f>+I9+L9</f>
        <v>56946036.637022264</v>
      </c>
      <c r="O9" s="909"/>
      <c r="P9" s="722"/>
    </row>
    <row r="10" spans="1:19" ht="15" thickBot="1" x14ac:dyDescent="0.35">
      <c r="A10" s="895"/>
      <c r="B10" s="731" t="s">
        <v>531</v>
      </c>
      <c r="C10" s="732"/>
      <c r="D10" s="910"/>
      <c r="E10" s="911"/>
      <c r="F10" s="912"/>
      <c r="G10" s="912"/>
      <c r="H10" s="912"/>
      <c r="I10" s="912"/>
      <c r="J10" s="913"/>
      <c r="K10" s="914"/>
      <c r="L10" s="914"/>
      <c r="M10" s="913"/>
      <c r="N10" s="915">
        <f>+SUBTOTAL(9,N9:N9)</f>
        <v>56946036.637022264</v>
      </c>
      <c r="O10" s="916"/>
      <c r="P10" s="732"/>
    </row>
    <row r="11" spans="1:19" x14ac:dyDescent="0.3">
      <c r="A11" s="895" t="s">
        <v>398</v>
      </c>
      <c r="B11" s="712" t="s">
        <v>532</v>
      </c>
      <c r="C11" s="722"/>
      <c r="D11" s="903"/>
      <c r="E11" s="904"/>
      <c r="F11" s="905"/>
      <c r="G11" s="905"/>
      <c r="H11" s="905"/>
      <c r="I11" s="905"/>
      <c r="J11" s="906"/>
      <c r="K11" s="907"/>
      <c r="L11" s="907"/>
      <c r="M11" s="740"/>
      <c r="N11" s="908"/>
      <c r="O11" s="909"/>
      <c r="P11" s="722"/>
    </row>
    <row r="12" spans="1:19" x14ac:dyDescent="0.3">
      <c r="A12" s="895"/>
      <c r="B12" s="741" t="s">
        <v>533</v>
      </c>
      <c r="C12" s="722" t="s">
        <v>342</v>
      </c>
      <c r="D12" s="903">
        <v>1</v>
      </c>
      <c r="E12" s="904"/>
      <c r="F12" s="905"/>
      <c r="G12" s="905">
        <f>+F12*(1+'Recargos Varios'!$B$1)</f>
        <v>0</v>
      </c>
      <c r="H12" s="905"/>
      <c r="I12" s="905">
        <f t="shared" ref="I12:I18" si="0">+F12*D12+G12*D12+D12*H12</f>
        <v>0</v>
      </c>
      <c r="J12" s="906"/>
      <c r="K12" s="907">
        <f>+'BOP Electrico'!$I$2</f>
        <v>272645.40358373988</v>
      </c>
      <c r="L12" s="907">
        <f>+K12*D12</f>
        <v>272645.40358373988</v>
      </c>
      <c r="M12" s="742"/>
      <c r="N12" s="908">
        <f t="shared" ref="N12:N17" si="1">+I12+L12</f>
        <v>272645.40358373988</v>
      </c>
      <c r="O12" s="909"/>
      <c r="P12" s="722"/>
    </row>
    <row r="13" spans="1:19" x14ac:dyDescent="0.3">
      <c r="A13" s="895"/>
      <c r="B13" s="743" t="s">
        <v>1237</v>
      </c>
      <c r="C13" s="722" t="s">
        <v>342</v>
      </c>
      <c r="D13" s="903">
        <v>1</v>
      </c>
      <c r="E13" s="904"/>
      <c r="F13" s="905"/>
      <c r="G13" s="905">
        <f>+F13*(1+'Recargos Varios'!$B$1)</f>
        <v>0</v>
      </c>
      <c r="H13" s="905"/>
      <c r="I13" s="905">
        <f t="shared" si="0"/>
        <v>0</v>
      </c>
      <c r="J13" s="906"/>
      <c r="K13" s="907">
        <f>+'BOP Electrico'!$I$12</f>
        <v>341200</v>
      </c>
      <c r="L13" s="907">
        <f t="shared" ref="L13:L17" si="2">+K13*D13</f>
        <v>341200</v>
      </c>
      <c r="M13" s="742"/>
      <c r="N13" s="908">
        <f t="shared" si="1"/>
        <v>341200</v>
      </c>
      <c r="O13" s="909"/>
      <c r="P13" s="722"/>
    </row>
    <row r="14" spans="1:19" x14ac:dyDescent="0.3">
      <c r="A14" s="895"/>
      <c r="B14" s="743" t="s">
        <v>535</v>
      </c>
      <c r="C14" s="722" t="s">
        <v>342</v>
      </c>
      <c r="D14" s="903">
        <v>1</v>
      </c>
      <c r="E14" s="904"/>
      <c r="F14" s="905"/>
      <c r="G14" s="905">
        <f>+F14*(1+'Recargos Varios'!$B$1)</f>
        <v>0</v>
      </c>
      <c r="H14" s="905"/>
      <c r="I14" s="905">
        <f t="shared" si="0"/>
        <v>0</v>
      </c>
      <c r="J14" s="906"/>
      <c r="K14" s="907">
        <f>+'BOP Electrico'!$I$18</f>
        <v>355304.9559199193</v>
      </c>
      <c r="L14" s="907">
        <f t="shared" si="2"/>
        <v>355304.9559199193</v>
      </c>
      <c r="M14" s="742"/>
      <c r="N14" s="908">
        <f t="shared" si="1"/>
        <v>355304.9559199193</v>
      </c>
      <c r="O14" s="909"/>
      <c r="P14" s="722"/>
    </row>
    <row r="15" spans="1:19" x14ac:dyDescent="0.3">
      <c r="A15" s="895"/>
      <c r="B15" s="743" t="s">
        <v>536</v>
      </c>
      <c r="C15" s="722" t="s">
        <v>342</v>
      </c>
      <c r="D15" s="903">
        <v>1</v>
      </c>
      <c r="E15" s="904"/>
      <c r="F15" s="905"/>
      <c r="G15" s="905">
        <f>+F15*(1+'Recargos Varios'!$B$1)</f>
        <v>0</v>
      </c>
      <c r="H15" s="905"/>
      <c r="I15" s="905">
        <f t="shared" si="0"/>
        <v>0</v>
      </c>
      <c r="J15" s="906"/>
      <c r="K15" s="907">
        <f>+'BOP Electrico'!$I$26</f>
        <v>13780.065525492502</v>
      </c>
      <c r="L15" s="907">
        <f t="shared" si="2"/>
        <v>13780.065525492502</v>
      </c>
      <c r="M15" s="742"/>
      <c r="N15" s="908">
        <f t="shared" si="1"/>
        <v>13780.065525492502</v>
      </c>
      <c r="O15" s="909"/>
      <c r="P15" s="722"/>
      <c r="S15" s="699" t="s">
        <v>778</v>
      </c>
    </row>
    <row r="16" spans="1:19" x14ac:dyDescent="0.3">
      <c r="A16" s="895"/>
      <c r="B16" s="743" t="s">
        <v>1238</v>
      </c>
      <c r="C16" s="722" t="s">
        <v>342</v>
      </c>
      <c r="D16" s="903">
        <v>1</v>
      </c>
      <c r="E16" s="904"/>
      <c r="F16" s="905"/>
      <c r="G16" s="905">
        <f>+F16*(1+'Recargos Varios'!$B$1)</f>
        <v>0</v>
      </c>
      <c r="H16" s="905"/>
      <c r="I16" s="905">
        <f t="shared" si="0"/>
        <v>0</v>
      </c>
      <c r="J16" s="906"/>
      <c r="K16" s="907">
        <f>+'BOP Electrico'!$I$28</f>
        <v>83107.192810493507</v>
      </c>
      <c r="L16" s="907">
        <f t="shared" si="2"/>
        <v>83107.192810493507</v>
      </c>
      <c r="M16" s="742"/>
      <c r="N16" s="908">
        <f t="shared" si="1"/>
        <v>83107.192810493507</v>
      </c>
      <c r="O16" s="909"/>
      <c r="P16" s="722"/>
      <c r="S16" s="1166">
        <f>+'Caminos y generales'!E6</f>
        <v>16769</v>
      </c>
    </row>
    <row r="17" spans="1:17" x14ac:dyDescent="0.3">
      <c r="A17" s="895"/>
      <c r="B17" s="743" t="s">
        <v>538</v>
      </c>
      <c r="C17" s="722" t="s">
        <v>342</v>
      </c>
      <c r="D17" s="903">
        <v>1</v>
      </c>
      <c r="E17" s="904"/>
      <c r="F17" s="905"/>
      <c r="G17" s="905">
        <f>+F17*(1+'Recargos Varios'!$B$1)</f>
        <v>0</v>
      </c>
      <c r="H17" s="905"/>
      <c r="I17" s="905">
        <f t="shared" si="0"/>
        <v>0</v>
      </c>
      <c r="J17" s="906"/>
      <c r="K17" s="907">
        <f>+'BOP Electrico'!$I$30</f>
        <v>580000</v>
      </c>
      <c r="L17" s="907">
        <f t="shared" si="2"/>
        <v>580000</v>
      </c>
      <c r="M17" s="742"/>
      <c r="N17" s="908">
        <f t="shared" si="1"/>
        <v>580000</v>
      </c>
      <c r="O17" s="909"/>
      <c r="P17" s="722"/>
    </row>
    <row r="18" spans="1:17" ht="15" thickBot="1" x14ac:dyDescent="0.35">
      <c r="A18" s="895"/>
      <c r="B18" s="744" t="s">
        <v>539</v>
      </c>
      <c r="C18" s="745"/>
      <c r="D18" s="910"/>
      <c r="E18" s="911"/>
      <c r="F18" s="912"/>
      <c r="G18" s="912"/>
      <c r="H18" s="912"/>
      <c r="I18" s="905">
        <f t="shared" si="0"/>
        <v>0</v>
      </c>
      <c r="J18" s="913"/>
      <c r="K18" s="914"/>
      <c r="L18" s="917">
        <f>+SUM(L12:L17)</f>
        <v>1646037.6178396451</v>
      </c>
      <c r="M18" s="747"/>
      <c r="N18" s="915">
        <f>+SUBTOTAL(9,N12:N17)</f>
        <v>1646037.6178396451</v>
      </c>
      <c r="O18" s="916"/>
      <c r="P18" s="745"/>
    </row>
    <row r="19" spans="1:17" x14ac:dyDescent="0.3">
      <c r="A19" s="895" t="s">
        <v>427</v>
      </c>
      <c r="B19" s="712" t="s">
        <v>1214</v>
      </c>
      <c r="C19" s="748"/>
      <c r="D19" s="918"/>
      <c r="E19" s="919"/>
      <c r="F19" s="920"/>
      <c r="G19" s="920"/>
      <c r="H19" s="920"/>
      <c r="I19" s="920"/>
      <c r="J19" s="921"/>
      <c r="K19" s="922"/>
      <c r="L19" s="922"/>
      <c r="M19" s="754"/>
      <c r="N19" s="923"/>
      <c r="O19" s="924"/>
      <c r="P19" s="748"/>
    </row>
    <row r="20" spans="1:17" x14ac:dyDescent="0.3">
      <c r="A20" s="895" t="s">
        <v>1215</v>
      </c>
      <c r="B20" s="757" t="s">
        <v>540</v>
      </c>
      <c r="C20" s="758" t="s">
        <v>342</v>
      </c>
      <c r="D20" s="925">
        <v>1</v>
      </c>
      <c r="E20" s="926"/>
      <c r="F20" s="927"/>
      <c r="G20" s="927"/>
      <c r="H20" s="927"/>
      <c r="I20" s="927"/>
      <c r="J20" s="928"/>
      <c r="K20" s="929">
        <f>+'Itemizado 120 MW'!$F$3</f>
        <v>1461025.3</v>
      </c>
      <c r="L20" s="929">
        <f>+K20*D20</f>
        <v>1461025.3</v>
      </c>
      <c r="M20" s="764"/>
      <c r="N20" s="930">
        <f>+I20+L20</f>
        <v>1461025.3</v>
      </c>
      <c r="O20" s="931"/>
      <c r="P20" s="758"/>
      <c r="Q20" s="699">
        <v>0.3</v>
      </c>
    </row>
    <row r="21" spans="1:17" x14ac:dyDescent="0.3">
      <c r="A21" s="895" t="s">
        <v>1216</v>
      </c>
      <c r="B21" s="933" t="s">
        <v>541</v>
      </c>
      <c r="C21" s="768"/>
      <c r="D21" s="934"/>
      <c r="E21" s="935"/>
      <c r="F21" s="936"/>
      <c r="G21" s="936"/>
      <c r="H21" s="936"/>
      <c r="I21" s="936"/>
      <c r="J21" s="937"/>
      <c r="K21" s="938"/>
      <c r="L21" s="938"/>
      <c r="M21" s="937"/>
      <c r="N21" s="939"/>
      <c r="O21" s="909"/>
      <c r="P21" s="768"/>
      <c r="Q21" s="699"/>
    </row>
    <row r="22" spans="1:17" x14ac:dyDescent="0.3">
      <c r="A22" s="895"/>
      <c r="B22" s="741" t="s">
        <v>542</v>
      </c>
      <c r="C22" s="743" t="s">
        <v>342</v>
      </c>
      <c r="D22" s="903">
        <v>1</v>
      </c>
      <c r="E22" s="935"/>
      <c r="F22" s="936"/>
      <c r="G22" s="936"/>
      <c r="H22" s="936"/>
      <c r="I22" s="936"/>
      <c r="J22" s="937"/>
      <c r="K22" s="907">
        <f>+'Itemizado 120 MW'!$F$18</f>
        <v>83680.100000000006</v>
      </c>
      <c r="L22" s="907">
        <f t="shared" ref="L22:L26" si="3">+K22*D22</f>
        <v>83680.100000000006</v>
      </c>
      <c r="M22" s="937"/>
      <c r="N22" s="908">
        <f t="shared" ref="N22:N26" si="4">+I22+L22</f>
        <v>83680.100000000006</v>
      </c>
      <c r="O22" s="909"/>
      <c r="P22" s="768"/>
      <c r="Q22" s="699">
        <v>0.3</v>
      </c>
    </row>
    <row r="23" spans="1:17" x14ac:dyDescent="0.3">
      <c r="A23" s="895"/>
      <c r="B23" s="741" t="s">
        <v>543</v>
      </c>
      <c r="C23" s="743" t="s">
        <v>342</v>
      </c>
      <c r="D23" s="903">
        <v>1</v>
      </c>
      <c r="E23" s="904"/>
      <c r="F23" s="905"/>
      <c r="G23" s="905"/>
      <c r="H23" s="905"/>
      <c r="I23" s="905"/>
      <c r="J23" s="906"/>
      <c r="K23" s="907">
        <f>+'Itemizado 120 MW'!F22</f>
        <v>206021.28000000003</v>
      </c>
      <c r="L23" s="907">
        <f t="shared" si="3"/>
        <v>206021.28000000003</v>
      </c>
      <c r="M23" s="906"/>
      <c r="N23" s="908">
        <f t="shared" si="4"/>
        <v>206021.28000000003</v>
      </c>
      <c r="O23" s="909"/>
      <c r="P23" s="743"/>
      <c r="Q23" s="699">
        <v>0.3</v>
      </c>
    </row>
    <row r="24" spans="1:17" x14ac:dyDescent="0.3">
      <c r="A24" s="895"/>
      <c r="B24" s="741" t="s">
        <v>544</v>
      </c>
      <c r="C24" s="743" t="s">
        <v>342</v>
      </c>
      <c r="D24" s="903">
        <v>1</v>
      </c>
      <c r="E24" s="904"/>
      <c r="F24" s="905"/>
      <c r="G24" s="905"/>
      <c r="H24" s="905"/>
      <c r="I24" s="905"/>
      <c r="J24" s="906"/>
      <c r="K24" s="907">
        <f>+'Itemizado 120 MW'!$F$30</f>
        <v>826534.51229999994</v>
      </c>
      <c r="L24" s="907">
        <f t="shared" si="3"/>
        <v>826534.51229999994</v>
      </c>
      <c r="M24" s="906"/>
      <c r="N24" s="908">
        <f t="shared" si="4"/>
        <v>826534.51229999994</v>
      </c>
      <c r="O24" s="909"/>
      <c r="P24" s="743"/>
      <c r="Q24" s="699">
        <v>0.3</v>
      </c>
    </row>
    <row r="25" spans="1:17" x14ac:dyDescent="0.3">
      <c r="A25" s="895"/>
      <c r="B25" s="741" t="s">
        <v>545</v>
      </c>
      <c r="C25" s="743" t="s">
        <v>342</v>
      </c>
      <c r="D25" s="903">
        <v>1</v>
      </c>
      <c r="E25" s="904"/>
      <c r="F25" s="905"/>
      <c r="G25" s="905"/>
      <c r="H25" s="905"/>
      <c r="I25" s="905"/>
      <c r="J25" s="906"/>
      <c r="K25" s="775">
        <f>+'Itemizado 120 MW'!F40</f>
        <v>381102.56526315789</v>
      </c>
      <c r="L25" s="907">
        <f t="shared" si="3"/>
        <v>381102.56526315789</v>
      </c>
      <c r="M25" s="906"/>
      <c r="N25" s="908">
        <f t="shared" si="4"/>
        <v>381102.56526315789</v>
      </c>
      <c r="O25" s="909"/>
      <c r="P25" s="743"/>
      <c r="Q25" s="699">
        <v>0.3</v>
      </c>
    </row>
    <row r="26" spans="1:17" x14ac:dyDescent="0.3">
      <c r="A26" s="895"/>
      <c r="B26" s="741" t="s">
        <v>546</v>
      </c>
      <c r="C26" s="743" t="s">
        <v>342</v>
      </c>
      <c r="D26" s="903">
        <v>1</v>
      </c>
      <c r="E26" s="904"/>
      <c r="F26" s="905"/>
      <c r="G26" s="905"/>
      <c r="H26" s="905"/>
      <c r="I26" s="905"/>
      <c r="J26" s="906"/>
      <c r="K26" s="775">
        <f>+'Itemizado 120 MW'!$F$49</f>
        <v>121702.34189473685</v>
      </c>
      <c r="L26" s="907">
        <f t="shared" si="3"/>
        <v>121702.34189473685</v>
      </c>
      <c r="M26" s="906"/>
      <c r="N26" s="908">
        <f t="shared" si="4"/>
        <v>121702.34189473685</v>
      </c>
      <c r="O26" s="909"/>
      <c r="P26" s="743"/>
      <c r="Q26" s="699">
        <v>0.3</v>
      </c>
    </row>
    <row r="27" spans="1:17" x14ac:dyDescent="0.3">
      <c r="A27" s="895" t="s">
        <v>1217</v>
      </c>
      <c r="B27" s="768" t="s">
        <v>547</v>
      </c>
      <c r="C27" s="743"/>
      <c r="D27" s="903"/>
      <c r="E27" s="904"/>
      <c r="F27" s="905"/>
      <c r="G27" s="905"/>
      <c r="H27" s="905"/>
      <c r="I27" s="905"/>
      <c r="J27" s="906"/>
      <c r="K27" s="907"/>
      <c r="L27" s="907"/>
      <c r="M27" s="740"/>
      <c r="N27" s="908"/>
      <c r="O27" s="909"/>
      <c r="P27" s="743"/>
      <c r="Q27" s="699"/>
    </row>
    <row r="28" spans="1:17" x14ac:dyDescent="0.3">
      <c r="A28" s="895"/>
      <c r="B28" s="741" t="s">
        <v>548</v>
      </c>
      <c r="C28" s="743" t="s">
        <v>342</v>
      </c>
      <c r="D28" s="903">
        <v>1</v>
      </c>
      <c r="E28" s="904"/>
      <c r="F28" s="905"/>
      <c r="G28" s="905"/>
      <c r="H28" s="905"/>
      <c r="I28" s="905"/>
      <c r="J28" s="906"/>
      <c r="K28" s="775">
        <f>+'Itemizado 120 MW'!F58</f>
        <v>1403860.0995000002</v>
      </c>
      <c r="L28" s="907">
        <f>+K28*D28</f>
        <v>1403860.0995000002</v>
      </c>
      <c r="M28" s="906"/>
      <c r="N28" s="908">
        <f t="shared" ref="N28:N35" si="5">+I28+L28</f>
        <v>1403860.0995000002</v>
      </c>
      <c r="O28" s="909"/>
      <c r="P28" s="743"/>
      <c r="Q28" s="699">
        <v>0.3</v>
      </c>
    </row>
    <row r="29" spans="1:17" x14ac:dyDescent="0.3">
      <c r="A29" s="895"/>
      <c r="B29" s="741" t="s">
        <v>549</v>
      </c>
      <c r="C29" s="743" t="s">
        <v>342</v>
      </c>
      <c r="D29" s="903">
        <v>1</v>
      </c>
      <c r="E29" s="904"/>
      <c r="F29" s="905"/>
      <c r="G29" s="905"/>
      <c r="H29" s="905"/>
      <c r="I29" s="905"/>
      <c r="J29" s="906"/>
      <c r="K29" s="907">
        <f>+'BOP Electrico'!I36</f>
        <v>248246.14147732902</v>
      </c>
      <c r="L29" s="907">
        <f>+K29*D29</f>
        <v>248246.14147732902</v>
      </c>
      <c r="M29" s="906"/>
      <c r="N29" s="908">
        <f t="shared" si="5"/>
        <v>248246.14147732902</v>
      </c>
      <c r="O29" s="909"/>
      <c r="P29" s="743"/>
      <c r="Q29" s="699">
        <v>0.3</v>
      </c>
    </row>
    <row r="30" spans="1:17" x14ac:dyDescent="0.3">
      <c r="A30" s="895"/>
      <c r="B30" s="741" t="s">
        <v>550</v>
      </c>
      <c r="C30" s="743" t="s">
        <v>342</v>
      </c>
      <c r="D30" s="903">
        <v>1</v>
      </c>
      <c r="E30" s="904"/>
      <c r="F30" s="905"/>
      <c r="G30" s="905"/>
      <c r="H30" s="905"/>
      <c r="I30" s="905"/>
      <c r="J30" s="906"/>
      <c r="K30" s="907">
        <f>+'BOP Electrico'!I56</f>
        <v>178284.23771186909</v>
      </c>
      <c r="L30" s="907">
        <f>+K30*D30</f>
        <v>178284.23771186909</v>
      </c>
      <c r="M30" s="906"/>
      <c r="N30" s="908">
        <f t="shared" si="5"/>
        <v>178284.23771186909</v>
      </c>
      <c r="O30" s="909"/>
      <c r="P30" s="743"/>
      <c r="Q30" s="699">
        <v>0.3</v>
      </c>
    </row>
    <row r="31" spans="1:17" x14ac:dyDescent="0.3">
      <c r="A31" s="895" t="s">
        <v>1218</v>
      </c>
      <c r="B31" s="933" t="s">
        <v>551</v>
      </c>
      <c r="C31" s="768" t="s">
        <v>342</v>
      </c>
      <c r="D31" s="934">
        <v>1</v>
      </c>
      <c r="E31" s="935"/>
      <c r="F31" s="936"/>
      <c r="G31" s="936"/>
      <c r="H31" s="936"/>
      <c r="I31" s="936"/>
      <c r="J31" s="937"/>
      <c r="K31" s="907">
        <f>+'Itemizado 120 MW'!F66</f>
        <v>482000</v>
      </c>
      <c r="L31" s="907">
        <f>+K31*D31</f>
        <v>482000</v>
      </c>
      <c r="M31" s="937"/>
      <c r="N31" s="908">
        <f t="shared" si="5"/>
        <v>482000</v>
      </c>
      <c r="O31" s="909"/>
      <c r="P31" s="768"/>
      <c r="Q31" s="699">
        <v>0.3</v>
      </c>
    </row>
    <row r="32" spans="1:17" x14ac:dyDescent="0.3">
      <c r="A32" s="895"/>
      <c r="B32" s="933" t="s">
        <v>552</v>
      </c>
      <c r="C32" s="940"/>
      <c r="D32" s="903"/>
      <c r="E32" s="904"/>
      <c r="F32" s="905"/>
      <c r="G32" s="905"/>
      <c r="H32" s="905"/>
      <c r="I32" s="905"/>
      <c r="J32" s="906"/>
      <c r="K32" s="907"/>
      <c r="L32" s="907"/>
      <c r="M32" s="906"/>
      <c r="N32" s="908"/>
      <c r="O32" s="909"/>
      <c r="P32" s="940"/>
      <c r="Q32" s="699"/>
    </row>
    <row r="33" spans="1:17" x14ac:dyDescent="0.3">
      <c r="A33" s="895"/>
      <c r="B33" s="741" t="s">
        <v>553</v>
      </c>
      <c r="C33" s="768" t="s">
        <v>342</v>
      </c>
      <c r="D33" s="934">
        <v>1</v>
      </c>
      <c r="E33" s="935"/>
      <c r="F33" s="936"/>
      <c r="G33" s="936"/>
      <c r="H33" s="936"/>
      <c r="I33" s="936"/>
      <c r="J33" s="937"/>
      <c r="K33" s="907">
        <f>+'Cotizaciones BESS'!D9-'Caso Base 120 MW'!G9</f>
        <v>2162273.5696789632</v>
      </c>
      <c r="L33" s="907">
        <f>+K33*D33</f>
        <v>2162273.5696789632</v>
      </c>
      <c r="M33" s="937"/>
      <c r="N33" s="908">
        <f t="shared" si="5"/>
        <v>2162273.5696789632</v>
      </c>
      <c r="O33" s="909"/>
      <c r="P33" s="768"/>
      <c r="Q33" s="699">
        <v>0.3</v>
      </c>
    </row>
    <row r="34" spans="1:17" ht="15" thickBot="1" x14ac:dyDescent="0.35">
      <c r="A34" s="895"/>
      <c r="B34" s="777" t="s">
        <v>554</v>
      </c>
      <c r="C34" s="745" t="s">
        <v>342</v>
      </c>
      <c r="D34" s="910">
        <v>1</v>
      </c>
      <c r="E34" s="911"/>
      <c r="F34" s="912"/>
      <c r="G34" s="912"/>
      <c r="H34" s="912"/>
      <c r="I34" s="912"/>
      <c r="J34" s="913"/>
      <c r="K34" s="914">
        <f>+'Recargos Varios'!$B$4*'Caso Base 120 MW'!N18</f>
        <v>32920.752356792902</v>
      </c>
      <c r="L34" s="914">
        <f>+K34*D34</f>
        <v>32920.752356792902</v>
      </c>
      <c r="M34" s="913"/>
      <c r="N34" s="941">
        <f>+I34+L34</f>
        <v>32920.752356792902</v>
      </c>
      <c r="O34" s="916"/>
      <c r="P34" s="745"/>
      <c r="Q34" s="699">
        <v>0.3</v>
      </c>
    </row>
    <row r="35" spans="1:17" ht="15" thickBot="1" x14ac:dyDescent="0.35">
      <c r="A35" s="942"/>
      <c r="B35" s="943" t="s">
        <v>555</v>
      </c>
      <c r="C35" s="781" t="s">
        <v>342</v>
      </c>
      <c r="D35" s="944">
        <v>1</v>
      </c>
      <c r="E35" s="945"/>
      <c r="F35" s="946"/>
      <c r="G35" s="946"/>
      <c r="H35" s="946"/>
      <c r="I35" s="946"/>
      <c r="J35" s="947"/>
      <c r="K35" s="948">
        <f>+'Recargos Varios'!$B$2*('Caso Base 120 MW'!N10+'Caso Base 120 MW'!N18)</f>
        <v>1171841.4850972381</v>
      </c>
      <c r="L35" s="948">
        <f>+K35*D35</f>
        <v>1171841.4850972381</v>
      </c>
      <c r="M35" s="947"/>
      <c r="N35" s="949">
        <f t="shared" si="5"/>
        <v>1171841.4850972381</v>
      </c>
      <c r="O35" s="950"/>
      <c r="P35" s="951"/>
      <c r="Q35" s="932"/>
    </row>
    <row r="36" spans="1:17" ht="15" thickBot="1" x14ac:dyDescent="0.35">
      <c r="A36" s="952"/>
      <c r="B36" s="953" t="s">
        <v>843</v>
      </c>
      <c r="C36" s="792" t="s">
        <v>342</v>
      </c>
      <c r="D36" s="944">
        <v>1</v>
      </c>
      <c r="E36" s="954"/>
      <c r="F36" s="955"/>
      <c r="G36" s="955"/>
      <c r="H36" s="955"/>
      <c r="I36" s="955"/>
      <c r="J36" s="956"/>
      <c r="K36" s="957">
        <v>510000</v>
      </c>
      <c r="L36" s="948">
        <f>+K36*D36</f>
        <v>510000</v>
      </c>
      <c r="M36" s="956"/>
      <c r="N36" s="941">
        <f>+I36+L36</f>
        <v>510000</v>
      </c>
      <c r="O36" s="958"/>
      <c r="P36" s="959"/>
      <c r="Q36" s="932"/>
    </row>
    <row r="37" spans="1:17" ht="15" thickBot="1" x14ac:dyDescent="0.35">
      <c r="A37" s="960"/>
      <c r="B37" s="800" t="s">
        <v>1219</v>
      </c>
      <c r="C37" s="959"/>
      <c r="D37" s="961"/>
      <c r="E37" s="954"/>
      <c r="F37" s="955"/>
      <c r="G37" s="955"/>
      <c r="H37" s="955"/>
      <c r="I37" s="955"/>
      <c r="J37" s="956"/>
      <c r="K37" s="957"/>
      <c r="L37" s="957"/>
      <c r="M37" s="956"/>
      <c r="N37" s="962">
        <f>+SUM(N20:N36)</f>
        <v>9269492.3852800876</v>
      </c>
      <c r="O37" s="958"/>
      <c r="P37" s="959"/>
    </row>
    <row r="38" spans="1:17" ht="13.95" hidden="1" customHeight="1" x14ac:dyDescent="0.3">
      <c r="A38" s="802">
        <v>2</v>
      </c>
      <c r="B38" s="803" t="s">
        <v>434</v>
      </c>
      <c r="C38" s="963"/>
      <c r="D38" s="925"/>
      <c r="E38" s="926"/>
      <c r="F38" s="927"/>
      <c r="G38" s="927"/>
      <c r="H38" s="927"/>
      <c r="I38" s="927"/>
      <c r="J38" s="928"/>
      <c r="K38" s="929"/>
      <c r="L38" s="929"/>
      <c r="M38" s="928"/>
      <c r="N38" s="964"/>
      <c r="O38" s="931"/>
      <c r="P38" s="963"/>
    </row>
    <row r="39" spans="1:17" ht="14.4" hidden="1" customHeight="1" x14ac:dyDescent="0.3">
      <c r="A39" s="802" t="s">
        <v>435</v>
      </c>
      <c r="B39" s="805" t="s">
        <v>436</v>
      </c>
      <c r="C39" s="940"/>
      <c r="D39" s="903"/>
      <c r="E39" s="904"/>
      <c r="F39" s="905"/>
      <c r="G39" s="905"/>
      <c r="H39" s="905"/>
      <c r="I39" s="905"/>
      <c r="J39" s="906"/>
      <c r="K39" s="907"/>
      <c r="L39" s="907"/>
      <c r="M39" s="906"/>
      <c r="N39" s="965"/>
      <c r="O39" s="909"/>
      <c r="P39" s="940"/>
    </row>
    <row r="40" spans="1:17" ht="14.4" hidden="1" customHeight="1" x14ac:dyDescent="0.3">
      <c r="A40" s="806"/>
      <c r="B40" s="807" t="s">
        <v>557</v>
      </c>
      <c r="C40" s="940" t="s">
        <v>342</v>
      </c>
      <c r="D40" s="903">
        <v>1</v>
      </c>
      <c r="E40" s="904"/>
      <c r="F40" s="905"/>
      <c r="G40" s="905"/>
      <c r="H40" s="905"/>
      <c r="I40" s="905"/>
      <c r="J40" s="906"/>
      <c r="K40" s="907"/>
      <c r="L40" s="907"/>
      <c r="M40" s="906"/>
      <c r="N40" s="965"/>
      <c r="O40" s="909"/>
      <c r="P40" s="940"/>
    </row>
    <row r="41" spans="1:17" ht="14.4" hidden="1" customHeight="1" x14ac:dyDescent="0.3">
      <c r="A41" s="806"/>
      <c r="B41" s="807" t="s">
        <v>558</v>
      </c>
      <c r="C41" s="940" t="s">
        <v>342</v>
      </c>
      <c r="D41" s="903">
        <v>1</v>
      </c>
      <c r="E41" s="904"/>
      <c r="F41" s="905"/>
      <c r="G41" s="905"/>
      <c r="H41" s="905"/>
      <c r="I41" s="905"/>
      <c r="J41" s="906"/>
      <c r="K41" s="907"/>
      <c r="L41" s="907"/>
      <c r="M41" s="906"/>
      <c r="N41" s="965"/>
      <c r="O41" s="909"/>
      <c r="P41" s="940"/>
    </row>
    <row r="42" spans="1:17" ht="14.4" hidden="1" customHeight="1" x14ac:dyDescent="0.3">
      <c r="A42" s="806"/>
      <c r="B42" s="807" t="s">
        <v>559</v>
      </c>
      <c r="C42" s="940" t="s">
        <v>342</v>
      </c>
      <c r="D42" s="903">
        <v>1</v>
      </c>
      <c r="E42" s="904"/>
      <c r="F42" s="905"/>
      <c r="G42" s="905"/>
      <c r="H42" s="905"/>
      <c r="I42" s="905"/>
      <c r="J42" s="906"/>
      <c r="K42" s="907"/>
      <c r="L42" s="907"/>
      <c r="M42" s="906"/>
      <c r="N42" s="965"/>
      <c r="O42" s="909"/>
      <c r="P42" s="940"/>
    </row>
    <row r="43" spans="1:17" ht="14.4" hidden="1" customHeight="1" x14ac:dyDescent="0.3">
      <c r="A43" s="806"/>
      <c r="B43" s="808" t="s">
        <v>85</v>
      </c>
      <c r="C43" s="940" t="s">
        <v>342</v>
      </c>
      <c r="D43" s="903">
        <v>1</v>
      </c>
      <c r="E43" s="904"/>
      <c r="F43" s="905"/>
      <c r="G43" s="905"/>
      <c r="H43" s="905"/>
      <c r="I43" s="905"/>
      <c r="J43" s="906"/>
      <c r="K43" s="907"/>
      <c r="L43" s="907"/>
      <c r="M43" s="906"/>
      <c r="N43" s="965"/>
      <c r="O43" s="909"/>
      <c r="P43" s="940"/>
    </row>
    <row r="44" spans="1:17" ht="14.4" hidden="1" customHeight="1" x14ac:dyDescent="0.3">
      <c r="A44" s="806"/>
      <c r="B44" s="808" t="s">
        <v>560</v>
      </c>
      <c r="C44" s="940" t="s">
        <v>342</v>
      </c>
      <c r="D44" s="903">
        <v>1</v>
      </c>
      <c r="E44" s="904"/>
      <c r="F44" s="905"/>
      <c r="G44" s="905"/>
      <c r="H44" s="905"/>
      <c r="I44" s="905"/>
      <c r="J44" s="906"/>
      <c r="K44" s="907"/>
      <c r="L44" s="907"/>
      <c r="M44" s="906"/>
      <c r="N44" s="965"/>
      <c r="O44" s="909"/>
      <c r="P44" s="940"/>
    </row>
    <row r="45" spans="1:17" ht="14.4" hidden="1" customHeight="1" x14ac:dyDescent="0.3">
      <c r="A45" s="806"/>
      <c r="B45" s="808" t="s">
        <v>561</v>
      </c>
      <c r="C45" s="940" t="s">
        <v>342</v>
      </c>
      <c r="D45" s="903">
        <v>1</v>
      </c>
      <c r="E45" s="904"/>
      <c r="F45" s="905"/>
      <c r="G45" s="905"/>
      <c r="H45" s="905"/>
      <c r="I45" s="905"/>
      <c r="J45" s="906"/>
      <c r="K45" s="907"/>
      <c r="L45" s="907"/>
      <c r="M45" s="906"/>
      <c r="N45" s="965"/>
      <c r="O45" s="909"/>
      <c r="P45" s="940"/>
    </row>
    <row r="46" spans="1:17" ht="14.4" hidden="1" customHeight="1" x14ac:dyDescent="0.3">
      <c r="A46" s="806"/>
      <c r="B46" s="809" t="s">
        <v>562</v>
      </c>
      <c r="C46" s="940" t="s">
        <v>342</v>
      </c>
      <c r="D46" s="903">
        <v>1</v>
      </c>
      <c r="E46" s="904"/>
      <c r="F46" s="905"/>
      <c r="G46" s="905"/>
      <c r="H46" s="905"/>
      <c r="I46" s="905"/>
      <c r="J46" s="906"/>
      <c r="K46" s="907"/>
      <c r="L46" s="907"/>
      <c r="M46" s="906"/>
      <c r="N46" s="965"/>
      <c r="O46" s="909"/>
      <c r="P46" s="940"/>
    </row>
    <row r="47" spans="1:17" ht="14.4" hidden="1" customHeight="1" x14ac:dyDescent="0.3">
      <c r="A47" s="806"/>
      <c r="B47" s="808" t="s">
        <v>447</v>
      </c>
      <c r="C47" s="940" t="s">
        <v>342</v>
      </c>
      <c r="D47" s="903">
        <v>1</v>
      </c>
      <c r="E47" s="904"/>
      <c r="F47" s="905"/>
      <c r="G47" s="905"/>
      <c r="H47" s="905"/>
      <c r="I47" s="905"/>
      <c r="J47" s="906"/>
      <c r="K47" s="907"/>
      <c r="L47" s="907"/>
      <c r="M47" s="906"/>
      <c r="N47" s="965"/>
      <c r="O47" s="909"/>
      <c r="P47" s="940"/>
    </row>
    <row r="48" spans="1:17" ht="14.4" hidden="1" customHeight="1" x14ac:dyDescent="0.3">
      <c r="A48" s="806"/>
      <c r="B48" s="808" t="s">
        <v>563</v>
      </c>
      <c r="C48" s="940" t="s">
        <v>342</v>
      </c>
      <c r="D48" s="903">
        <v>1</v>
      </c>
      <c r="E48" s="904"/>
      <c r="F48" s="905"/>
      <c r="G48" s="905"/>
      <c r="H48" s="905"/>
      <c r="I48" s="905"/>
      <c r="J48" s="906"/>
      <c r="K48" s="907"/>
      <c r="L48" s="907"/>
      <c r="M48" s="906"/>
      <c r="N48" s="965"/>
      <c r="O48" s="909"/>
      <c r="P48" s="940"/>
    </row>
    <row r="49" spans="1:16" ht="14.4" hidden="1" customHeight="1" x14ac:dyDescent="0.3">
      <c r="A49" s="806"/>
      <c r="B49" s="807" t="s">
        <v>1220</v>
      </c>
      <c r="C49" s="940" t="s">
        <v>438</v>
      </c>
      <c r="D49" s="903">
        <v>1</v>
      </c>
      <c r="E49" s="904"/>
      <c r="F49" s="905"/>
      <c r="G49" s="905"/>
      <c r="H49" s="905"/>
      <c r="I49" s="905"/>
      <c r="J49" s="906"/>
      <c r="K49" s="907"/>
      <c r="L49" s="907"/>
      <c r="M49" s="906"/>
      <c r="N49" s="965"/>
      <c r="O49" s="909"/>
      <c r="P49" s="940"/>
    </row>
    <row r="50" spans="1:16" ht="14.4" hidden="1" customHeight="1" x14ac:dyDescent="0.3">
      <c r="A50" s="806"/>
      <c r="B50" s="810"/>
      <c r="C50" s="940"/>
      <c r="D50" s="903"/>
      <c r="E50" s="904"/>
      <c r="F50" s="905"/>
      <c r="G50" s="905"/>
      <c r="H50" s="905"/>
      <c r="I50" s="905"/>
      <c r="J50" s="906"/>
      <c r="K50" s="907"/>
      <c r="L50" s="907"/>
      <c r="M50" s="906"/>
      <c r="N50" s="965"/>
      <c r="O50" s="909"/>
      <c r="P50" s="940"/>
    </row>
    <row r="51" spans="1:16" ht="14.4" hidden="1" customHeight="1" x14ac:dyDescent="0.3">
      <c r="A51" s="811"/>
      <c r="B51" s="812"/>
      <c r="C51" s="940"/>
      <c r="D51" s="903"/>
      <c r="E51" s="904"/>
      <c r="F51" s="905"/>
      <c r="G51" s="905"/>
      <c r="H51" s="905"/>
      <c r="I51" s="905"/>
      <c r="J51" s="906"/>
      <c r="K51" s="907"/>
      <c r="L51" s="907"/>
      <c r="M51" s="906"/>
      <c r="N51" s="965"/>
      <c r="O51" s="909"/>
      <c r="P51" s="940"/>
    </row>
    <row r="52" spans="1:16" ht="14.4" hidden="1" customHeight="1" x14ac:dyDescent="0.3">
      <c r="A52" s="813"/>
      <c r="B52" s="814" t="s">
        <v>449</v>
      </c>
      <c r="C52" s="940"/>
      <c r="D52" s="903"/>
      <c r="E52" s="904"/>
      <c r="F52" s="905"/>
      <c r="G52" s="905"/>
      <c r="H52" s="905"/>
      <c r="I52" s="905"/>
      <c r="J52" s="906"/>
      <c r="K52" s="907"/>
      <c r="L52" s="907"/>
      <c r="M52" s="906"/>
      <c r="N52" s="965"/>
      <c r="O52" s="909"/>
      <c r="P52" s="940"/>
    </row>
    <row r="53" spans="1:16" ht="14.4" hidden="1" customHeight="1" x14ac:dyDescent="0.3">
      <c r="A53" s="815"/>
      <c r="B53" s="816"/>
      <c r="C53" s="940"/>
      <c r="D53" s="903"/>
      <c r="E53" s="904"/>
      <c r="F53" s="905"/>
      <c r="G53" s="905"/>
      <c r="H53" s="905"/>
      <c r="I53" s="905"/>
      <c r="J53" s="906"/>
      <c r="K53" s="907"/>
      <c r="L53" s="907"/>
      <c r="M53" s="906"/>
      <c r="N53" s="965"/>
      <c r="O53" s="909"/>
      <c r="P53" s="940"/>
    </row>
    <row r="54" spans="1:16" ht="14.4" hidden="1" customHeight="1" x14ac:dyDescent="0.3">
      <c r="A54" s="806"/>
      <c r="B54" s="817"/>
      <c r="C54" s="940"/>
      <c r="D54" s="903"/>
      <c r="E54" s="904"/>
      <c r="F54" s="905"/>
      <c r="G54" s="905"/>
      <c r="H54" s="905"/>
      <c r="I54" s="905"/>
      <c r="J54" s="906"/>
      <c r="K54" s="907"/>
      <c r="L54" s="907"/>
      <c r="M54" s="906"/>
      <c r="N54" s="965"/>
      <c r="O54" s="909"/>
      <c r="P54" s="940"/>
    </row>
    <row r="55" spans="1:16" ht="14.4" hidden="1" customHeight="1" x14ac:dyDescent="0.3">
      <c r="A55" s="802" t="s">
        <v>450</v>
      </c>
      <c r="B55" s="818" t="s">
        <v>451</v>
      </c>
      <c r="C55" s="1468"/>
      <c r="D55" s="1468"/>
      <c r="E55" s="1268"/>
      <c r="F55" s="1482"/>
      <c r="G55" s="1482"/>
      <c r="H55" s="1482"/>
      <c r="I55" s="1482"/>
      <c r="J55" s="819"/>
      <c r="K55" s="1493"/>
      <c r="L55" s="1494"/>
      <c r="M55" s="820"/>
      <c r="N55" s="1477"/>
      <c r="O55" s="1495"/>
      <c r="P55" s="1468"/>
    </row>
    <row r="56" spans="1:16" ht="14.4" hidden="1" customHeight="1" x14ac:dyDescent="0.3">
      <c r="A56" s="821"/>
      <c r="B56" s="818"/>
      <c r="C56" s="1468"/>
      <c r="D56" s="1468"/>
      <c r="E56" s="1268"/>
      <c r="F56" s="1471"/>
      <c r="G56" s="1471"/>
      <c r="H56" s="1471"/>
      <c r="I56" s="1471"/>
      <c r="J56" s="705"/>
      <c r="K56" s="1474"/>
      <c r="L56" s="1475"/>
      <c r="M56" s="706"/>
      <c r="N56" s="1477"/>
      <c r="O56" s="1492"/>
      <c r="P56" s="1468"/>
    </row>
    <row r="57" spans="1:16" ht="14.4" hidden="1" customHeight="1" x14ac:dyDescent="0.3">
      <c r="A57" s="806"/>
      <c r="B57" s="807" t="s">
        <v>557</v>
      </c>
      <c r="C57" s="1468" t="s">
        <v>342</v>
      </c>
      <c r="D57" s="1468">
        <v>1</v>
      </c>
      <c r="E57" s="1268"/>
      <c r="F57" s="1481"/>
      <c r="G57" s="1481"/>
      <c r="H57" s="1481"/>
      <c r="I57" s="707"/>
      <c r="J57" s="1483"/>
      <c r="K57" s="1485"/>
      <c r="L57" s="708"/>
      <c r="M57" s="1487"/>
      <c r="N57" s="1477"/>
      <c r="O57" s="1489"/>
      <c r="P57" s="1468"/>
    </row>
    <row r="58" spans="1:16" ht="14.4" hidden="1" customHeight="1" thickBot="1" x14ac:dyDescent="0.35">
      <c r="A58" s="806"/>
      <c r="B58" s="807" t="s">
        <v>558</v>
      </c>
      <c r="C58" s="1469" t="s">
        <v>342</v>
      </c>
      <c r="D58" s="1468">
        <v>1</v>
      </c>
      <c r="E58" s="1268"/>
      <c r="F58" s="1482"/>
      <c r="G58" s="1482"/>
      <c r="H58" s="1482"/>
      <c r="I58" s="709"/>
      <c r="J58" s="1484"/>
      <c r="K58" s="1486"/>
      <c r="L58" s="710"/>
      <c r="M58" s="1488"/>
      <c r="N58" s="711"/>
      <c r="O58" s="1490"/>
      <c r="P58" s="1469"/>
    </row>
    <row r="59" spans="1:16" ht="14.4" hidden="1" customHeight="1" x14ac:dyDescent="0.3">
      <c r="A59" s="806"/>
      <c r="B59" s="807" t="s">
        <v>559</v>
      </c>
      <c r="C59" s="713" t="s">
        <v>342</v>
      </c>
      <c r="D59" s="896">
        <v>1</v>
      </c>
      <c r="E59" s="897"/>
      <c r="F59" s="898"/>
      <c r="G59" s="898"/>
      <c r="H59" s="898"/>
      <c r="I59" s="898"/>
      <c r="J59" s="899"/>
      <c r="K59" s="900"/>
      <c r="L59" s="900"/>
      <c r="M59" s="899"/>
      <c r="N59" s="901"/>
      <c r="O59" s="902"/>
      <c r="P59" s="713"/>
    </row>
    <row r="60" spans="1:16" ht="14.4" hidden="1" customHeight="1" x14ac:dyDescent="0.3">
      <c r="A60" s="806"/>
      <c r="B60" s="808" t="s">
        <v>85</v>
      </c>
      <c r="C60" s="722" t="s">
        <v>342</v>
      </c>
      <c r="D60" s="903">
        <v>1</v>
      </c>
      <c r="E60" s="904"/>
      <c r="F60" s="725"/>
      <c r="G60" s="905"/>
      <c r="H60" s="905"/>
      <c r="I60" s="905"/>
      <c r="J60" s="906"/>
      <c r="K60" s="907"/>
      <c r="L60" s="907"/>
      <c r="M60" s="906"/>
      <c r="N60" s="965"/>
      <c r="O60" s="909"/>
      <c r="P60" s="722"/>
    </row>
    <row r="61" spans="1:16" ht="14.4" hidden="1" customHeight="1" x14ac:dyDescent="0.3">
      <c r="A61" s="806"/>
      <c r="B61" s="808" t="s">
        <v>560</v>
      </c>
      <c r="C61" s="722" t="s">
        <v>342</v>
      </c>
      <c r="D61" s="903">
        <v>1</v>
      </c>
      <c r="E61" s="904"/>
      <c r="F61" s="966"/>
      <c r="G61" s="905"/>
      <c r="H61" s="905"/>
      <c r="I61" s="905"/>
      <c r="J61" s="906"/>
      <c r="K61" s="907"/>
      <c r="L61" s="907"/>
      <c r="M61" s="906"/>
      <c r="N61" s="965"/>
      <c r="O61" s="909"/>
      <c r="P61" s="722"/>
    </row>
    <row r="62" spans="1:16" ht="14.4" hidden="1" customHeight="1" thickBot="1" x14ac:dyDescent="0.35">
      <c r="A62" s="806"/>
      <c r="B62" s="808" t="s">
        <v>561</v>
      </c>
      <c r="C62" s="722" t="s">
        <v>342</v>
      </c>
      <c r="D62" s="903">
        <v>1</v>
      </c>
      <c r="E62" s="904"/>
      <c r="F62" s="725"/>
      <c r="G62" s="905"/>
      <c r="H62" s="905"/>
      <c r="I62" s="905"/>
      <c r="J62" s="906"/>
      <c r="K62" s="907"/>
      <c r="L62" s="907"/>
      <c r="M62" s="906"/>
      <c r="N62" s="967"/>
      <c r="O62" s="909"/>
      <c r="P62" s="722"/>
    </row>
    <row r="63" spans="1:16" ht="14.4" hidden="1" customHeight="1" x14ac:dyDescent="0.3">
      <c r="A63" s="806"/>
      <c r="B63" s="809" t="s">
        <v>562</v>
      </c>
      <c r="C63" s="824" t="s">
        <v>342</v>
      </c>
      <c r="D63" s="968">
        <v>1</v>
      </c>
      <c r="E63" s="969"/>
      <c r="F63" s="970"/>
      <c r="G63" s="970"/>
      <c r="H63" s="970"/>
      <c r="I63" s="970"/>
      <c r="J63" s="971"/>
      <c r="K63" s="972"/>
      <c r="L63" s="972"/>
      <c r="M63" s="971"/>
      <c r="N63" s="973"/>
      <c r="O63" s="924"/>
      <c r="P63" s="824"/>
    </row>
    <row r="64" spans="1:16" ht="14.4" hidden="1" customHeight="1" x14ac:dyDescent="0.3">
      <c r="A64" s="806"/>
      <c r="B64" s="808" t="s">
        <v>447</v>
      </c>
      <c r="C64" s="722" t="s">
        <v>342</v>
      </c>
      <c r="D64" s="903">
        <v>1</v>
      </c>
      <c r="E64" s="904"/>
      <c r="F64" s="905"/>
      <c r="G64" s="905"/>
      <c r="H64" s="905"/>
      <c r="I64" s="905"/>
      <c r="J64" s="906"/>
      <c r="K64" s="907"/>
      <c r="L64" s="907"/>
      <c r="M64" s="740"/>
      <c r="N64" s="965"/>
      <c r="O64" s="909"/>
      <c r="P64" s="722"/>
    </row>
    <row r="65" spans="1:16" ht="14.4" hidden="1" customHeight="1" x14ac:dyDescent="0.3">
      <c r="A65" s="821"/>
      <c r="B65" s="808" t="s">
        <v>563</v>
      </c>
      <c r="C65" s="722" t="s">
        <v>342</v>
      </c>
      <c r="D65" s="903">
        <v>1</v>
      </c>
      <c r="E65" s="904"/>
      <c r="F65" s="905"/>
      <c r="G65" s="905"/>
      <c r="H65" s="905"/>
      <c r="I65" s="905"/>
      <c r="J65" s="906"/>
      <c r="K65" s="907"/>
      <c r="L65" s="907"/>
      <c r="M65" s="742"/>
      <c r="N65" s="965"/>
      <c r="O65" s="909"/>
      <c r="P65" s="722"/>
    </row>
    <row r="66" spans="1:16" ht="14.4" hidden="1" customHeight="1" x14ac:dyDescent="0.3">
      <c r="A66" s="821"/>
      <c r="B66" s="831"/>
      <c r="C66" s="722"/>
      <c r="D66" s="903"/>
      <c r="E66" s="904"/>
      <c r="F66" s="905"/>
      <c r="G66" s="905"/>
      <c r="H66" s="905"/>
      <c r="I66" s="905"/>
      <c r="J66" s="906"/>
      <c r="K66" s="907"/>
      <c r="L66" s="907"/>
      <c r="M66" s="742"/>
      <c r="N66" s="965"/>
      <c r="O66" s="909"/>
      <c r="P66" s="722"/>
    </row>
    <row r="67" spans="1:16" ht="14.4" hidden="1" customHeight="1" x14ac:dyDescent="0.3">
      <c r="A67" s="832"/>
      <c r="B67" s="833"/>
      <c r="C67" s="722"/>
      <c r="D67" s="903"/>
      <c r="E67" s="904"/>
      <c r="F67" s="905"/>
      <c r="G67" s="905"/>
      <c r="H67" s="905"/>
      <c r="I67" s="905"/>
      <c r="J67" s="906"/>
      <c r="K67" s="907"/>
      <c r="L67" s="907"/>
      <c r="M67" s="742"/>
      <c r="N67" s="965"/>
      <c r="O67" s="909"/>
      <c r="P67" s="722"/>
    </row>
    <row r="68" spans="1:16" ht="14.4" hidden="1" customHeight="1" x14ac:dyDescent="0.3">
      <c r="A68" s="834"/>
      <c r="B68" s="835" t="s">
        <v>454</v>
      </c>
      <c r="C68" s="722"/>
      <c r="D68" s="903"/>
      <c r="E68" s="904"/>
      <c r="F68" s="905"/>
      <c r="G68" s="905"/>
      <c r="H68" s="905"/>
      <c r="I68" s="905"/>
      <c r="J68" s="906"/>
      <c r="K68" s="907"/>
      <c r="L68" s="907"/>
      <c r="M68" s="742"/>
      <c r="N68" s="965"/>
      <c r="O68" s="909"/>
      <c r="P68" s="722"/>
    </row>
    <row r="69" spans="1:16" ht="14.4" hidden="1" customHeight="1" x14ac:dyDescent="0.3">
      <c r="A69" s="832"/>
      <c r="B69" s="833"/>
      <c r="C69" s="722"/>
      <c r="D69" s="903"/>
      <c r="E69" s="904"/>
      <c r="F69" s="905"/>
      <c r="G69" s="905"/>
      <c r="H69" s="905"/>
      <c r="I69" s="905"/>
      <c r="J69" s="906"/>
      <c r="K69" s="907"/>
      <c r="L69" s="907"/>
      <c r="M69" s="742"/>
      <c r="N69" s="965"/>
      <c r="O69" s="909"/>
      <c r="P69" s="722"/>
    </row>
    <row r="70" spans="1:16" ht="14.4" hidden="1" customHeight="1" x14ac:dyDescent="0.3">
      <c r="A70" s="813" t="s">
        <v>455</v>
      </c>
      <c r="B70" s="836" t="s">
        <v>283</v>
      </c>
      <c r="C70" s="722"/>
      <c r="D70" s="903"/>
      <c r="E70" s="904"/>
      <c r="F70" s="905"/>
      <c r="G70" s="905"/>
      <c r="H70" s="905"/>
      <c r="I70" s="905"/>
      <c r="J70" s="906"/>
      <c r="K70" s="907"/>
      <c r="L70" s="907"/>
      <c r="M70" s="742"/>
      <c r="N70" s="965"/>
      <c r="O70" s="909"/>
      <c r="P70" s="722"/>
    </row>
    <row r="71" spans="1:16" ht="14.4" hidden="1" customHeight="1" x14ac:dyDescent="0.3">
      <c r="A71" s="813"/>
      <c r="B71" s="836"/>
      <c r="C71" s="722"/>
      <c r="D71" s="903"/>
      <c r="E71" s="904"/>
      <c r="F71" s="905"/>
      <c r="G71" s="905"/>
      <c r="H71" s="905"/>
      <c r="I71" s="905"/>
      <c r="J71" s="906"/>
      <c r="K71" s="907"/>
      <c r="L71" s="907"/>
      <c r="M71" s="742"/>
      <c r="N71" s="965"/>
      <c r="O71" s="909"/>
      <c r="P71" s="722"/>
    </row>
    <row r="72" spans="1:16" ht="14.4" hidden="1" customHeight="1" x14ac:dyDescent="0.3">
      <c r="A72" s="837" t="s">
        <v>456</v>
      </c>
      <c r="B72" s="838" t="s">
        <v>285</v>
      </c>
      <c r="C72" s="839"/>
      <c r="D72" s="903"/>
      <c r="E72" s="904"/>
      <c r="F72" s="905"/>
      <c r="G72" s="905"/>
      <c r="H72" s="905"/>
      <c r="I72" s="905"/>
      <c r="J72" s="906"/>
      <c r="K72" s="907"/>
      <c r="L72" s="907"/>
      <c r="M72" s="742"/>
      <c r="N72" s="965"/>
      <c r="O72" s="909"/>
      <c r="P72" s="839"/>
    </row>
    <row r="73" spans="1:16" ht="14.4" hidden="1" customHeight="1" thickBot="1" x14ac:dyDescent="0.35">
      <c r="A73" s="821"/>
      <c r="B73" s="810"/>
      <c r="C73" s="732"/>
      <c r="D73" s="910"/>
      <c r="E73" s="911"/>
      <c r="F73" s="912"/>
      <c r="G73" s="912"/>
      <c r="H73" s="912"/>
      <c r="I73" s="912"/>
      <c r="J73" s="913"/>
      <c r="K73" s="914"/>
      <c r="L73" s="914"/>
      <c r="M73" s="913"/>
      <c r="N73" s="974"/>
      <c r="O73" s="916"/>
      <c r="P73" s="732"/>
    </row>
    <row r="74" spans="1:16" ht="14.4" hidden="1" customHeight="1" x14ac:dyDescent="0.3">
      <c r="A74" s="837"/>
      <c r="B74" s="810"/>
      <c r="C74" s="824"/>
      <c r="D74" s="968"/>
      <c r="E74" s="969"/>
      <c r="F74" s="970"/>
      <c r="G74" s="970"/>
      <c r="H74" s="970"/>
      <c r="I74" s="970"/>
      <c r="J74" s="971"/>
      <c r="K74" s="972"/>
      <c r="L74" s="972"/>
      <c r="M74" s="971"/>
      <c r="N74" s="975"/>
      <c r="O74" s="924"/>
      <c r="P74" s="824"/>
    </row>
    <row r="75" spans="1:16" ht="14.4" hidden="1" customHeight="1" x14ac:dyDescent="0.3">
      <c r="A75" s="837"/>
      <c r="B75" s="810" t="s">
        <v>405</v>
      </c>
      <c r="C75" s="722" t="s">
        <v>342</v>
      </c>
      <c r="D75" s="903">
        <v>1</v>
      </c>
      <c r="E75" s="904"/>
      <c r="F75" s="905"/>
      <c r="G75" s="905"/>
      <c r="H75" s="905"/>
      <c r="I75" s="905"/>
      <c r="J75" s="906"/>
      <c r="K75" s="907"/>
      <c r="L75" s="907"/>
      <c r="M75" s="906"/>
      <c r="N75" s="965"/>
      <c r="O75" s="909"/>
      <c r="P75" s="722"/>
    </row>
    <row r="76" spans="1:16" ht="14.4" hidden="1" customHeight="1" x14ac:dyDescent="0.3">
      <c r="A76" s="821"/>
      <c r="B76" s="810" t="s">
        <v>406</v>
      </c>
      <c r="C76" s="722" t="s">
        <v>342</v>
      </c>
      <c r="D76" s="903">
        <v>1</v>
      </c>
      <c r="E76" s="904"/>
      <c r="F76" s="905"/>
      <c r="G76" s="905"/>
      <c r="H76" s="905"/>
      <c r="I76" s="905"/>
      <c r="J76" s="906"/>
      <c r="K76" s="907"/>
      <c r="L76" s="907"/>
      <c r="M76" s="906"/>
      <c r="N76" s="965"/>
      <c r="O76" s="909"/>
      <c r="P76" s="722"/>
    </row>
    <row r="77" spans="1:16" ht="14.4" hidden="1" customHeight="1" x14ac:dyDescent="0.3">
      <c r="A77" s="821"/>
      <c r="B77" s="841" t="s">
        <v>407</v>
      </c>
      <c r="C77" s="722" t="s">
        <v>342</v>
      </c>
      <c r="D77" s="903">
        <v>1</v>
      </c>
      <c r="E77" s="904"/>
      <c r="F77" s="905"/>
      <c r="G77" s="905"/>
      <c r="H77" s="905"/>
      <c r="I77" s="905"/>
      <c r="J77" s="906"/>
      <c r="K77" s="775"/>
      <c r="L77" s="907"/>
      <c r="M77" s="906"/>
      <c r="N77" s="965"/>
      <c r="O77" s="909"/>
      <c r="P77" s="722"/>
    </row>
    <row r="78" spans="1:16" ht="14.4" hidden="1" customHeight="1" x14ac:dyDescent="0.3">
      <c r="A78" s="813"/>
      <c r="B78" s="836" t="s">
        <v>458</v>
      </c>
      <c r="C78" s="722"/>
      <c r="D78" s="903"/>
      <c r="E78" s="904"/>
      <c r="F78" s="905"/>
      <c r="G78" s="905"/>
      <c r="H78" s="905"/>
      <c r="I78" s="905"/>
      <c r="J78" s="906"/>
      <c r="K78" s="775"/>
      <c r="L78" s="907"/>
      <c r="M78" s="906"/>
      <c r="N78" s="965"/>
      <c r="O78" s="909"/>
      <c r="P78" s="722"/>
    </row>
    <row r="79" spans="1:16" ht="14.4" hidden="1" customHeight="1" x14ac:dyDescent="0.3">
      <c r="A79" s="832"/>
      <c r="B79" s="842"/>
      <c r="C79" s="722"/>
      <c r="D79" s="903"/>
      <c r="E79" s="904"/>
      <c r="F79" s="905"/>
      <c r="G79" s="905"/>
      <c r="H79" s="905"/>
      <c r="I79" s="905"/>
      <c r="J79" s="906"/>
      <c r="K79" s="775"/>
      <c r="L79" s="907"/>
      <c r="M79" s="906"/>
      <c r="N79" s="965"/>
      <c r="O79" s="909"/>
      <c r="P79" s="722"/>
    </row>
    <row r="80" spans="1:16" ht="14.4" hidden="1" customHeight="1" x14ac:dyDescent="0.3">
      <c r="A80" s="837" t="s">
        <v>459</v>
      </c>
      <c r="B80" s="843" t="s">
        <v>287</v>
      </c>
      <c r="C80" s="722"/>
      <c r="D80" s="903"/>
      <c r="E80" s="904"/>
      <c r="F80" s="905"/>
      <c r="G80" s="905"/>
      <c r="H80" s="905"/>
      <c r="I80" s="905"/>
      <c r="J80" s="906"/>
      <c r="K80" s="775"/>
      <c r="L80" s="907"/>
      <c r="M80" s="906"/>
      <c r="N80" s="965"/>
      <c r="O80" s="909"/>
      <c r="P80" s="722"/>
    </row>
    <row r="81" spans="1:16" ht="14.4" hidden="1" customHeight="1" x14ac:dyDescent="0.3">
      <c r="A81" s="821"/>
      <c r="B81" s="809" t="s">
        <v>565</v>
      </c>
      <c r="C81" s="722" t="s">
        <v>342</v>
      </c>
      <c r="D81" s="903">
        <v>1</v>
      </c>
      <c r="E81" s="904"/>
      <c r="F81" s="905"/>
      <c r="G81" s="905"/>
      <c r="H81" s="905"/>
      <c r="I81" s="905"/>
      <c r="J81" s="906"/>
      <c r="K81" s="775"/>
      <c r="L81" s="907"/>
      <c r="M81" s="906"/>
      <c r="N81" s="965"/>
      <c r="O81" s="909"/>
      <c r="P81" s="722"/>
    </row>
    <row r="82" spans="1:16" ht="14.4" hidden="1" customHeight="1" x14ac:dyDescent="0.3">
      <c r="A82" s="806"/>
      <c r="B82" s="807" t="s">
        <v>566</v>
      </c>
      <c r="C82" s="722" t="s">
        <v>342</v>
      </c>
      <c r="D82" s="903">
        <v>1</v>
      </c>
      <c r="E82" s="904"/>
      <c r="F82" s="905"/>
      <c r="G82" s="905"/>
      <c r="H82" s="905"/>
      <c r="I82" s="905"/>
      <c r="J82" s="906"/>
      <c r="K82" s="775"/>
      <c r="L82" s="907"/>
      <c r="M82" s="906"/>
      <c r="N82" s="965"/>
      <c r="O82" s="909"/>
      <c r="P82" s="722"/>
    </row>
    <row r="83" spans="1:16" ht="14.4" hidden="1" customHeight="1" x14ac:dyDescent="0.3">
      <c r="A83" s="806"/>
      <c r="B83" s="807" t="s">
        <v>567</v>
      </c>
      <c r="C83" s="722" t="s">
        <v>342</v>
      </c>
      <c r="D83" s="903">
        <v>1</v>
      </c>
      <c r="E83" s="904"/>
      <c r="F83" s="905"/>
      <c r="G83" s="905"/>
      <c r="H83" s="905"/>
      <c r="I83" s="905"/>
      <c r="J83" s="906"/>
      <c r="K83" s="907"/>
      <c r="L83" s="907"/>
      <c r="M83" s="906"/>
      <c r="N83" s="965"/>
      <c r="O83" s="909"/>
      <c r="P83" s="722"/>
    </row>
    <row r="84" spans="1:16" ht="14.4" hidden="1" customHeight="1" thickBot="1" x14ac:dyDescent="0.35">
      <c r="A84" s="806"/>
      <c r="B84" s="807" t="s">
        <v>469</v>
      </c>
      <c r="C84" s="792" t="s">
        <v>342</v>
      </c>
      <c r="D84" s="976">
        <v>1</v>
      </c>
      <c r="E84" s="911"/>
      <c r="F84" s="912"/>
      <c r="G84" s="912"/>
      <c r="H84" s="912"/>
      <c r="I84" s="912"/>
      <c r="J84" s="913"/>
      <c r="K84" s="914"/>
      <c r="L84" s="914"/>
      <c r="M84" s="913"/>
      <c r="N84" s="974"/>
      <c r="O84" s="916"/>
      <c r="P84" s="792"/>
    </row>
    <row r="85" spans="1:16" ht="14.4" hidden="1" customHeight="1" x14ac:dyDescent="0.3">
      <c r="A85" s="806"/>
      <c r="B85" s="807" t="s">
        <v>462</v>
      </c>
      <c r="C85" s="768" t="s">
        <v>342</v>
      </c>
      <c r="D85" s="968">
        <v>1</v>
      </c>
      <c r="E85" s="935"/>
      <c r="F85" s="977"/>
      <c r="G85" s="977"/>
      <c r="H85" s="936"/>
      <c r="I85" s="936"/>
      <c r="J85" s="937"/>
      <c r="K85" s="938"/>
      <c r="L85" s="978"/>
      <c r="M85" s="937"/>
      <c r="N85" s="979"/>
      <c r="O85" s="909"/>
      <c r="P85" s="768"/>
    </row>
    <row r="86" spans="1:16" ht="14.4" hidden="1" customHeight="1" x14ac:dyDescent="0.3">
      <c r="A86" s="806"/>
      <c r="B86" s="807" t="s">
        <v>568</v>
      </c>
      <c r="C86" s="940" t="s">
        <v>342</v>
      </c>
      <c r="D86" s="903">
        <v>1</v>
      </c>
      <c r="E86" s="904"/>
      <c r="F86" s="905"/>
      <c r="G86" s="905"/>
      <c r="H86" s="905"/>
      <c r="I86" s="905"/>
      <c r="J86" s="906"/>
      <c r="K86" s="907"/>
      <c r="L86" s="907"/>
      <c r="M86" s="906"/>
      <c r="N86" s="965"/>
      <c r="O86" s="909"/>
      <c r="P86" s="940"/>
    </row>
    <row r="87" spans="1:16" ht="14.4" hidden="1" customHeight="1" x14ac:dyDescent="0.3">
      <c r="A87" s="806"/>
      <c r="B87" s="807" t="s">
        <v>569</v>
      </c>
      <c r="C87" s="940" t="s">
        <v>342</v>
      </c>
      <c r="D87" s="903">
        <v>1</v>
      </c>
      <c r="E87" s="904"/>
      <c r="F87" s="905"/>
      <c r="G87" s="905"/>
      <c r="H87" s="905"/>
      <c r="I87" s="905"/>
      <c r="J87" s="906"/>
      <c r="K87" s="907"/>
      <c r="L87" s="907"/>
      <c r="M87" s="906"/>
      <c r="N87" s="965"/>
      <c r="O87" s="909"/>
      <c r="P87" s="940"/>
    </row>
    <row r="88" spans="1:16" ht="14.4" hidden="1" customHeight="1" x14ac:dyDescent="0.3">
      <c r="A88" s="806"/>
      <c r="B88" s="807" t="s">
        <v>570</v>
      </c>
      <c r="C88" s="940" t="s">
        <v>342</v>
      </c>
      <c r="D88" s="903">
        <v>1</v>
      </c>
      <c r="E88" s="904"/>
      <c r="F88" s="905"/>
      <c r="G88" s="905"/>
      <c r="H88" s="905"/>
      <c r="I88" s="905"/>
      <c r="J88" s="906"/>
      <c r="K88" s="907"/>
      <c r="L88" s="907"/>
      <c r="M88" s="906"/>
      <c r="N88" s="965"/>
      <c r="O88" s="909"/>
      <c r="P88" s="940"/>
    </row>
    <row r="89" spans="1:16" ht="14.4" hidden="1" customHeight="1" x14ac:dyDescent="0.3">
      <c r="A89" s="806"/>
      <c r="B89" s="847" t="s">
        <v>571</v>
      </c>
      <c r="C89" s="940" t="s">
        <v>342</v>
      </c>
      <c r="D89" s="903">
        <v>1</v>
      </c>
      <c r="E89" s="904"/>
      <c r="F89" s="905"/>
      <c r="G89" s="905"/>
      <c r="H89" s="905"/>
      <c r="I89" s="905"/>
      <c r="J89" s="906"/>
      <c r="K89" s="907"/>
      <c r="L89" s="907"/>
      <c r="M89" s="906"/>
      <c r="N89" s="965"/>
      <c r="O89" s="909"/>
      <c r="P89" s="940"/>
    </row>
    <row r="90" spans="1:16" ht="14.4" hidden="1" customHeight="1" x14ac:dyDescent="0.3">
      <c r="A90" s="837"/>
      <c r="B90" s="848" t="s">
        <v>423</v>
      </c>
      <c r="C90" s="940" t="s">
        <v>342</v>
      </c>
      <c r="D90" s="903">
        <v>1</v>
      </c>
      <c r="E90" s="904"/>
      <c r="F90" s="905"/>
      <c r="G90" s="905"/>
      <c r="H90" s="905"/>
      <c r="I90" s="905"/>
      <c r="J90" s="906"/>
      <c r="K90" s="907"/>
      <c r="L90" s="907"/>
      <c r="M90" s="906"/>
      <c r="N90" s="965"/>
      <c r="O90" s="909"/>
      <c r="P90" s="940"/>
    </row>
    <row r="91" spans="1:16" ht="14.4" hidden="1" customHeight="1" x14ac:dyDescent="0.3">
      <c r="A91" s="813"/>
      <c r="B91" s="849" t="s">
        <v>424</v>
      </c>
      <c r="C91" s="940" t="s">
        <v>342</v>
      </c>
      <c r="D91" s="903">
        <v>1</v>
      </c>
      <c r="E91" s="904"/>
      <c r="F91" s="905"/>
      <c r="G91" s="905"/>
      <c r="H91" s="905"/>
      <c r="I91" s="905"/>
      <c r="J91" s="906"/>
      <c r="K91" s="907"/>
      <c r="L91" s="907"/>
      <c r="M91" s="906"/>
      <c r="N91" s="965"/>
      <c r="O91" s="909"/>
      <c r="P91" s="940"/>
    </row>
    <row r="92" spans="1:16" ht="14.4" hidden="1" customHeight="1" x14ac:dyDescent="0.3">
      <c r="A92" s="850"/>
      <c r="B92" s="836" t="s">
        <v>426</v>
      </c>
      <c r="C92" s="940"/>
      <c r="D92" s="903"/>
      <c r="E92" s="904"/>
      <c r="F92" s="905"/>
      <c r="G92" s="905"/>
      <c r="H92" s="905"/>
      <c r="I92" s="905"/>
      <c r="J92" s="906"/>
      <c r="K92" s="907"/>
      <c r="L92" s="907"/>
      <c r="M92" s="906"/>
      <c r="N92" s="965"/>
      <c r="O92" s="909"/>
      <c r="P92" s="940"/>
    </row>
    <row r="93" spans="1:16" ht="14.4" hidden="1" customHeight="1" thickBot="1" x14ac:dyDescent="0.35">
      <c r="A93" s="851" t="s">
        <v>471</v>
      </c>
      <c r="B93" s="852" t="s">
        <v>273</v>
      </c>
      <c r="C93" s="980"/>
      <c r="D93" s="976"/>
      <c r="E93" s="981"/>
      <c r="F93" s="982"/>
      <c r="G93" s="982"/>
      <c r="H93" s="982"/>
      <c r="I93" s="982"/>
      <c r="J93" s="983"/>
      <c r="K93" s="984"/>
      <c r="L93" s="984"/>
      <c r="M93" s="983"/>
      <c r="N93" s="967"/>
      <c r="O93" s="985"/>
      <c r="P93" s="980"/>
    </row>
    <row r="94" spans="1:16" ht="14.4" hidden="1" customHeight="1" x14ac:dyDescent="0.3">
      <c r="A94" s="821"/>
      <c r="B94" s="841" t="s">
        <v>472</v>
      </c>
      <c r="C94" s="986" t="s">
        <v>473</v>
      </c>
      <c r="D94" s="918">
        <v>1</v>
      </c>
      <c r="E94" s="919"/>
      <c r="F94" s="920"/>
      <c r="G94" s="920"/>
      <c r="H94" s="920"/>
      <c r="I94" s="920"/>
      <c r="J94" s="921"/>
      <c r="K94" s="922"/>
      <c r="L94" s="922"/>
      <c r="M94" s="921"/>
      <c r="N94" s="987"/>
      <c r="O94" s="924"/>
      <c r="P94" s="986"/>
    </row>
    <row r="95" spans="1:16" ht="14.4" hidden="1" customHeight="1" x14ac:dyDescent="0.3">
      <c r="A95" s="850"/>
      <c r="B95" s="860"/>
      <c r="C95" s="940"/>
      <c r="D95" s="903"/>
      <c r="E95" s="904"/>
      <c r="F95" s="905"/>
      <c r="G95" s="905"/>
      <c r="H95" s="905"/>
      <c r="I95" s="905"/>
      <c r="J95" s="906"/>
      <c r="K95" s="907"/>
      <c r="L95" s="907"/>
      <c r="M95" s="906"/>
      <c r="N95" s="965"/>
      <c r="O95" s="909"/>
      <c r="P95" s="940"/>
    </row>
    <row r="96" spans="1:16" ht="14.4" hidden="1" customHeight="1" x14ac:dyDescent="0.3">
      <c r="A96" s="832"/>
      <c r="B96" s="842"/>
      <c r="C96" s="940"/>
      <c r="D96" s="903"/>
      <c r="E96" s="904"/>
      <c r="F96" s="905"/>
      <c r="G96" s="905"/>
      <c r="H96" s="905"/>
      <c r="I96" s="905"/>
      <c r="J96" s="906"/>
      <c r="K96" s="907"/>
      <c r="L96" s="907"/>
      <c r="M96" s="906"/>
      <c r="N96" s="965"/>
      <c r="O96" s="909"/>
      <c r="P96" s="940"/>
    </row>
    <row r="97" spans="1:16" ht="14.4" hidden="1" customHeight="1" x14ac:dyDescent="0.3">
      <c r="A97" s="861"/>
      <c r="B97" s="862" t="s">
        <v>474</v>
      </c>
      <c r="C97" s="940"/>
      <c r="D97" s="903"/>
      <c r="E97" s="904"/>
      <c r="F97" s="905"/>
      <c r="G97" s="905"/>
      <c r="H97" s="905"/>
      <c r="I97" s="905"/>
      <c r="J97" s="906"/>
      <c r="K97" s="907"/>
      <c r="L97" s="907"/>
      <c r="M97" s="906"/>
      <c r="N97" s="965"/>
      <c r="O97" s="909"/>
      <c r="P97" s="940"/>
    </row>
    <row r="98" spans="1:16" ht="14.4" hidden="1" customHeight="1" x14ac:dyDescent="0.3">
      <c r="A98" s="850"/>
      <c r="B98" s="863"/>
      <c r="C98" s="940"/>
      <c r="D98" s="903"/>
      <c r="E98" s="904"/>
      <c r="F98" s="905"/>
      <c r="G98" s="905"/>
      <c r="H98" s="905"/>
      <c r="I98" s="905"/>
      <c r="J98" s="906"/>
      <c r="K98" s="907"/>
      <c r="L98" s="907"/>
      <c r="M98" s="906"/>
      <c r="N98" s="965"/>
      <c r="O98" s="909"/>
      <c r="P98" s="940"/>
    </row>
    <row r="99" spans="1:16" ht="14.4" hidden="1" customHeight="1" x14ac:dyDescent="0.3">
      <c r="A99" s="811"/>
      <c r="B99" s="864"/>
      <c r="C99" s="940"/>
      <c r="D99" s="903"/>
      <c r="E99" s="904"/>
      <c r="F99" s="905"/>
      <c r="G99" s="905"/>
      <c r="H99" s="905"/>
      <c r="I99" s="905"/>
      <c r="J99" s="906"/>
      <c r="K99" s="907"/>
      <c r="L99" s="907"/>
      <c r="M99" s="906"/>
      <c r="N99" s="965"/>
      <c r="O99" s="909"/>
      <c r="P99" s="940"/>
    </row>
    <row r="100" spans="1:16" ht="14.4" hidden="1" customHeight="1" x14ac:dyDescent="0.3">
      <c r="A100" s="813"/>
      <c r="B100" s="836" t="s">
        <v>290</v>
      </c>
      <c r="C100" s="940"/>
      <c r="D100" s="903"/>
      <c r="E100" s="904"/>
      <c r="F100" s="905"/>
      <c r="G100" s="905"/>
      <c r="H100" s="905"/>
      <c r="I100" s="905"/>
      <c r="J100" s="906"/>
      <c r="K100" s="907"/>
      <c r="L100" s="907"/>
      <c r="M100" s="906"/>
      <c r="N100" s="965"/>
      <c r="O100" s="909"/>
      <c r="P100" s="940"/>
    </row>
    <row r="101" spans="1:16" ht="14.4" hidden="1" customHeight="1" x14ac:dyDescent="0.3">
      <c r="A101" s="850"/>
      <c r="B101" s="865"/>
      <c r="C101" s="940"/>
      <c r="D101" s="903"/>
      <c r="E101" s="904"/>
      <c r="F101" s="905"/>
      <c r="G101" s="905"/>
      <c r="H101" s="905"/>
      <c r="I101" s="905"/>
      <c r="J101" s="906"/>
      <c r="K101" s="907"/>
      <c r="L101" s="907"/>
      <c r="M101" s="906"/>
      <c r="N101" s="965"/>
      <c r="O101" s="909"/>
      <c r="P101" s="940"/>
    </row>
    <row r="102" spans="1:16" ht="14.4" hidden="1" customHeight="1" x14ac:dyDescent="0.3">
      <c r="A102" s="821"/>
      <c r="B102" s="866"/>
      <c r="C102" s="940"/>
      <c r="D102" s="903"/>
      <c r="E102" s="904"/>
      <c r="F102" s="905"/>
      <c r="G102" s="905"/>
      <c r="H102" s="905"/>
      <c r="I102" s="905"/>
      <c r="J102" s="906"/>
      <c r="K102" s="907"/>
      <c r="L102" s="907"/>
      <c r="M102" s="906"/>
      <c r="N102" s="965"/>
      <c r="O102" s="909"/>
      <c r="P102" s="940"/>
    </row>
    <row r="103" spans="1:16" ht="14.4" hidden="1" customHeight="1" x14ac:dyDescent="0.3">
      <c r="A103" s="802">
        <v>4</v>
      </c>
      <c r="B103" s="805" t="s">
        <v>292</v>
      </c>
      <c r="C103" s="940"/>
      <c r="D103" s="903"/>
      <c r="E103" s="904"/>
      <c r="F103" s="905"/>
      <c r="G103" s="905"/>
      <c r="H103" s="905"/>
      <c r="I103" s="905"/>
      <c r="J103" s="906"/>
      <c r="K103" s="907"/>
      <c r="L103" s="907"/>
      <c r="M103" s="906"/>
      <c r="N103" s="965"/>
      <c r="O103" s="909"/>
      <c r="P103" s="940"/>
    </row>
    <row r="104" spans="1:16" ht="14.4" hidden="1" customHeight="1" x14ac:dyDescent="0.3">
      <c r="A104" s="802" t="s">
        <v>1080</v>
      </c>
      <c r="B104" s="805" t="s">
        <v>294</v>
      </c>
      <c r="C104" s="940"/>
      <c r="D104" s="903"/>
      <c r="E104" s="904"/>
      <c r="F104" s="905"/>
      <c r="G104" s="905"/>
      <c r="H104" s="905"/>
      <c r="I104" s="905"/>
      <c r="J104" s="906"/>
      <c r="K104" s="907"/>
      <c r="L104" s="907"/>
      <c r="M104" s="906"/>
      <c r="N104" s="965"/>
      <c r="O104" s="909"/>
      <c r="P104" s="940"/>
    </row>
    <row r="105" spans="1:16" ht="14.4" hidden="1" customHeight="1" x14ac:dyDescent="0.3">
      <c r="A105" s="867"/>
      <c r="B105" s="868" t="s">
        <v>572</v>
      </c>
      <c r="C105" s="940" t="s">
        <v>620</v>
      </c>
      <c r="D105" s="903"/>
      <c r="E105" s="904"/>
      <c r="F105" s="905"/>
      <c r="G105" s="905"/>
      <c r="H105" s="905"/>
      <c r="I105" s="905"/>
      <c r="J105" s="906"/>
      <c r="K105" s="907"/>
      <c r="L105" s="907"/>
      <c r="M105" s="906"/>
      <c r="N105" s="965"/>
      <c r="O105" s="909"/>
      <c r="P105" s="940"/>
    </row>
    <row r="106" spans="1:16" ht="14.4" hidden="1" customHeight="1" x14ac:dyDescent="0.3">
      <c r="A106" s="867"/>
      <c r="B106" s="869" t="s">
        <v>573</v>
      </c>
      <c r="C106" s="940" t="s">
        <v>620</v>
      </c>
      <c r="D106" s="903"/>
      <c r="E106" s="904"/>
      <c r="F106" s="905"/>
      <c r="G106" s="905"/>
      <c r="H106" s="905"/>
      <c r="I106" s="905"/>
      <c r="J106" s="906"/>
      <c r="K106" s="907"/>
      <c r="L106" s="907"/>
      <c r="M106" s="906"/>
      <c r="N106" s="965"/>
      <c r="O106" s="909"/>
      <c r="P106" s="940"/>
    </row>
    <row r="107" spans="1:16" ht="14.4" hidden="1" customHeight="1" x14ac:dyDescent="0.3">
      <c r="A107" s="867"/>
      <c r="B107" s="869" t="s">
        <v>574</v>
      </c>
      <c r="C107" s="940" t="s">
        <v>362</v>
      </c>
      <c r="D107" s="903"/>
      <c r="E107" s="904"/>
      <c r="F107" s="905"/>
      <c r="G107" s="905"/>
      <c r="H107" s="905"/>
      <c r="I107" s="905"/>
      <c r="J107" s="906"/>
      <c r="K107" s="907"/>
      <c r="L107" s="907"/>
      <c r="M107" s="906"/>
      <c r="N107" s="965"/>
      <c r="O107" s="909"/>
      <c r="P107" s="940"/>
    </row>
    <row r="108" spans="1:16" ht="14.4" hidden="1" customHeight="1" x14ac:dyDescent="0.3">
      <c r="A108" s="867"/>
      <c r="B108" s="868" t="s">
        <v>575</v>
      </c>
      <c r="C108" s="940" t="s">
        <v>362</v>
      </c>
      <c r="D108" s="903"/>
      <c r="E108" s="904"/>
      <c r="F108" s="905"/>
      <c r="G108" s="905"/>
      <c r="H108" s="905"/>
      <c r="I108" s="905"/>
      <c r="J108" s="906"/>
      <c r="K108" s="907"/>
      <c r="L108" s="907"/>
      <c r="M108" s="906"/>
      <c r="N108" s="965"/>
      <c r="O108" s="909"/>
      <c r="P108" s="940"/>
    </row>
    <row r="109" spans="1:16" ht="14.4" hidden="1" customHeight="1" x14ac:dyDescent="0.3">
      <c r="A109" s="867"/>
      <c r="B109" s="868" t="s">
        <v>576</v>
      </c>
      <c r="C109" s="940" t="s">
        <v>438</v>
      </c>
      <c r="D109" s="903"/>
      <c r="E109" s="904"/>
      <c r="F109" s="905"/>
      <c r="G109" s="905"/>
      <c r="H109" s="905"/>
      <c r="I109" s="905"/>
      <c r="J109" s="906"/>
      <c r="K109" s="907"/>
      <c r="L109" s="907"/>
      <c r="M109" s="906"/>
      <c r="N109" s="965"/>
      <c r="O109" s="909"/>
      <c r="P109" s="940"/>
    </row>
    <row r="110" spans="1:16" ht="14.4" hidden="1" customHeight="1" x14ac:dyDescent="0.3">
      <c r="A110" s="867"/>
      <c r="B110" s="868" t="s">
        <v>577</v>
      </c>
      <c r="C110" s="940" t="s">
        <v>438</v>
      </c>
      <c r="D110" s="903"/>
      <c r="E110" s="904"/>
      <c r="F110" s="905"/>
      <c r="G110" s="905"/>
      <c r="H110" s="905"/>
      <c r="I110" s="905"/>
      <c r="J110" s="906"/>
      <c r="K110" s="907"/>
      <c r="L110" s="907"/>
      <c r="M110" s="906"/>
      <c r="N110" s="965"/>
      <c r="O110" s="909"/>
      <c r="P110" s="940"/>
    </row>
    <row r="111" spans="1:16" ht="14.4" hidden="1" customHeight="1" x14ac:dyDescent="0.3">
      <c r="A111" s="867"/>
      <c r="B111" s="868" t="s">
        <v>578</v>
      </c>
      <c r="C111" s="940" t="s">
        <v>438</v>
      </c>
      <c r="D111" s="903"/>
      <c r="E111" s="904"/>
      <c r="F111" s="905"/>
      <c r="G111" s="905"/>
      <c r="H111" s="905"/>
      <c r="I111" s="905"/>
      <c r="J111" s="906"/>
      <c r="K111" s="907"/>
      <c r="L111" s="907"/>
      <c r="M111" s="906"/>
      <c r="N111" s="965"/>
      <c r="O111" s="909"/>
      <c r="P111" s="940"/>
    </row>
    <row r="112" spans="1:16" ht="14.4" hidden="1" customHeight="1" x14ac:dyDescent="0.3">
      <c r="A112" s="867"/>
      <c r="B112" s="868" t="s">
        <v>579</v>
      </c>
      <c r="C112" s="940" t="s">
        <v>342</v>
      </c>
      <c r="D112" s="903"/>
      <c r="E112" s="904"/>
      <c r="F112" s="905"/>
      <c r="G112" s="905"/>
      <c r="H112" s="905"/>
      <c r="I112" s="905"/>
      <c r="J112" s="906"/>
      <c r="K112" s="907"/>
      <c r="L112" s="907"/>
      <c r="M112" s="906"/>
      <c r="N112" s="965"/>
      <c r="O112" s="909"/>
      <c r="P112" s="940"/>
    </row>
    <row r="113" spans="1:16" ht="14.4" hidden="1" customHeight="1" x14ac:dyDescent="0.3">
      <c r="A113" s="867"/>
      <c r="B113" s="868" t="s">
        <v>580</v>
      </c>
      <c r="C113" s="1468" t="s">
        <v>342</v>
      </c>
      <c r="D113" s="1468"/>
      <c r="E113" s="1268"/>
      <c r="F113" s="1482"/>
      <c r="G113" s="1482"/>
      <c r="H113" s="1482"/>
      <c r="I113" s="1482"/>
      <c r="J113" s="819"/>
      <c r="K113" s="1493"/>
      <c r="L113" s="1494"/>
      <c r="M113" s="820"/>
      <c r="N113" s="1477"/>
      <c r="O113" s="1495"/>
      <c r="P113" s="1468"/>
    </row>
    <row r="114" spans="1:16" ht="14.4" hidden="1" customHeight="1" x14ac:dyDescent="0.3">
      <c r="A114" s="867"/>
      <c r="B114" s="868" t="s">
        <v>581</v>
      </c>
      <c r="C114" s="1468" t="s">
        <v>342</v>
      </c>
      <c r="D114" s="1468"/>
      <c r="E114" s="1268"/>
      <c r="F114" s="1471"/>
      <c r="G114" s="1471"/>
      <c r="H114" s="1471"/>
      <c r="I114" s="1471"/>
      <c r="J114" s="705"/>
      <c r="K114" s="1474"/>
      <c r="L114" s="1475"/>
      <c r="M114" s="706"/>
      <c r="N114" s="1477"/>
      <c r="O114" s="1492"/>
      <c r="P114" s="1468"/>
    </row>
    <row r="115" spans="1:16" ht="14.4" hidden="1" customHeight="1" x14ac:dyDescent="0.3">
      <c r="A115" s="867"/>
      <c r="B115" s="868" t="s">
        <v>536</v>
      </c>
      <c r="C115" s="1468" t="s">
        <v>388</v>
      </c>
      <c r="D115" s="1468"/>
      <c r="E115" s="1268"/>
      <c r="F115" s="1481"/>
      <c r="G115" s="1481"/>
      <c r="H115" s="1481"/>
      <c r="I115" s="707"/>
      <c r="J115" s="1483"/>
      <c r="K115" s="1485"/>
      <c r="L115" s="708"/>
      <c r="M115" s="1487"/>
      <c r="N115" s="1477"/>
      <c r="O115" s="1489"/>
      <c r="P115" s="1468"/>
    </row>
    <row r="116" spans="1:16" ht="14.4" hidden="1" customHeight="1" thickBot="1" x14ac:dyDescent="0.35">
      <c r="A116" s="867"/>
      <c r="B116" s="868" t="s">
        <v>582</v>
      </c>
      <c r="C116" s="1469" t="s">
        <v>621</v>
      </c>
      <c r="D116" s="1468"/>
      <c r="E116" s="1268"/>
      <c r="F116" s="1482"/>
      <c r="G116" s="1482"/>
      <c r="H116" s="1482"/>
      <c r="I116" s="709"/>
      <c r="J116" s="1484"/>
      <c r="K116" s="1486"/>
      <c r="L116" s="710"/>
      <c r="M116" s="1488"/>
      <c r="N116" s="711"/>
      <c r="O116" s="1490"/>
      <c r="P116" s="1469"/>
    </row>
    <row r="117" spans="1:16" ht="14.4" hidden="1" customHeight="1" x14ac:dyDescent="0.3">
      <c r="A117" s="867"/>
      <c r="B117" s="868"/>
      <c r="C117" s="713"/>
      <c r="D117" s="896"/>
      <c r="E117" s="897"/>
      <c r="F117" s="898"/>
      <c r="G117" s="898"/>
      <c r="H117" s="898"/>
      <c r="I117" s="898"/>
      <c r="J117" s="899"/>
      <c r="K117" s="900"/>
      <c r="L117" s="900"/>
      <c r="M117" s="899"/>
      <c r="N117" s="901"/>
      <c r="O117" s="902"/>
      <c r="P117" s="713"/>
    </row>
    <row r="118" spans="1:16" ht="14.4" hidden="1" customHeight="1" x14ac:dyDescent="0.3">
      <c r="A118" s="867"/>
      <c r="B118" s="870"/>
      <c r="C118" s="722"/>
      <c r="D118" s="903"/>
      <c r="E118" s="904"/>
      <c r="F118" s="725"/>
      <c r="G118" s="905"/>
      <c r="H118" s="905"/>
      <c r="I118" s="905"/>
      <c r="J118" s="906"/>
      <c r="K118" s="907"/>
      <c r="L118" s="907"/>
      <c r="M118" s="906"/>
      <c r="N118" s="965"/>
      <c r="O118" s="909"/>
      <c r="P118" s="722"/>
    </row>
    <row r="119" spans="1:16" ht="14.4" hidden="1" customHeight="1" x14ac:dyDescent="0.3">
      <c r="A119" s="871"/>
      <c r="B119" s="872"/>
      <c r="C119" s="722"/>
      <c r="D119" s="903"/>
      <c r="E119" s="904"/>
      <c r="F119" s="966"/>
      <c r="G119" s="905"/>
      <c r="H119" s="905"/>
      <c r="I119" s="905"/>
      <c r="J119" s="906"/>
      <c r="K119" s="907"/>
      <c r="L119" s="907"/>
      <c r="M119" s="906"/>
      <c r="N119" s="965"/>
      <c r="O119" s="909"/>
      <c r="P119" s="722"/>
    </row>
    <row r="120" spans="1:16" ht="14.4" hidden="1" customHeight="1" thickBot="1" x14ac:dyDescent="0.35">
      <c r="A120" s="873"/>
      <c r="B120" s="874" t="s">
        <v>491</v>
      </c>
      <c r="C120" s="722"/>
      <c r="D120" s="903"/>
      <c r="E120" s="904"/>
      <c r="F120" s="725"/>
      <c r="G120" s="905"/>
      <c r="H120" s="905"/>
      <c r="I120" s="905"/>
      <c r="J120" s="906"/>
      <c r="K120" s="907"/>
      <c r="L120" s="907"/>
      <c r="M120" s="906"/>
      <c r="N120" s="967"/>
      <c r="O120" s="909"/>
      <c r="P120" s="722"/>
    </row>
    <row r="121" spans="1:16" ht="14.4" hidden="1" customHeight="1" x14ac:dyDescent="0.3">
      <c r="A121" s="875"/>
      <c r="B121" s="865"/>
      <c r="C121" s="824"/>
      <c r="D121" s="968"/>
      <c r="E121" s="969"/>
      <c r="F121" s="970"/>
      <c r="G121" s="970"/>
      <c r="H121" s="970"/>
      <c r="I121" s="970"/>
      <c r="J121" s="971"/>
      <c r="K121" s="972"/>
      <c r="L121" s="972"/>
      <c r="M121" s="971"/>
      <c r="N121" s="973"/>
      <c r="O121" s="924"/>
      <c r="P121" s="824"/>
    </row>
    <row r="122" spans="1:16" ht="14.4" hidden="1" customHeight="1" x14ac:dyDescent="0.3">
      <c r="A122" s="813" t="s">
        <v>492</v>
      </c>
      <c r="B122" s="836" t="s">
        <v>296</v>
      </c>
      <c r="C122" s="722"/>
      <c r="D122" s="903"/>
      <c r="E122" s="904"/>
      <c r="F122" s="905"/>
      <c r="G122" s="905"/>
      <c r="H122" s="905"/>
      <c r="I122" s="905"/>
      <c r="J122" s="906"/>
      <c r="K122" s="907"/>
      <c r="L122" s="907"/>
      <c r="M122" s="740"/>
      <c r="N122" s="965"/>
      <c r="O122" s="909"/>
      <c r="P122" s="722"/>
    </row>
    <row r="123" spans="1:16" ht="14.4" hidden="1" customHeight="1" x14ac:dyDescent="0.3">
      <c r="A123" s="813"/>
      <c r="B123" s="836"/>
      <c r="C123" s="722"/>
      <c r="D123" s="903"/>
      <c r="E123" s="904"/>
      <c r="F123" s="905"/>
      <c r="G123" s="905"/>
      <c r="H123" s="905"/>
      <c r="I123" s="905"/>
      <c r="J123" s="906"/>
      <c r="K123" s="907"/>
      <c r="L123" s="907"/>
      <c r="M123" s="742"/>
      <c r="N123" s="965"/>
      <c r="O123" s="909"/>
      <c r="P123" s="722"/>
    </row>
    <row r="124" spans="1:16" ht="14.4" hidden="1" customHeight="1" x14ac:dyDescent="0.3">
      <c r="A124" s="837" t="s">
        <v>493</v>
      </c>
      <c r="B124" s="838" t="s">
        <v>298</v>
      </c>
      <c r="C124" s="722"/>
      <c r="D124" s="903"/>
      <c r="E124" s="904"/>
      <c r="F124" s="905"/>
      <c r="G124" s="905"/>
      <c r="H124" s="905"/>
      <c r="I124" s="905"/>
      <c r="J124" s="906"/>
      <c r="K124" s="907"/>
      <c r="L124" s="907"/>
      <c r="M124" s="742"/>
      <c r="N124" s="965"/>
      <c r="O124" s="909"/>
      <c r="P124" s="722"/>
    </row>
    <row r="125" spans="1:16" ht="14.4" hidden="1" customHeight="1" x14ac:dyDescent="0.3">
      <c r="A125" s="821"/>
      <c r="B125" s="810"/>
      <c r="C125" s="722"/>
      <c r="D125" s="903"/>
      <c r="E125" s="904"/>
      <c r="F125" s="905"/>
      <c r="G125" s="905"/>
      <c r="H125" s="905"/>
      <c r="I125" s="905"/>
      <c r="J125" s="906"/>
      <c r="K125" s="907"/>
      <c r="L125" s="907"/>
      <c r="M125" s="742"/>
      <c r="N125" s="965"/>
      <c r="O125" s="909"/>
      <c r="P125" s="722"/>
    </row>
    <row r="126" spans="1:16" ht="14.4" hidden="1" customHeight="1" x14ac:dyDescent="0.3">
      <c r="A126" s="837"/>
      <c r="B126" s="810" t="s">
        <v>495</v>
      </c>
      <c r="C126" s="722" t="s">
        <v>388</v>
      </c>
      <c r="D126" s="903"/>
      <c r="E126" s="904"/>
      <c r="F126" s="905"/>
      <c r="G126" s="905"/>
      <c r="H126" s="905"/>
      <c r="I126" s="905"/>
      <c r="J126" s="906"/>
      <c r="K126" s="907"/>
      <c r="L126" s="907"/>
      <c r="M126" s="742"/>
      <c r="N126" s="965"/>
      <c r="O126" s="909"/>
      <c r="P126" s="722"/>
    </row>
    <row r="127" spans="1:16" ht="14.4" hidden="1" customHeight="1" x14ac:dyDescent="0.3">
      <c r="A127" s="867"/>
      <c r="B127" s="868" t="s">
        <v>583</v>
      </c>
      <c r="C127" s="722" t="s">
        <v>402</v>
      </c>
      <c r="D127" s="903"/>
      <c r="E127" s="904"/>
      <c r="F127" s="905"/>
      <c r="G127" s="905"/>
      <c r="H127" s="905"/>
      <c r="I127" s="905"/>
      <c r="J127" s="906"/>
      <c r="K127" s="907"/>
      <c r="L127" s="907"/>
      <c r="M127" s="742"/>
      <c r="N127" s="965"/>
      <c r="O127" s="909"/>
      <c r="P127" s="722"/>
    </row>
    <row r="128" spans="1:16" ht="14.4" hidden="1" customHeight="1" x14ac:dyDescent="0.3">
      <c r="A128" s="867"/>
      <c r="B128" s="868" t="s">
        <v>513</v>
      </c>
      <c r="C128" s="722" t="s">
        <v>362</v>
      </c>
      <c r="D128" s="903"/>
      <c r="E128" s="904"/>
      <c r="F128" s="905"/>
      <c r="G128" s="905"/>
      <c r="H128" s="905"/>
      <c r="I128" s="905"/>
      <c r="J128" s="906"/>
      <c r="K128" s="907"/>
      <c r="L128" s="907"/>
      <c r="M128" s="742"/>
      <c r="N128" s="965"/>
      <c r="O128" s="909"/>
      <c r="P128" s="722"/>
    </row>
    <row r="129" spans="1:16" ht="14.4" hidden="1" customHeight="1" x14ac:dyDescent="0.3">
      <c r="A129" s="821"/>
      <c r="B129" s="810" t="s">
        <v>584</v>
      </c>
      <c r="C129" s="722" t="s">
        <v>621</v>
      </c>
      <c r="D129" s="903"/>
      <c r="E129" s="904"/>
      <c r="F129" s="905"/>
      <c r="G129" s="905"/>
      <c r="H129" s="905"/>
      <c r="I129" s="905"/>
      <c r="J129" s="906"/>
      <c r="K129" s="907"/>
      <c r="L129" s="907"/>
      <c r="M129" s="742"/>
      <c r="N129" s="965"/>
      <c r="O129" s="909"/>
      <c r="P129" s="722"/>
    </row>
    <row r="130" spans="1:16" ht="14.4" hidden="1" customHeight="1" x14ac:dyDescent="0.3">
      <c r="A130" s="813"/>
      <c r="B130" s="836" t="s">
        <v>499</v>
      </c>
      <c r="C130" s="839"/>
      <c r="D130" s="903"/>
      <c r="E130" s="904"/>
      <c r="F130" s="905"/>
      <c r="G130" s="905"/>
      <c r="H130" s="905"/>
      <c r="I130" s="905"/>
      <c r="J130" s="906"/>
      <c r="K130" s="907"/>
      <c r="L130" s="907"/>
      <c r="M130" s="742"/>
      <c r="N130" s="965"/>
      <c r="O130" s="909"/>
      <c r="P130" s="839"/>
    </row>
    <row r="131" spans="1:16" ht="14.4" hidden="1" customHeight="1" thickBot="1" x14ac:dyDescent="0.35">
      <c r="A131" s="832"/>
      <c r="B131" s="842"/>
      <c r="C131" s="732"/>
      <c r="D131" s="910"/>
      <c r="E131" s="911"/>
      <c r="F131" s="912"/>
      <c r="G131" s="912"/>
      <c r="H131" s="912"/>
      <c r="I131" s="912"/>
      <c r="J131" s="913"/>
      <c r="K131" s="914"/>
      <c r="L131" s="914"/>
      <c r="M131" s="913"/>
      <c r="N131" s="974"/>
      <c r="O131" s="916"/>
      <c r="P131" s="732"/>
    </row>
    <row r="132" spans="1:16" ht="14.4" hidden="1" customHeight="1" x14ac:dyDescent="0.3">
      <c r="A132" s="837" t="s">
        <v>500</v>
      </c>
      <c r="B132" s="843" t="s">
        <v>300</v>
      </c>
      <c r="C132" s="824"/>
      <c r="D132" s="968"/>
      <c r="E132" s="969"/>
      <c r="F132" s="970"/>
      <c r="G132" s="970"/>
      <c r="H132" s="970"/>
      <c r="I132" s="970"/>
      <c r="J132" s="971"/>
      <c r="K132" s="972"/>
      <c r="L132" s="972"/>
      <c r="M132" s="971"/>
      <c r="N132" s="975"/>
      <c r="O132" s="924"/>
      <c r="P132" s="824"/>
    </row>
    <row r="133" spans="1:16" ht="14.4" hidden="1" customHeight="1" x14ac:dyDescent="0.3">
      <c r="A133" s="867"/>
      <c r="B133" s="868" t="s">
        <v>566</v>
      </c>
      <c r="C133" s="722" t="s">
        <v>467</v>
      </c>
      <c r="D133" s="903"/>
      <c r="E133" s="904"/>
      <c r="F133" s="905"/>
      <c r="G133" s="905"/>
      <c r="H133" s="905"/>
      <c r="I133" s="905"/>
      <c r="J133" s="906"/>
      <c r="K133" s="907"/>
      <c r="L133" s="907"/>
      <c r="M133" s="906"/>
      <c r="N133" s="965"/>
      <c r="O133" s="909"/>
      <c r="P133" s="722"/>
    </row>
    <row r="134" spans="1:16" ht="14.4" hidden="1" customHeight="1" x14ac:dyDescent="0.3">
      <c r="A134" s="867"/>
      <c r="B134" s="868" t="s">
        <v>585</v>
      </c>
      <c r="C134" s="722" t="s">
        <v>622</v>
      </c>
      <c r="D134" s="903"/>
      <c r="E134" s="904"/>
      <c r="F134" s="905"/>
      <c r="G134" s="905"/>
      <c r="H134" s="905"/>
      <c r="I134" s="905"/>
      <c r="J134" s="906"/>
      <c r="K134" s="907"/>
      <c r="L134" s="907"/>
      <c r="M134" s="906"/>
      <c r="N134" s="965"/>
      <c r="O134" s="909"/>
      <c r="P134" s="722"/>
    </row>
    <row r="135" spans="1:16" ht="14.4" hidden="1" customHeight="1" x14ac:dyDescent="0.3">
      <c r="A135" s="867"/>
      <c r="B135" s="868" t="s">
        <v>586</v>
      </c>
      <c r="C135" s="722" t="s">
        <v>362</v>
      </c>
      <c r="D135" s="903"/>
      <c r="E135" s="904"/>
      <c r="F135" s="905"/>
      <c r="G135" s="905"/>
      <c r="H135" s="905"/>
      <c r="I135" s="905"/>
      <c r="J135" s="906"/>
      <c r="K135" s="775"/>
      <c r="L135" s="907"/>
      <c r="M135" s="906"/>
      <c r="N135" s="965"/>
      <c r="O135" s="909"/>
      <c r="P135" s="722"/>
    </row>
    <row r="136" spans="1:16" ht="14.4" hidden="1" customHeight="1" x14ac:dyDescent="0.3">
      <c r="A136" s="867"/>
      <c r="B136" s="868" t="s">
        <v>503</v>
      </c>
      <c r="C136" s="722" t="s">
        <v>621</v>
      </c>
      <c r="D136" s="903"/>
      <c r="E136" s="904"/>
      <c r="F136" s="905"/>
      <c r="G136" s="905"/>
      <c r="H136" s="905"/>
      <c r="I136" s="905"/>
      <c r="J136" s="906"/>
      <c r="K136" s="775"/>
      <c r="L136" s="907"/>
      <c r="M136" s="906"/>
      <c r="N136" s="965"/>
      <c r="O136" s="909"/>
      <c r="P136" s="722"/>
    </row>
    <row r="137" spans="1:16" ht="14.4" hidden="1" customHeight="1" x14ac:dyDescent="0.3">
      <c r="A137" s="867"/>
      <c r="B137" s="868" t="s">
        <v>504</v>
      </c>
      <c r="C137" s="722" t="s">
        <v>621</v>
      </c>
      <c r="D137" s="903"/>
      <c r="E137" s="904"/>
      <c r="F137" s="905"/>
      <c r="G137" s="905"/>
      <c r="H137" s="905"/>
      <c r="I137" s="905"/>
      <c r="J137" s="906"/>
      <c r="K137" s="775"/>
      <c r="L137" s="907"/>
      <c r="M137" s="906"/>
      <c r="N137" s="965"/>
      <c r="O137" s="909"/>
      <c r="P137" s="722"/>
    </row>
    <row r="138" spans="1:16" ht="14.4" hidden="1" customHeight="1" x14ac:dyDescent="0.3">
      <c r="A138" s="867"/>
      <c r="B138" s="868" t="s">
        <v>587</v>
      </c>
      <c r="C138" s="722" t="s">
        <v>621</v>
      </c>
      <c r="D138" s="903"/>
      <c r="E138" s="904"/>
      <c r="F138" s="905"/>
      <c r="G138" s="905"/>
      <c r="H138" s="905"/>
      <c r="I138" s="905"/>
      <c r="J138" s="906"/>
      <c r="K138" s="775"/>
      <c r="L138" s="907"/>
      <c r="M138" s="906"/>
      <c r="N138" s="965"/>
      <c r="O138" s="909"/>
      <c r="P138" s="722"/>
    </row>
    <row r="139" spans="1:16" ht="14.4" hidden="1" customHeight="1" x14ac:dyDescent="0.3">
      <c r="A139" s="867"/>
      <c r="B139" s="868" t="s">
        <v>588</v>
      </c>
      <c r="C139" s="722" t="s">
        <v>470</v>
      </c>
      <c r="D139" s="903"/>
      <c r="E139" s="904"/>
      <c r="F139" s="905"/>
      <c r="G139" s="905"/>
      <c r="H139" s="905"/>
      <c r="I139" s="905"/>
      <c r="J139" s="906"/>
      <c r="K139" s="775"/>
      <c r="L139" s="907"/>
      <c r="M139" s="906"/>
      <c r="N139" s="965"/>
      <c r="O139" s="909"/>
      <c r="P139" s="722"/>
    </row>
    <row r="140" spans="1:16" ht="14.4" hidden="1" customHeight="1" x14ac:dyDescent="0.3">
      <c r="A140" s="867"/>
      <c r="B140" s="868" t="s">
        <v>1239</v>
      </c>
      <c r="C140" s="722" t="s">
        <v>470</v>
      </c>
      <c r="D140" s="903"/>
      <c r="E140" s="904"/>
      <c r="F140" s="905"/>
      <c r="G140" s="905"/>
      <c r="H140" s="905"/>
      <c r="I140" s="905"/>
      <c r="J140" s="906"/>
      <c r="K140" s="775"/>
      <c r="L140" s="907"/>
      <c r="M140" s="906"/>
      <c r="N140" s="965"/>
      <c r="O140" s="909"/>
      <c r="P140" s="722"/>
    </row>
    <row r="141" spans="1:16" ht="14.4" hidden="1" customHeight="1" x14ac:dyDescent="0.3">
      <c r="A141" s="867"/>
      <c r="B141" s="868" t="s">
        <v>1240</v>
      </c>
      <c r="C141" s="722" t="s">
        <v>470</v>
      </c>
      <c r="D141" s="903"/>
      <c r="E141" s="904"/>
      <c r="F141" s="905"/>
      <c r="G141" s="905"/>
      <c r="H141" s="905"/>
      <c r="I141" s="905"/>
      <c r="J141" s="906"/>
      <c r="K141" s="907"/>
      <c r="L141" s="907"/>
      <c r="M141" s="906"/>
      <c r="N141" s="965"/>
      <c r="O141" s="909"/>
      <c r="P141" s="722"/>
    </row>
    <row r="142" spans="1:16" ht="14.4" hidden="1" customHeight="1" thickBot="1" x14ac:dyDescent="0.35">
      <c r="A142" s="867"/>
      <c r="B142" s="868" t="s">
        <v>591</v>
      </c>
      <c r="C142" s="792" t="s">
        <v>470</v>
      </c>
      <c r="D142" s="976"/>
      <c r="E142" s="911"/>
      <c r="F142" s="912"/>
      <c r="G142" s="912"/>
      <c r="H142" s="912"/>
      <c r="I142" s="912"/>
      <c r="J142" s="913"/>
      <c r="K142" s="914"/>
      <c r="L142" s="914"/>
      <c r="M142" s="913"/>
      <c r="N142" s="974"/>
      <c r="O142" s="916"/>
      <c r="P142" s="792"/>
    </row>
    <row r="143" spans="1:16" ht="14.4" hidden="1" customHeight="1" x14ac:dyDescent="0.3">
      <c r="A143" s="867"/>
      <c r="B143" s="868" t="s">
        <v>592</v>
      </c>
      <c r="C143" s="768" t="s">
        <v>402</v>
      </c>
      <c r="D143" s="968"/>
      <c r="E143" s="935"/>
      <c r="F143" s="977"/>
      <c r="G143" s="977"/>
      <c r="H143" s="936"/>
      <c r="I143" s="936"/>
      <c r="J143" s="937"/>
      <c r="K143" s="938"/>
      <c r="L143" s="978"/>
      <c r="M143" s="937"/>
      <c r="N143" s="979"/>
      <c r="O143" s="909"/>
      <c r="P143" s="768"/>
    </row>
    <row r="144" spans="1:16" ht="14.4" hidden="1" customHeight="1" x14ac:dyDescent="0.3">
      <c r="A144" s="867"/>
      <c r="B144" s="868" t="s">
        <v>593</v>
      </c>
      <c r="C144" s="940" t="s">
        <v>623</v>
      </c>
      <c r="D144" s="903"/>
      <c r="E144" s="904"/>
      <c r="F144" s="905"/>
      <c r="G144" s="905"/>
      <c r="H144" s="905"/>
      <c r="I144" s="905"/>
      <c r="J144" s="906"/>
      <c r="K144" s="907"/>
      <c r="L144" s="907"/>
      <c r="M144" s="906"/>
      <c r="N144" s="965"/>
      <c r="O144" s="909"/>
      <c r="P144" s="940"/>
    </row>
    <row r="145" spans="1:16" ht="14.4" hidden="1" customHeight="1" x14ac:dyDescent="0.3">
      <c r="A145" s="867"/>
      <c r="B145" s="868" t="s">
        <v>594</v>
      </c>
      <c r="C145" s="940" t="s">
        <v>342</v>
      </c>
      <c r="D145" s="903"/>
      <c r="E145" s="904"/>
      <c r="F145" s="905"/>
      <c r="G145" s="905"/>
      <c r="H145" s="905"/>
      <c r="I145" s="905"/>
      <c r="J145" s="906"/>
      <c r="K145" s="907"/>
      <c r="L145" s="907"/>
      <c r="M145" s="906"/>
      <c r="N145" s="965"/>
      <c r="O145" s="909"/>
      <c r="P145" s="940"/>
    </row>
    <row r="146" spans="1:16" ht="14.4" hidden="1" customHeight="1" x14ac:dyDescent="0.3">
      <c r="A146" s="867"/>
      <c r="B146" s="868" t="s">
        <v>595</v>
      </c>
      <c r="C146" s="940" t="s">
        <v>621</v>
      </c>
      <c r="D146" s="903"/>
      <c r="E146" s="904"/>
      <c r="F146" s="905"/>
      <c r="G146" s="905"/>
      <c r="H146" s="905"/>
      <c r="I146" s="905"/>
      <c r="J146" s="906"/>
      <c r="K146" s="907"/>
      <c r="L146" s="907"/>
      <c r="M146" s="906"/>
      <c r="N146" s="965"/>
      <c r="O146" s="909"/>
      <c r="P146" s="940"/>
    </row>
    <row r="147" spans="1:16" ht="14.4" hidden="1" customHeight="1" x14ac:dyDescent="0.3">
      <c r="A147" s="837"/>
      <c r="B147" s="849" t="s">
        <v>423</v>
      </c>
      <c r="C147" s="940" t="s">
        <v>342</v>
      </c>
      <c r="D147" s="903"/>
      <c r="E147" s="904"/>
      <c r="F147" s="905"/>
      <c r="G147" s="905"/>
      <c r="H147" s="905"/>
      <c r="I147" s="905"/>
      <c r="J147" s="906"/>
      <c r="K147" s="907"/>
      <c r="L147" s="907"/>
      <c r="M147" s="906"/>
      <c r="N147" s="965"/>
      <c r="O147" s="909"/>
      <c r="P147" s="940"/>
    </row>
    <row r="148" spans="1:16" ht="14.4" hidden="1" customHeight="1" x14ac:dyDescent="0.3">
      <c r="A148" s="813"/>
      <c r="B148" s="849" t="s">
        <v>424</v>
      </c>
      <c r="C148" s="940" t="s">
        <v>342</v>
      </c>
      <c r="D148" s="903"/>
      <c r="E148" s="904"/>
      <c r="F148" s="905"/>
      <c r="G148" s="905"/>
      <c r="H148" s="905"/>
      <c r="I148" s="905"/>
      <c r="J148" s="906"/>
      <c r="K148" s="907"/>
      <c r="L148" s="907"/>
      <c r="M148" s="906"/>
      <c r="N148" s="965"/>
      <c r="O148" s="909"/>
      <c r="P148" s="940"/>
    </row>
    <row r="149" spans="1:16" ht="14.4" hidden="1" customHeight="1" x14ac:dyDescent="0.3">
      <c r="A149" s="850"/>
      <c r="B149" s="836" t="s">
        <v>426</v>
      </c>
      <c r="C149" s="940"/>
      <c r="D149" s="903"/>
      <c r="E149" s="904"/>
      <c r="F149" s="905"/>
      <c r="G149" s="905"/>
      <c r="H149" s="905"/>
      <c r="I149" s="905"/>
      <c r="J149" s="906"/>
      <c r="K149" s="907"/>
      <c r="L149" s="907"/>
      <c r="M149" s="906"/>
      <c r="N149" s="965"/>
      <c r="O149" s="909"/>
      <c r="P149" s="940"/>
    </row>
    <row r="150" spans="1:16" ht="14.4" hidden="1" customHeight="1" x14ac:dyDescent="0.3">
      <c r="A150" s="867"/>
      <c r="B150" s="876"/>
      <c r="C150" s="940"/>
      <c r="D150" s="903"/>
      <c r="E150" s="904"/>
      <c r="F150" s="905"/>
      <c r="G150" s="905"/>
      <c r="H150" s="905"/>
      <c r="I150" s="905"/>
      <c r="J150" s="906"/>
      <c r="K150" s="907"/>
      <c r="L150" s="907"/>
      <c r="M150" s="906"/>
      <c r="N150" s="965"/>
      <c r="O150" s="909"/>
      <c r="P150" s="940"/>
    </row>
    <row r="151" spans="1:16" ht="14.4" hidden="1" customHeight="1" thickBot="1" x14ac:dyDescent="0.35">
      <c r="A151" s="802" t="s">
        <v>515</v>
      </c>
      <c r="B151" s="877" t="s">
        <v>273</v>
      </c>
      <c r="C151" s="980"/>
      <c r="D151" s="976"/>
      <c r="E151" s="981"/>
      <c r="F151" s="982"/>
      <c r="G151" s="982"/>
      <c r="H151" s="982"/>
      <c r="I151" s="982"/>
      <c r="J151" s="983"/>
      <c r="K151" s="984"/>
      <c r="L151" s="984"/>
      <c r="M151" s="983"/>
      <c r="N151" s="967"/>
      <c r="O151" s="985"/>
      <c r="P151" s="980"/>
    </row>
    <row r="152" spans="1:16" ht="14.4" hidden="1" customHeight="1" x14ac:dyDescent="0.3">
      <c r="A152" s="821"/>
      <c r="B152" s="878" t="s">
        <v>516</v>
      </c>
      <c r="C152" s="986" t="s">
        <v>342</v>
      </c>
      <c r="D152" s="918"/>
      <c r="E152" s="919"/>
      <c r="F152" s="920"/>
      <c r="G152" s="920"/>
      <c r="H152" s="920"/>
      <c r="I152" s="920"/>
      <c r="J152" s="921"/>
      <c r="K152" s="922"/>
      <c r="L152" s="922"/>
      <c r="M152" s="921"/>
      <c r="N152" s="987"/>
      <c r="O152" s="924"/>
      <c r="P152" s="986"/>
    </row>
    <row r="153" spans="1:16" ht="14.4" hidden="1" customHeight="1" x14ac:dyDescent="0.3">
      <c r="A153" s="832"/>
      <c r="B153" s="842"/>
      <c r="C153" s="940"/>
      <c r="D153" s="903"/>
      <c r="E153" s="904"/>
      <c r="F153" s="905"/>
      <c r="G153" s="905"/>
      <c r="H153" s="905"/>
      <c r="I153" s="905"/>
      <c r="J153" s="906"/>
      <c r="K153" s="907"/>
      <c r="L153" s="907"/>
      <c r="M153" s="906"/>
      <c r="N153" s="965"/>
      <c r="O153" s="909"/>
      <c r="P153" s="940"/>
    </row>
    <row r="154" spans="1:16" ht="14.4" hidden="1" customHeight="1" x14ac:dyDescent="0.3">
      <c r="A154" s="873"/>
      <c r="B154" s="874" t="s">
        <v>517</v>
      </c>
      <c r="C154" s="940"/>
      <c r="D154" s="903"/>
      <c r="E154" s="904"/>
      <c r="F154" s="905"/>
      <c r="G154" s="905"/>
      <c r="H154" s="905"/>
      <c r="I154" s="905"/>
      <c r="J154" s="906"/>
      <c r="K154" s="907"/>
      <c r="L154" s="907"/>
      <c r="M154" s="906"/>
      <c r="N154" s="965"/>
      <c r="O154" s="909"/>
      <c r="P154" s="940"/>
    </row>
    <row r="155" spans="1:16" ht="14.4" hidden="1" customHeight="1" x14ac:dyDescent="0.3">
      <c r="A155" s="850"/>
      <c r="B155" s="860"/>
      <c r="C155" s="940"/>
      <c r="D155" s="903"/>
      <c r="E155" s="904"/>
      <c r="F155" s="905"/>
      <c r="G155" s="905"/>
      <c r="H155" s="905"/>
      <c r="I155" s="905"/>
      <c r="J155" s="906"/>
      <c r="K155" s="907"/>
      <c r="L155" s="907"/>
      <c r="M155" s="906"/>
      <c r="N155" s="965"/>
      <c r="O155" s="909"/>
      <c r="P155" s="940"/>
    </row>
    <row r="156" spans="1:16" ht="14.4" hidden="1" customHeight="1" x14ac:dyDescent="0.3">
      <c r="A156" s="813"/>
      <c r="B156" s="836" t="s">
        <v>518</v>
      </c>
      <c r="C156" s="940"/>
      <c r="D156" s="903"/>
      <c r="E156" s="904"/>
      <c r="F156" s="905"/>
      <c r="G156" s="905"/>
      <c r="H156" s="905"/>
      <c r="I156" s="905"/>
      <c r="J156" s="906"/>
      <c r="K156" s="907"/>
      <c r="L156" s="907"/>
      <c r="M156" s="906"/>
      <c r="N156" s="965"/>
      <c r="O156" s="909"/>
      <c r="P156" s="940"/>
    </row>
    <row r="157" spans="1:16" ht="14.4" hidden="1" customHeight="1" x14ac:dyDescent="0.3">
      <c r="A157" s="821"/>
      <c r="B157" s="879"/>
      <c r="C157" s="940"/>
      <c r="D157" s="903"/>
      <c r="E157" s="904"/>
      <c r="F157" s="905"/>
      <c r="G157" s="905"/>
      <c r="H157" s="905"/>
      <c r="I157" s="905"/>
      <c r="J157" s="906"/>
      <c r="K157" s="907"/>
      <c r="L157" s="907"/>
      <c r="M157" s="906"/>
      <c r="N157" s="965"/>
      <c r="O157" s="909"/>
      <c r="P157" s="940"/>
    </row>
    <row r="158" spans="1:16" ht="14.4" hidden="1" customHeight="1" x14ac:dyDescent="0.3">
      <c r="A158" s="802" t="s">
        <v>519</v>
      </c>
      <c r="B158" s="880" t="s">
        <v>520</v>
      </c>
      <c r="C158" s="940"/>
      <c r="D158" s="903"/>
      <c r="E158" s="904"/>
      <c r="F158" s="905"/>
      <c r="G158" s="905"/>
      <c r="H158" s="905"/>
      <c r="I158" s="905"/>
      <c r="J158" s="906"/>
      <c r="K158" s="907"/>
      <c r="L158" s="907"/>
      <c r="M158" s="906"/>
      <c r="N158" s="965"/>
      <c r="O158" s="909"/>
      <c r="P158" s="940"/>
    </row>
    <row r="159" spans="1:16" ht="14.4" hidden="1" customHeight="1" x14ac:dyDescent="0.3">
      <c r="A159" s="802"/>
      <c r="B159" s="741" t="s">
        <v>1221</v>
      </c>
      <c r="C159" s="940" t="s">
        <v>342</v>
      </c>
      <c r="D159" s="903"/>
      <c r="E159" s="904"/>
      <c r="F159" s="905"/>
      <c r="G159" s="905"/>
      <c r="H159" s="905"/>
      <c r="I159" s="905"/>
      <c r="J159" s="906"/>
      <c r="K159" s="907"/>
      <c r="L159" s="907"/>
      <c r="M159" s="906"/>
      <c r="N159" s="965"/>
      <c r="O159" s="909"/>
      <c r="P159" s="940"/>
    </row>
    <row r="160" spans="1:16" ht="14.4" hidden="1" customHeight="1" x14ac:dyDescent="0.3">
      <c r="A160" s="802"/>
      <c r="B160" s="881" t="s">
        <v>1222</v>
      </c>
      <c r="C160" s="940" t="s">
        <v>342</v>
      </c>
      <c r="D160" s="903"/>
      <c r="E160" s="904"/>
      <c r="F160" s="905"/>
      <c r="G160" s="905"/>
      <c r="H160" s="905"/>
      <c r="I160" s="905"/>
      <c r="J160" s="906"/>
      <c r="K160" s="907"/>
      <c r="L160" s="907"/>
      <c r="M160" s="906"/>
      <c r="N160" s="965"/>
      <c r="O160" s="909"/>
      <c r="P160" s="940"/>
    </row>
    <row r="161" spans="1:16" ht="14.4" hidden="1" customHeight="1" x14ac:dyDescent="0.3">
      <c r="A161" s="802"/>
      <c r="B161" s="881" t="s">
        <v>1223</v>
      </c>
      <c r="C161" s="940" t="s">
        <v>342</v>
      </c>
      <c r="D161" s="903"/>
      <c r="E161" s="904"/>
      <c r="F161" s="905"/>
      <c r="G161" s="905"/>
      <c r="H161" s="905"/>
      <c r="I161" s="905"/>
      <c r="J161" s="906"/>
      <c r="K161" s="907"/>
      <c r="L161" s="907"/>
      <c r="M161" s="906"/>
      <c r="N161" s="965"/>
      <c r="O161" s="909"/>
      <c r="P161" s="940"/>
    </row>
    <row r="162" spans="1:16" ht="14.4" hidden="1" customHeight="1" x14ac:dyDescent="0.3">
      <c r="A162" s="802"/>
      <c r="B162" s="881" t="s">
        <v>1241</v>
      </c>
      <c r="C162" s="940" t="s">
        <v>342</v>
      </c>
      <c r="D162" s="903"/>
      <c r="E162" s="904"/>
      <c r="F162" s="905"/>
      <c r="G162" s="905"/>
      <c r="H162" s="905"/>
      <c r="I162" s="905"/>
      <c r="J162" s="906"/>
      <c r="K162" s="907"/>
      <c r="L162" s="907"/>
      <c r="M162" s="906"/>
      <c r="N162" s="965"/>
      <c r="O162" s="909"/>
      <c r="P162" s="940"/>
    </row>
    <row r="163" spans="1:16" ht="14.4" hidden="1" customHeight="1" x14ac:dyDescent="0.3">
      <c r="A163" s="802"/>
      <c r="B163" s="881" t="s">
        <v>522</v>
      </c>
      <c r="C163" s="940" t="s">
        <v>342</v>
      </c>
      <c r="D163" s="903"/>
      <c r="E163" s="904"/>
      <c r="F163" s="905"/>
      <c r="G163" s="905"/>
      <c r="H163" s="905"/>
      <c r="I163" s="905"/>
      <c r="J163" s="906"/>
      <c r="K163" s="907"/>
      <c r="L163" s="907"/>
      <c r="M163" s="906"/>
      <c r="N163" s="965"/>
      <c r="O163" s="909"/>
      <c r="P163" s="940"/>
    </row>
    <row r="164" spans="1:16" ht="14.4" hidden="1" customHeight="1" x14ac:dyDescent="0.3">
      <c r="A164" s="802"/>
      <c r="B164" s="881" t="s">
        <v>1225</v>
      </c>
      <c r="C164" s="940" t="s">
        <v>342</v>
      </c>
      <c r="D164" s="903"/>
      <c r="E164" s="904"/>
      <c r="F164" s="905"/>
      <c r="G164" s="905"/>
      <c r="H164" s="905"/>
      <c r="I164" s="905"/>
      <c r="J164" s="906"/>
      <c r="K164" s="907"/>
      <c r="L164" s="907"/>
      <c r="M164" s="906"/>
      <c r="N164" s="965"/>
      <c r="O164" s="909"/>
      <c r="P164" s="940"/>
    </row>
    <row r="165" spans="1:16" ht="14.4" hidden="1" customHeight="1" x14ac:dyDescent="0.3">
      <c r="A165" s="802"/>
      <c r="B165" s="881" t="s">
        <v>1226</v>
      </c>
      <c r="C165" s="940" t="s">
        <v>342</v>
      </c>
      <c r="D165" s="903"/>
      <c r="E165" s="904"/>
      <c r="F165" s="905"/>
      <c r="G165" s="905"/>
      <c r="H165" s="905"/>
      <c r="I165" s="905"/>
      <c r="J165" s="906"/>
      <c r="K165" s="907"/>
      <c r="L165" s="907"/>
      <c r="M165" s="906"/>
      <c r="N165" s="965"/>
      <c r="O165" s="909"/>
      <c r="P165" s="940"/>
    </row>
    <row r="166" spans="1:16" ht="14.4" hidden="1" customHeight="1" x14ac:dyDescent="0.3">
      <c r="A166" s="802"/>
      <c r="B166" s="741" t="s">
        <v>1242</v>
      </c>
      <c r="C166" s="940" t="s">
        <v>342</v>
      </c>
      <c r="D166" s="903"/>
      <c r="E166" s="904"/>
      <c r="F166" s="905"/>
      <c r="G166" s="905"/>
      <c r="H166" s="905"/>
      <c r="I166" s="905"/>
      <c r="J166" s="906"/>
      <c r="K166" s="907"/>
      <c r="L166" s="907"/>
      <c r="M166" s="906"/>
      <c r="N166" s="965"/>
      <c r="O166" s="909"/>
      <c r="P166" s="940"/>
    </row>
    <row r="167" spans="1:16" ht="14.4" hidden="1" customHeight="1" x14ac:dyDescent="0.3">
      <c r="A167" s="802"/>
      <c r="B167" s="741" t="s">
        <v>1228</v>
      </c>
      <c r="C167" s="940" t="s">
        <v>342</v>
      </c>
      <c r="D167" s="903"/>
      <c r="E167" s="904"/>
      <c r="F167" s="905"/>
      <c r="G167" s="905"/>
      <c r="H167" s="905"/>
      <c r="I167" s="905"/>
      <c r="J167" s="906"/>
      <c r="K167" s="907"/>
      <c r="L167" s="907"/>
      <c r="M167" s="906"/>
      <c r="N167" s="965"/>
      <c r="O167" s="909"/>
      <c r="P167" s="940"/>
    </row>
    <row r="168" spans="1:16" ht="14.4" hidden="1" customHeight="1" x14ac:dyDescent="0.3">
      <c r="A168" s="802"/>
      <c r="B168" s="741" t="s">
        <v>523</v>
      </c>
      <c r="C168" s="940" t="s">
        <v>342</v>
      </c>
      <c r="D168" s="903"/>
      <c r="E168" s="904"/>
      <c r="F168" s="905"/>
      <c r="G168" s="905"/>
      <c r="H168" s="905"/>
      <c r="I168" s="905"/>
      <c r="J168" s="906"/>
      <c r="K168" s="907"/>
      <c r="L168" s="907"/>
      <c r="M168" s="906"/>
      <c r="N168" s="965"/>
      <c r="O168" s="909"/>
      <c r="P168" s="940"/>
    </row>
    <row r="169" spans="1:16" ht="14.4" hidden="1" customHeight="1" x14ac:dyDescent="0.3">
      <c r="A169" s="802"/>
      <c r="B169" s="741" t="s">
        <v>1229</v>
      </c>
      <c r="C169" s="940" t="s">
        <v>342</v>
      </c>
      <c r="D169" s="903"/>
      <c r="E169" s="904"/>
      <c r="F169" s="905"/>
      <c r="G169" s="905"/>
      <c r="H169" s="905"/>
      <c r="I169" s="905"/>
      <c r="J169" s="906"/>
      <c r="K169" s="907"/>
      <c r="L169" s="907"/>
      <c r="M169" s="906"/>
      <c r="N169" s="965"/>
      <c r="O169" s="909"/>
      <c r="P169" s="940"/>
    </row>
    <row r="170" spans="1:16" ht="14.4" hidden="1" customHeight="1" x14ac:dyDescent="0.3">
      <c r="A170" s="802"/>
      <c r="B170" s="741" t="s">
        <v>1230</v>
      </c>
      <c r="C170" s="940" t="s">
        <v>402</v>
      </c>
      <c r="D170" s="903"/>
      <c r="E170" s="904"/>
      <c r="F170" s="905"/>
      <c r="G170" s="905"/>
      <c r="H170" s="905"/>
      <c r="I170" s="905"/>
      <c r="J170" s="906"/>
      <c r="K170" s="907"/>
      <c r="L170" s="907"/>
      <c r="M170" s="906"/>
      <c r="N170" s="965"/>
      <c r="O170" s="909"/>
      <c r="P170" s="940"/>
    </row>
    <row r="171" spans="1:16" ht="14.4" hidden="1" customHeight="1" x14ac:dyDescent="0.3">
      <c r="A171" s="802"/>
      <c r="B171" s="741" t="s">
        <v>524</v>
      </c>
      <c r="C171" s="1468" t="s">
        <v>342</v>
      </c>
      <c r="D171" s="1468"/>
      <c r="E171" s="1268"/>
      <c r="F171" s="1482"/>
      <c r="G171" s="1482"/>
      <c r="H171" s="1482"/>
      <c r="I171" s="1482"/>
      <c r="J171" s="819"/>
      <c r="K171" s="1493"/>
      <c r="L171" s="1494"/>
      <c r="M171" s="820"/>
      <c r="N171" s="1477"/>
      <c r="O171" s="1495"/>
      <c r="P171" s="1468"/>
    </row>
    <row r="172" spans="1:16" ht="14.4" hidden="1" customHeight="1" x14ac:dyDescent="0.3">
      <c r="A172" s="802"/>
      <c r="B172" s="882" t="s">
        <v>526</v>
      </c>
      <c r="C172" s="1468" t="s">
        <v>342</v>
      </c>
      <c r="D172" s="1468"/>
      <c r="E172" s="1268"/>
      <c r="F172" s="1471"/>
      <c r="G172" s="1471"/>
      <c r="H172" s="1471"/>
      <c r="I172" s="1471"/>
      <c r="J172" s="705"/>
      <c r="K172" s="1474"/>
      <c r="L172" s="1475"/>
      <c r="M172" s="706"/>
      <c r="N172" s="1477"/>
      <c r="O172" s="1492"/>
      <c r="P172" s="1468"/>
    </row>
    <row r="173" spans="1:16" ht="14.4" hidden="1" customHeight="1" x14ac:dyDescent="0.3">
      <c r="A173" s="802"/>
      <c r="B173" s="883"/>
      <c r="C173" s="1468"/>
      <c r="D173" s="1468"/>
      <c r="E173" s="1268"/>
      <c r="F173" s="1481"/>
      <c r="G173" s="1481"/>
      <c r="H173" s="1481"/>
      <c r="I173" s="707"/>
      <c r="J173" s="1483"/>
      <c r="K173" s="1485"/>
      <c r="L173" s="708"/>
      <c r="M173" s="1487"/>
      <c r="N173" s="1477"/>
      <c r="O173" s="1489"/>
      <c r="P173" s="1468"/>
    </row>
    <row r="174" spans="1:16" ht="14.4" hidden="1" customHeight="1" thickBot="1" x14ac:dyDescent="0.35">
      <c r="A174" s="806"/>
      <c r="B174" s="883" t="s">
        <v>1231</v>
      </c>
      <c r="C174" s="1469" t="s">
        <v>342</v>
      </c>
      <c r="D174" s="1468"/>
      <c r="E174" s="1268"/>
      <c r="F174" s="1482"/>
      <c r="G174" s="1482"/>
      <c r="H174" s="1482"/>
      <c r="I174" s="709"/>
      <c r="J174" s="1484"/>
      <c r="K174" s="1486"/>
      <c r="L174" s="710"/>
      <c r="M174" s="1488"/>
      <c r="N174" s="711"/>
      <c r="O174" s="1490"/>
      <c r="P174" s="1469"/>
    </row>
    <row r="175" spans="1:16" ht="14.4" hidden="1" customHeight="1" x14ac:dyDescent="0.3">
      <c r="A175" s="884"/>
      <c r="B175" s="850"/>
      <c r="C175" s="713"/>
      <c r="D175" s="896"/>
      <c r="E175" s="897"/>
      <c r="F175" s="898"/>
      <c r="G175" s="898"/>
      <c r="H175" s="898"/>
      <c r="I175" s="898"/>
      <c r="J175" s="899"/>
      <c r="K175" s="900"/>
      <c r="L175" s="900"/>
      <c r="M175" s="899"/>
      <c r="N175" s="901"/>
      <c r="O175" s="902"/>
      <c r="P175" s="713"/>
    </row>
    <row r="176" spans="1:16" ht="14.4" hidden="1" customHeight="1" x14ac:dyDescent="0.3">
      <c r="A176" s="806"/>
      <c r="B176" s="821"/>
      <c r="C176" s="722"/>
      <c r="D176" s="903"/>
      <c r="E176" s="904"/>
      <c r="F176" s="725"/>
      <c r="G176" s="905"/>
      <c r="H176" s="905"/>
      <c r="I176" s="905"/>
      <c r="J176" s="906"/>
      <c r="K176" s="907"/>
      <c r="L176" s="907"/>
      <c r="M176" s="906"/>
      <c r="N176" s="965"/>
      <c r="O176" s="909"/>
      <c r="P176" s="722"/>
    </row>
    <row r="177" spans="1:16" ht="14.4" hidden="1" customHeight="1" x14ac:dyDescent="0.3">
      <c r="A177" s="813"/>
      <c r="B177" s="885" t="s">
        <v>305</v>
      </c>
      <c r="C177" s="722"/>
      <c r="D177" s="903"/>
      <c r="E177" s="904"/>
      <c r="F177" s="966"/>
      <c r="G177" s="905"/>
      <c r="H177" s="905"/>
      <c r="I177" s="905"/>
      <c r="J177" s="906"/>
      <c r="K177" s="907"/>
      <c r="L177" s="907"/>
      <c r="M177" s="906"/>
      <c r="N177" s="965"/>
      <c r="O177" s="909"/>
      <c r="P177" s="722"/>
    </row>
    <row r="178" spans="1:16" ht="14.4" hidden="1" customHeight="1" thickBot="1" x14ac:dyDescent="0.35">
      <c r="A178" s="811"/>
      <c r="B178" s="864"/>
      <c r="C178" s="722"/>
      <c r="D178" s="903"/>
      <c r="E178" s="904"/>
      <c r="F178" s="725"/>
      <c r="G178" s="905"/>
      <c r="H178" s="905"/>
      <c r="I178" s="905"/>
      <c r="J178" s="906"/>
      <c r="K178" s="907"/>
      <c r="L178" s="907"/>
      <c r="M178" s="906"/>
      <c r="N178" s="967"/>
      <c r="O178" s="909"/>
      <c r="P178" s="722"/>
    </row>
    <row r="179" spans="1:16" ht="14.4" hidden="1" customHeight="1" x14ac:dyDescent="0.3">
      <c r="A179" s="850"/>
      <c r="B179" s="865"/>
      <c r="C179" s="824"/>
      <c r="D179" s="968"/>
      <c r="E179" s="969"/>
      <c r="F179" s="970"/>
      <c r="G179" s="970"/>
      <c r="H179" s="970"/>
      <c r="I179" s="970"/>
      <c r="J179" s="971"/>
      <c r="K179" s="972"/>
      <c r="L179" s="972"/>
      <c r="M179" s="971"/>
      <c r="N179" s="973"/>
      <c r="O179" s="924"/>
      <c r="P179" s="824"/>
    </row>
    <row r="180" spans="1:16" ht="14.4" hidden="1" customHeight="1" x14ac:dyDescent="0.3">
      <c r="A180" s="832"/>
      <c r="B180" s="872"/>
      <c r="C180" s="722"/>
      <c r="D180" s="903"/>
      <c r="E180" s="904"/>
      <c r="F180" s="905"/>
      <c r="G180" s="905"/>
      <c r="H180" s="905"/>
      <c r="I180" s="905"/>
      <c r="J180" s="906"/>
      <c r="K180" s="907"/>
      <c r="L180" s="907"/>
      <c r="M180" s="740"/>
      <c r="N180" s="965"/>
      <c r="O180" s="909"/>
      <c r="P180" s="722"/>
    </row>
    <row r="181" spans="1:16" ht="15.6" hidden="1" customHeight="1" x14ac:dyDescent="0.3">
      <c r="A181" s="802"/>
      <c r="B181" s="886" t="s">
        <v>1232</v>
      </c>
      <c r="C181" s="722"/>
      <c r="D181" s="903"/>
      <c r="E181" s="904"/>
      <c r="F181" s="905"/>
      <c r="G181" s="905"/>
      <c r="H181" s="905"/>
      <c r="I181" s="905"/>
      <c r="J181" s="906"/>
      <c r="K181" s="907"/>
      <c r="L181" s="907"/>
      <c r="M181" s="742"/>
      <c r="N181" s="965"/>
      <c r="O181" s="909"/>
      <c r="P181" s="722"/>
    </row>
    <row r="182" spans="1:16" ht="15" hidden="1" thickBot="1" x14ac:dyDescent="0.35">
      <c r="C182" s="722"/>
      <c r="D182" s="903"/>
      <c r="E182" s="904"/>
      <c r="F182" s="905"/>
      <c r="G182" s="905"/>
      <c r="H182" s="905"/>
      <c r="I182" s="905"/>
      <c r="J182" s="906"/>
      <c r="K182" s="907"/>
      <c r="L182" s="907"/>
      <c r="M182" s="742"/>
      <c r="N182" s="974"/>
      <c r="O182" s="909"/>
      <c r="P182" s="722"/>
    </row>
    <row r="184" spans="1:16" x14ac:dyDescent="0.3">
      <c r="M184" s="892" t="s">
        <v>680</v>
      </c>
      <c r="N184" s="988">
        <f>+N37+N18+N10</f>
        <v>67861566.640141994</v>
      </c>
      <c r="P184" s="932"/>
    </row>
    <row r="185" spans="1:16" x14ac:dyDescent="0.3">
      <c r="M185" s="892" t="s">
        <v>1233</v>
      </c>
      <c r="N185" s="989">
        <f>+N184/480000</f>
        <v>141.37826383362915</v>
      </c>
    </row>
    <row r="186" spans="1:16" x14ac:dyDescent="0.3">
      <c r="M186" s="892" t="s">
        <v>1233</v>
      </c>
      <c r="N186" s="989">
        <f>+N184/120000</f>
        <v>565.51305533451659</v>
      </c>
    </row>
    <row r="187" spans="1:16" x14ac:dyDescent="0.3">
      <c r="B187" s="892" t="s">
        <v>1235</v>
      </c>
    </row>
    <row r="188" spans="1:16" x14ac:dyDescent="0.3">
      <c r="N188" s="890"/>
    </row>
    <row r="189" spans="1:16" x14ac:dyDescent="0.3">
      <c r="N189" s="891"/>
    </row>
    <row r="190" spans="1:16" x14ac:dyDescent="0.3">
      <c r="N190" s="890"/>
    </row>
    <row r="191" spans="1:16" x14ac:dyDescent="0.3">
      <c r="N191" s="891"/>
    </row>
    <row r="193" spans="14:14" x14ac:dyDescent="0.3">
      <c r="N193" s="932"/>
    </row>
  </sheetData>
  <mergeCells count="56">
    <mergeCell ref="P171:P174"/>
    <mergeCell ref="F173:F174"/>
    <mergeCell ref="G173:G174"/>
    <mergeCell ref="H173:H174"/>
    <mergeCell ref="J173:J174"/>
    <mergeCell ref="K173:K174"/>
    <mergeCell ref="M173:M174"/>
    <mergeCell ref="O173:O174"/>
    <mergeCell ref="O171:O172"/>
    <mergeCell ref="C171:C174"/>
    <mergeCell ref="D171:D174"/>
    <mergeCell ref="F171:I172"/>
    <mergeCell ref="K171:L172"/>
    <mergeCell ref="N171:N173"/>
    <mergeCell ref="P113:P116"/>
    <mergeCell ref="F115:F116"/>
    <mergeCell ref="G115:G116"/>
    <mergeCell ref="H115:H116"/>
    <mergeCell ref="J115:J116"/>
    <mergeCell ref="K115:K116"/>
    <mergeCell ref="M115:M116"/>
    <mergeCell ref="O115:O116"/>
    <mergeCell ref="O113:O114"/>
    <mergeCell ref="C113:C116"/>
    <mergeCell ref="D113:D116"/>
    <mergeCell ref="F113:I114"/>
    <mergeCell ref="K113:L114"/>
    <mergeCell ref="N113:N115"/>
    <mergeCell ref="P55:P58"/>
    <mergeCell ref="F57:F58"/>
    <mergeCell ref="G57:G58"/>
    <mergeCell ref="H57:H58"/>
    <mergeCell ref="J57:J58"/>
    <mergeCell ref="K57:K58"/>
    <mergeCell ref="M57:M58"/>
    <mergeCell ref="O57:O58"/>
    <mergeCell ref="O55:O56"/>
    <mergeCell ref="C55:C58"/>
    <mergeCell ref="D55:D58"/>
    <mergeCell ref="F55:I56"/>
    <mergeCell ref="K55:L56"/>
    <mergeCell ref="N55:N57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4:C7"/>
    <mergeCell ref="D4:D7"/>
    <mergeCell ref="F4:I5"/>
    <mergeCell ref="K4:L5"/>
    <mergeCell ref="N4:N6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4CF85-8C61-4423-9A7F-9C3509BE1E2B}">
  <sheetPr codeName="Hoja62">
    <tabColor theme="3" tint="0.79998168889431442"/>
  </sheetPr>
  <dimension ref="A3:S193"/>
  <sheetViews>
    <sheetView zoomScale="40" zoomScaleNormal="40" workbookViewId="0">
      <selection activeCell="S17" sqref="S17"/>
    </sheetView>
  </sheetViews>
  <sheetFormatPr baseColWidth="10" defaultColWidth="11.5546875" defaultRowHeight="14.4" x14ac:dyDescent="0.3"/>
  <cols>
    <col min="1" max="1" width="11.5546875" style="892"/>
    <col min="2" max="2" width="85.6640625" style="892" bestFit="1" customWidth="1"/>
    <col min="3" max="3" width="11.6640625" style="892" bestFit="1" customWidth="1"/>
    <col min="4" max="4" width="14.44140625" style="892" customWidth="1"/>
    <col min="5" max="5" width="4.33203125" style="892" customWidth="1"/>
    <col min="6" max="6" width="27" style="892" bestFit="1" customWidth="1"/>
    <col min="7" max="7" width="15.44140625" style="892" customWidth="1"/>
    <col min="8" max="8" width="11.5546875" style="892"/>
    <col min="9" max="9" width="17.44140625" style="892" customWidth="1"/>
    <col min="10" max="10" width="15.33203125" style="892" customWidth="1"/>
    <col min="11" max="11" width="11.5546875" style="892"/>
    <col min="12" max="12" width="17.88671875" style="892" customWidth="1"/>
    <col min="13" max="13" width="27.109375" style="892" customWidth="1"/>
    <col min="14" max="14" width="19.88671875" style="892" customWidth="1"/>
    <col min="15" max="16384" width="11.5546875" style="892"/>
  </cols>
  <sheetData>
    <row r="3" spans="1:19" ht="15" thickBot="1" x14ac:dyDescent="0.35"/>
    <row r="4" spans="1:19" ht="15.6" customHeight="1" x14ac:dyDescent="0.3">
      <c r="A4" s="893"/>
      <c r="B4" s="894"/>
      <c r="C4" s="1467" t="s">
        <v>331</v>
      </c>
      <c r="D4" s="1467" t="s">
        <v>603</v>
      </c>
      <c r="E4" s="1269"/>
      <c r="F4" s="1470" t="s">
        <v>604</v>
      </c>
      <c r="G4" s="1470"/>
      <c r="H4" s="1470"/>
      <c r="I4" s="1470"/>
      <c r="J4" s="702"/>
      <c r="K4" s="1472" t="s">
        <v>606</v>
      </c>
      <c r="L4" s="1473"/>
      <c r="M4" s="703"/>
      <c r="N4" s="1476" t="s">
        <v>613</v>
      </c>
      <c r="O4" s="1491" t="s">
        <v>605</v>
      </c>
      <c r="P4" s="1478"/>
    </row>
    <row r="5" spans="1:19" x14ac:dyDescent="0.3">
      <c r="A5" s="895"/>
      <c r="C5" s="1468"/>
      <c r="D5" s="1468"/>
      <c r="E5" s="1268"/>
      <c r="F5" s="1471"/>
      <c r="G5" s="1471"/>
      <c r="H5" s="1471"/>
      <c r="I5" s="1471"/>
      <c r="J5" s="705"/>
      <c r="K5" s="1474"/>
      <c r="L5" s="1475"/>
      <c r="M5" s="706"/>
      <c r="N5" s="1477"/>
      <c r="O5" s="1492"/>
      <c r="P5" s="1479"/>
    </row>
    <row r="6" spans="1:19" ht="14.4" customHeight="1" x14ac:dyDescent="0.3">
      <c r="A6" s="895"/>
      <c r="C6" s="1468"/>
      <c r="D6" s="1468"/>
      <c r="E6" s="1268"/>
      <c r="F6" s="1481" t="s">
        <v>607</v>
      </c>
      <c r="G6" s="1481" t="s">
        <v>608</v>
      </c>
      <c r="H6" s="1481" t="s">
        <v>609</v>
      </c>
      <c r="I6" s="707" t="s">
        <v>610</v>
      </c>
      <c r="J6" s="1483" t="s">
        <v>611</v>
      </c>
      <c r="K6" s="1485" t="s">
        <v>1213</v>
      </c>
      <c r="L6" s="708" t="s">
        <v>610</v>
      </c>
      <c r="M6" s="1487" t="s">
        <v>611</v>
      </c>
      <c r="N6" s="1477"/>
      <c r="O6" s="1489"/>
      <c r="P6" s="1479"/>
    </row>
    <row r="7" spans="1:19" ht="58.95" customHeight="1" thickBot="1" x14ac:dyDescent="0.35">
      <c r="A7" s="895"/>
      <c r="C7" s="1469"/>
      <c r="D7" s="1468"/>
      <c r="E7" s="1268"/>
      <c r="F7" s="1482"/>
      <c r="G7" s="1482"/>
      <c r="H7" s="1482"/>
      <c r="I7" s="709" t="s">
        <v>614</v>
      </c>
      <c r="J7" s="1484"/>
      <c r="K7" s="1486"/>
      <c r="L7" s="710" t="s">
        <v>614</v>
      </c>
      <c r="M7" s="1488"/>
      <c r="N7" s="711" t="s">
        <v>615</v>
      </c>
      <c r="O7" s="1490"/>
      <c r="P7" s="1480"/>
    </row>
    <row r="8" spans="1:19" ht="15.6" x14ac:dyDescent="0.3">
      <c r="A8" s="895" t="s">
        <v>1066</v>
      </c>
      <c r="B8" s="712" t="s">
        <v>529</v>
      </c>
      <c r="C8" s="713"/>
      <c r="D8" s="896"/>
      <c r="E8" s="897"/>
      <c r="F8" s="898"/>
      <c r="G8" s="898"/>
      <c r="H8" s="898"/>
      <c r="I8" s="898"/>
      <c r="J8" s="899"/>
      <c r="K8" s="900"/>
      <c r="L8" s="900"/>
      <c r="M8" s="899"/>
      <c r="N8" s="901"/>
      <c r="O8" s="902"/>
      <c r="P8" s="713"/>
    </row>
    <row r="9" spans="1:19" ht="27" x14ac:dyDescent="0.3">
      <c r="A9" s="895"/>
      <c r="B9" s="721" t="s">
        <v>530</v>
      </c>
      <c r="C9" s="722" t="s">
        <v>342</v>
      </c>
      <c r="D9" s="903">
        <v>1</v>
      </c>
      <c r="E9" s="904"/>
      <c r="F9" s="725">
        <f>+'Cotizaciones BESS'!$D$39</f>
        <v>68785800</v>
      </c>
      <c r="G9" s="905">
        <f>+F9*'Recargos Varios'!$B$1</f>
        <v>2063574</v>
      </c>
      <c r="H9" s="905"/>
      <c r="I9" s="905">
        <f>+F9*D9+G9*D9+D9*H9</f>
        <v>70849374</v>
      </c>
      <c r="J9" s="906"/>
      <c r="K9" s="907"/>
      <c r="L9" s="907"/>
      <c r="M9" s="906"/>
      <c r="N9" s="965">
        <f>+I9+L9</f>
        <v>70849374</v>
      </c>
      <c r="O9" s="909"/>
      <c r="P9" s="722"/>
    </row>
    <row r="10" spans="1:19" ht="15" thickBot="1" x14ac:dyDescent="0.35">
      <c r="A10" s="895"/>
      <c r="B10" s="731" t="s">
        <v>531</v>
      </c>
      <c r="C10" s="732"/>
      <c r="D10" s="910"/>
      <c r="E10" s="911"/>
      <c r="F10" s="912"/>
      <c r="G10" s="912"/>
      <c r="H10" s="912"/>
      <c r="I10" s="912"/>
      <c r="J10" s="913"/>
      <c r="K10" s="914"/>
      <c r="L10" s="914"/>
      <c r="M10" s="913"/>
      <c r="N10" s="962">
        <f>+SUBTOTAL(9,N9:N9)</f>
        <v>70849374</v>
      </c>
      <c r="O10" s="916"/>
      <c r="P10" s="732"/>
    </row>
    <row r="11" spans="1:19" x14ac:dyDescent="0.3">
      <c r="A11" s="895" t="s">
        <v>398</v>
      </c>
      <c r="B11" s="712" t="s">
        <v>532</v>
      </c>
      <c r="C11" s="722"/>
      <c r="D11" s="903"/>
      <c r="E11" s="904"/>
      <c r="F11" s="905"/>
      <c r="G11" s="905"/>
      <c r="H11" s="905"/>
      <c r="I11" s="905"/>
      <c r="J11" s="906"/>
      <c r="K11" s="907"/>
      <c r="L11" s="907"/>
      <c r="M11" s="740"/>
      <c r="N11" s="965"/>
      <c r="O11" s="909"/>
      <c r="P11" s="722"/>
    </row>
    <row r="12" spans="1:19" x14ac:dyDescent="0.3">
      <c r="A12" s="895"/>
      <c r="B12" s="741" t="s">
        <v>533</v>
      </c>
      <c r="C12" s="722" t="s">
        <v>342</v>
      </c>
      <c r="D12" s="903">
        <v>1</v>
      </c>
      <c r="E12" s="904"/>
      <c r="F12" s="905"/>
      <c r="G12" s="905">
        <f>+F12*(1+'Recargos Varios'!$B$1)</f>
        <v>0</v>
      </c>
      <c r="H12" s="905"/>
      <c r="I12" s="905">
        <f t="shared" ref="I12:I17" si="0">+F12*D12+G12*D12+D12*H12</f>
        <v>0</v>
      </c>
      <c r="J12" s="906"/>
      <c r="K12" s="907">
        <f>+'BOP Electrico'!$J$2</f>
        <v>307645.40358373988</v>
      </c>
      <c r="L12" s="907">
        <f>+K12*D12</f>
        <v>307645.40358373988</v>
      </c>
      <c r="M12" s="742"/>
      <c r="N12" s="965">
        <f t="shared" ref="N12:N17" si="1">+I12+L12</f>
        <v>307645.40358373988</v>
      </c>
      <c r="O12" s="909"/>
      <c r="P12" s="722"/>
    </row>
    <row r="13" spans="1:19" x14ac:dyDescent="0.3">
      <c r="A13" s="895"/>
      <c r="B13" s="743" t="s">
        <v>534</v>
      </c>
      <c r="C13" s="722" t="s">
        <v>342</v>
      </c>
      <c r="D13" s="903">
        <v>1</v>
      </c>
      <c r="E13" s="904"/>
      <c r="F13" s="905"/>
      <c r="G13" s="905">
        <f>+F13*(1+'Recargos Varios'!$B$1)</f>
        <v>0</v>
      </c>
      <c r="H13" s="905"/>
      <c r="I13" s="905">
        <f t="shared" si="0"/>
        <v>0</v>
      </c>
      <c r="J13" s="906"/>
      <c r="K13" s="907">
        <f>+'BOP Electrico'!$J$12</f>
        <v>390200</v>
      </c>
      <c r="L13" s="907">
        <f t="shared" ref="L13:L17" si="2">+K13*D13</f>
        <v>390200</v>
      </c>
      <c r="M13" s="742"/>
      <c r="N13" s="965">
        <f t="shared" si="1"/>
        <v>390200</v>
      </c>
      <c r="O13" s="909"/>
      <c r="P13" s="722"/>
    </row>
    <row r="14" spans="1:19" x14ac:dyDescent="0.3">
      <c r="A14" s="895"/>
      <c r="B14" s="743" t="s">
        <v>535</v>
      </c>
      <c r="C14" s="722" t="s">
        <v>342</v>
      </c>
      <c r="D14" s="903">
        <v>1</v>
      </c>
      <c r="E14" s="904"/>
      <c r="F14" s="905"/>
      <c r="G14" s="905">
        <f>+F14*(1+'Recargos Varios'!$B$1)</f>
        <v>0</v>
      </c>
      <c r="H14" s="905"/>
      <c r="I14" s="905">
        <f t="shared" si="0"/>
        <v>0</v>
      </c>
      <c r="J14" s="906"/>
      <c r="K14" s="907">
        <f>+'BOP Electrico'!$J$18</f>
        <v>451850.43635599327</v>
      </c>
      <c r="L14" s="907">
        <f t="shared" si="2"/>
        <v>451850.43635599327</v>
      </c>
      <c r="M14" s="742"/>
      <c r="N14" s="965">
        <f t="shared" si="1"/>
        <v>451850.43635599327</v>
      </c>
      <c r="O14" s="909"/>
      <c r="P14" s="722"/>
    </row>
    <row r="15" spans="1:19" x14ac:dyDescent="0.3">
      <c r="A15" s="895"/>
      <c r="B15" s="743" t="s">
        <v>536</v>
      </c>
      <c r="C15" s="722" t="s">
        <v>342</v>
      </c>
      <c r="D15" s="903">
        <v>1</v>
      </c>
      <c r="E15" s="904"/>
      <c r="F15" s="905"/>
      <c r="G15" s="905">
        <f>+F15*(1+'Recargos Varios'!$B$1)</f>
        <v>0</v>
      </c>
      <c r="H15" s="905"/>
      <c r="I15" s="905">
        <f t="shared" si="0"/>
        <v>0</v>
      </c>
      <c r="J15" s="906"/>
      <c r="K15" s="907">
        <f>+'BOP Electrico'!$J$26</f>
        <v>17442.893740592037</v>
      </c>
      <c r="L15" s="907">
        <f t="shared" si="2"/>
        <v>17442.893740592037</v>
      </c>
      <c r="M15" s="742"/>
      <c r="N15" s="965">
        <f t="shared" si="1"/>
        <v>17442.893740592037</v>
      </c>
      <c r="O15" s="909"/>
      <c r="P15" s="722"/>
      <c r="S15" s="699" t="s">
        <v>778</v>
      </c>
    </row>
    <row r="16" spans="1:19" x14ac:dyDescent="0.3">
      <c r="A16" s="895"/>
      <c r="B16" s="743" t="s">
        <v>537</v>
      </c>
      <c r="C16" s="722" t="s">
        <v>342</v>
      </c>
      <c r="D16" s="903">
        <v>1</v>
      </c>
      <c r="E16" s="904"/>
      <c r="F16" s="905"/>
      <c r="G16" s="905">
        <f>+F16*(1+'Recargos Varios'!$B$1)</f>
        <v>0</v>
      </c>
      <c r="H16" s="905"/>
      <c r="I16" s="905">
        <f t="shared" si="0"/>
        <v>0</v>
      </c>
      <c r="J16" s="906"/>
      <c r="K16" s="907">
        <f>+'BOP Electrico'!$J$28</f>
        <v>96280.245377151732</v>
      </c>
      <c r="L16" s="907">
        <f t="shared" si="2"/>
        <v>96280.245377151732</v>
      </c>
      <c r="M16" s="742"/>
      <c r="N16" s="965">
        <f t="shared" si="1"/>
        <v>96280.245377151732</v>
      </c>
      <c r="O16" s="909"/>
      <c r="P16" s="722"/>
      <c r="S16" s="1166">
        <f>+'Caminos y generales'!F6</f>
        <v>19427</v>
      </c>
    </row>
    <row r="17" spans="1:17" x14ac:dyDescent="0.3">
      <c r="A17" s="895"/>
      <c r="B17" s="743" t="s">
        <v>538</v>
      </c>
      <c r="C17" s="722" t="s">
        <v>342</v>
      </c>
      <c r="D17" s="903">
        <v>1</v>
      </c>
      <c r="E17" s="904"/>
      <c r="F17" s="905"/>
      <c r="G17" s="905">
        <f>+F17*(1+'Recargos Varios'!$B$1)</f>
        <v>0</v>
      </c>
      <c r="H17" s="905"/>
      <c r="I17" s="905">
        <f t="shared" si="0"/>
        <v>0</v>
      </c>
      <c r="J17" s="906"/>
      <c r="K17" s="907">
        <f>+'BOP Electrico'!$J$30</f>
        <v>580000</v>
      </c>
      <c r="L17" s="907">
        <f t="shared" si="2"/>
        <v>580000</v>
      </c>
      <c r="M17" s="742"/>
      <c r="N17" s="965">
        <f t="shared" si="1"/>
        <v>580000</v>
      </c>
      <c r="O17" s="909"/>
      <c r="P17" s="722"/>
    </row>
    <row r="18" spans="1:17" ht="15" thickBot="1" x14ac:dyDescent="0.35">
      <c r="A18" s="895"/>
      <c r="B18" s="744" t="s">
        <v>539</v>
      </c>
      <c r="C18" s="745"/>
      <c r="D18" s="910"/>
      <c r="E18" s="911"/>
      <c r="F18" s="912"/>
      <c r="G18" s="912"/>
      <c r="H18" s="912"/>
      <c r="I18" s="912">
        <f>+SUM(I12:I17)</f>
        <v>0</v>
      </c>
      <c r="J18" s="913"/>
      <c r="K18" s="914"/>
      <c r="L18" s="917">
        <f>+SUM(L12:L17)</f>
        <v>1843418.9790574769</v>
      </c>
      <c r="M18" s="747"/>
      <c r="N18" s="962">
        <f>+SUBTOTAL(9,N12:N17)</f>
        <v>1843418.9790574769</v>
      </c>
      <c r="O18" s="916"/>
      <c r="P18" s="745"/>
    </row>
    <row r="19" spans="1:17" x14ac:dyDescent="0.3">
      <c r="A19" s="895" t="s">
        <v>427</v>
      </c>
      <c r="B19" s="712" t="s">
        <v>1214</v>
      </c>
      <c r="C19" s="748"/>
      <c r="D19" s="918"/>
      <c r="E19" s="919"/>
      <c r="F19" s="920"/>
      <c r="G19" s="920"/>
      <c r="H19" s="920"/>
      <c r="I19" s="920"/>
      <c r="J19" s="921"/>
      <c r="K19" s="922"/>
      <c r="L19" s="922"/>
      <c r="M19" s="754"/>
      <c r="N19" s="987"/>
      <c r="O19" s="924"/>
      <c r="P19" s="748"/>
    </row>
    <row r="20" spans="1:17" x14ac:dyDescent="0.3">
      <c r="A20" s="895" t="s">
        <v>1215</v>
      </c>
      <c r="B20" s="757" t="s">
        <v>540</v>
      </c>
      <c r="C20" s="758" t="s">
        <v>342</v>
      </c>
      <c r="D20" s="925">
        <v>1</v>
      </c>
      <c r="E20" s="926"/>
      <c r="F20" s="927"/>
      <c r="G20" s="927"/>
      <c r="H20" s="927"/>
      <c r="I20" s="927"/>
      <c r="J20" s="928"/>
      <c r="K20" s="929">
        <f>+'Itemizado 150 MW'!F3</f>
        <v>1473625.3</v>
      </c>
      <c r="L20" s="929">
        <f>+K20*D20</f>
        <v>1473625.3</v>
      </c>
      <c r="M20" s="764"/>
      <c r="N20" s="964">
        <f t="shared" ref="N20:N26" si="3">+I20+L20</f>
        <v>1473625.3</v>
      </c>
      <c r="O20" s="931"/>
      <c r="P20" s="758"/>
      <c r="Q20" s="699">
        <v>0.3</v>
      </c>
    </row>
    <row r="21" spans="1:17" x14ac:dyDescent="0.3">
      <c r="A21" s="895" t="s">
        <v>1216</v>
      </c>
      <c r="B21" s="933" t="s">
        <v>541</v>
      </c>
      <c r="C21" s="768"/>
      <c r="D21" s="934"/>
      <c r="E21" s="935"/>
      <c r="F21" s="936"/>
      <c r="G21" s="936"/>
      <c r="H21" s="936"/>
      <c r="I21" s="936"/>
      <c r="J21" s="937"/>
      <c r="K21" s="938"/>
      <c r="L21" s="938"/>
      <c r="M21" s="937"/>
      <c r="N21" s="979"/>
      <c r="O21" s="909"/>
      <c r="P21" s="768"/>
      <c r="Q21" s="699"/>
    </row>
    <row r="22" spans="1:17" x14ac:dyDescent="0.3">
      <c r="A22" s="895"/>
      <c r="B22" s="741" t="s">
        <v>542</v>
      </c>
      <c r="C22" s="743" t="s">
        <v>342</v>
      </c>
      <c r="D22" s="903">
        <v>1</v>
      </c>
      <c r="E22" s="935"/>
      <c r="F22" s="936"/>
      <c r="G22" s="936"/>
      <c r="H22" s="936"/>
      <c r="I22" s="936"/>
      <c r="J22" s="937"/>
      <c r="K22" s="907">
        <f>+'Itemizado 150 MW'!F18</f>
        <v>96704.3</v>
      </c>
      <c r="L22" s="907">
        <f t="shared" ref="L22:L26" si="4">+K22*D22</f>
        <v>96704.3</v>
      </c>
      <c r="M22" s="937"/>
      <c r="N22" s="965">
        <f t="shared" si="3"/>
        <v>96704.3</v>
      </c>
      <c r="O22" s="909"/>
      <c r="P22" s="768"/>
      <c r="Q22" s="699">
        <v>0.3</v>
      </c>
    </row>
    <row r="23" spans="1:17" x14ac:dyDescent="0.3">
      <c r="A23" s="895"/>
      <c r="B23" s="741" t="s">
        <v>543</v>
      </c>
      <c r="C23" s="743" t="s">
        <v>342</v>
      </c>
      <c r="D23" s="903">
        <v>1</v>
      </c>
      <c r="E23" s="904"/>
      <c r="F23" s="905"/>
      <c r="G23" s="905"/>
      <c r="H23" s="905"/>
      <c r="I23" s="905"/>
      <c r="J23" s="906"/>
      <c r="K23" s="907">
        <f>+'Itemizado 150 MW'!F22</f>
        <v>227857.6</v>
      </c>
      <c r="L23" s="907">
        <f t="shared" si="4"/>
        <v>227857.6</v>
      </c>
      <c r="M23" s="906"/>
      <c r="N23" s="965">
        <f t="shared" si="3"/>
        <v>227857.6</v>
      </c>
      <c r="O23" s="909"/>
      <c r="P23" s="743"/>
      <c r="Q23" s="699">
        <v>0.3</v>
      </c>
    </row>
    <row r="24" spans="1:17" x14ac:dyDescent="0.3">
      <c r="A24" s="895"/>
      <c r="B24" s="741" t="s">
        <v>544</v>
      </c>
      <c r="C24" s="743" t="s">
        <v>342</v>
      </c>
      <c r="D24" s="903">
        <v>1</v>
      </c>
      <c r="E24" s="904"/>
      <c r="F24" s="905"/>
      <c r="G24" s="905"/>
      <c r="H24" s="905"/>
      <c r="I24" s="905"/>
      <c r="J24" s="906"/>
      <c r="K24" s="907">
        <f>+'Itemizado 150 MW'!F30</f>
        <v>1034254.3086099998</v>
      </c>
      <c r="L24" s="907">
        <f t="shared" si="4"/>
        <v>1034254.3086099998</v>
      </c>
      <c r="M24" s="906"/>
      <c r="N24" s="965">
        <f t="shared" si="3"/>
        <v>1034254.3086099998</v>
      </c>
      <c r="O24" s="909"/>
      <c r="P24" s="743"/>
      <c r="Q24" s="699">
        <v>0.3</v>
      </c>
    </row>
    <row r="25" spans="1:17" x14ac:dyDescent="0.3">
      <c r="A25" s="895"/>
      <c r="B25" s="741" t="s">
        <v>545</v>
      </c>
      <c r="C25" s="743" t="s">
        <v>342</v>
      </c>
      <c r="D25" s="903">
        <v>1</v>
      </c>
      <c r="E25" s="904"/>
      <c r="F25" s="905"/>
      <c r="G25" s="905"/>
      <c r="H25" s="905"/>
      <c r="I25" s="905"/>
      <c r="J25" s="906"/>
      <c r="K25" s="775">
        <f>+'Itemizado 150 MW'!F40</f>
        <v>474599.1368421053</v>
      </c>
      <c r="L25" s="907">
        <f t="shared" si="4"/>
        <v>474599.1368421053</v>
      </c>
      <c r="M25" s="906"/>
      <c r="N25" s="965">
        <f t="shared" si="3"/>
        <v>474599.1368421053</v>
      </c>
      <c r="O25" s="909"/>
      <c r="P25" s="743"/>
      <c r="Q25" s="699">
        <v>0.3</v>
      </c>
    </row>
    <row r="26" spans="1:17" x14ac:dyDescent="0.3">
      <c r="A26" s="895"/>
      <c r="B26" s="741" t="s">
        <v>546</v>
      </c>
      <c r="C26" s="743" t="s">
        <v>342</v>
      </c>
      <c r="D26" s="903">
        <v>1</v>
      </c>
      <c r="E26" s="904"/>
      <c r="F26" s="905"/>
      <c r="G26" s="905"/>
      <c r="H26" s="905"/>
      <c r="I26" s="905"/>
      <c r="J26" s="906"/>
      <c r="K26" s="775">
        <f>+'Itemizado 150 MW'!F49</f>
        <v>133466.26821052632</v>
      </c>
      <c r="L26" s="907">
        <f t="shared" si="4"/>
        <v>133466.26821052632</v>
      </c>
      <c r="M26" s="906"/>
      <c r="N26" s="965">
        <f t="shared" si="3"/>
        <v>133466.26821052632</v>
      </c>
      <c r="O26" s="909"/>
      <c r="P26" s="743"/>
      <c r="Q26" s="699">
        <v>0.3</v>
      </c>
    </row>
    <row r="27" spans="1:17" x14ac:dyDescent="0.3">
      <c r="A27" s="895" t="s">
        <v>1217</v>
      </c>
      <c r="B27" s="768" t="s">
        <v>547</v>
      </c>
      <c r="C27" s="743"/>
      <c r="D27" s="903"/>
      <c r="E27" s="904"/>
      <c r="F27" s="905"/>
      <c r="G27" s="905"/>
      <c r="H27" s="905"/>
      <c r="I27" s="905"/>
      <c r="J27" s="906"/>
      <c r="K27" s="907"/>
      <c r="L27" s="907"/>
      <c r="M27" s="740"/>
      <c r="N27" s="965"/>
      <c r="O27" s="909"/>
      <c r="P27" s="743"/>
      <c r="Q27" s="699"/>
    </row>
    <row r="28" spans="1:17" x14ac:dyDescent="0.3">
      <c r="A28" s="895"/>
      <c r="B28" s="741" t="s">
        <v>548</v>
      </c>
      <c r="C28" s="743" t="s">
        <v>342</v>
      </c>
      <c r="D28" s="903">
        <v>1</v>
      </c>
      <c r="E28" s="904"/>
      <c r="F28" s="905"/>
      <c r="G28" s="905"/>
      <c r="H28" s="905"/>
      <c r="I28" s="905"/>
      <c r="J28" s="906"/>
      <c r="K28" s="775">
        <f>+'Itemizado 150 MW'!F58</f>
        <v>1760059.0305000003</v>
      </c>
      <c r="L28" s="907">
        <f>+K28*D28</f>
        <v>1760059.0305000003</v>
      </c>
      <c r="M28" s="906"/>
      <c r="N28" s="965">
        <f t="shared" ref="N28:N35" si="5">+I28+L28</f>
        <v>1760059.0305000003</v>
      </c>
      <c r="O28" s="909"/>
      <c r="P28" s="743"/>
      <c r="Q28" s="699">
        <v>0.3</v>
      </c>
    </row>
    <row r="29" spans="1:17" x14ac:dyDescent="0.3">
      <c r="A29" s="895"/>
      <c r="B29" s="741" t="s">
        <v>549</v>
      </c>
      <c r="C29" s="743" t="s">
        <v>342</v>
      </c>
      <c r="D29" s="903">
        <v>1</v>
      </c>
      <c r="E29" s="904"/>
      <c r="F29" s="905"/>
      <c r="G29" s="905"/>
      <c r="H29" s="905"/>
      <c r="I29" s="905"/>
      <c r="J29" s="906"/>
      <c r="K29" s="907">
        <f>+'BOP Electrico'!J36</f>
        <v>210925.61592088014</v>
      </c>
      <c r="L29" s="907">
        <f>+K29*D29</f>
        <v>210925.61592088014</v>
      </c>
      <c r="M29" s="906"/>
      <c r="N29" s="965">
        <f t="shared" si="5"/>
        <v>210925.61592088014</v>
      </c>
      <c r="O29" s="909"/>
      <c r="P29" s="743"/>
      <c r="Q29" s="699">
        <v>0.3</v>
      </c>
    </row>
    <row r="30" spans="1:17" x14ac:dyDescent="0.3">
      <c r="A30" s="895"/>
      <c r="B30" s="741" t="s">
        <v>550</v>
      </c>
      <c r="C30" s="743" t="s">
        <v>342</v>
      </c>
      <c r="D30" s="903">
        <v>1</v>
      </c>
      <c r="E30" s="904"/>
      <c r="F30" s="905"/>
      <c r="G30" s="905"/>
      <c r="H30" s="905"/>
      <c r="I30" s="905"/>
      <c r="J30" s="906"/>
      <c r="K30" s="907">
        <f>+'BOP Electrico'!J56</f>
        <v>224203.05840372693</v>
      </c>
      <c r="L30" s="907">
        <f>+K30*D30</f>
        <v>224203.05840372693</v>
      </c>
      <c r="M30" s="906"/>
      <c r="N30" s="965">
        <f t="shared" si="5"/>
        <v>224203.05840372693</v>
      </c>
      <c r="O30" s="909"/>
      <c r="P30" s="743"/>
      <c r="Q30" s="699">
        <v>0.3</v>
      </c>
    </row>
    <row r="31" spans="1:17" x14ac:dyDescent="0.3">
      <c r="A31" s="895" t="s">
        <v>1218</v>
      </c>
      <c r="B31" s="933" t="s">
        <v>551</v>
      </c>
      <c r="C31" s="768" t="s">
        <v>342</v>
      </c>
      <c r="D31" s="934">
        <v>1</v>
      </c>
      <c r="E31" s="935"/>
      <c r="F31" s="936"/>
      <c r="G31" s="936"/>
      <c r="H31" s="936"/>
      <c r="I31" s="936"/>
      <c r="J31" s="937"/>
      <c r="K31" s="907">
        <f>+'Itemizado 150 MW'!F66</f>
        <v>482000</v>
      </c>
      <c r="L31" s="907">
        <f>+K31*D31</f>
        <v>482000</v>
      </c>
      <c r="M31" s="937"/>
      <c r="N31" s="965">
        <f t="shared" si="5"/>
        <v>482000</v>
      </c>
      <c r="O31" s="909"/>
      <c r="P31" s="768"/>
      <c r="Q31" s="699">
        <v>0.3</v>
      </c>
    </row>
    <row r="32" spans="1:17" x14ac:dyDescent="0.3">
      <c r="A32" s="895"/>
      <c r="B32" s="933" t="s">
        <v>552</v>
      </c>
      <c r="C32" s="940"/>
      <c r="D32" s="903"/>
      <c r="E32" s="904"/>
      <c r="F32" s="905"/>
      <c r="G32" s="905"/>
      <c r="H32" s="905"/>
      <c r="I32" s="905"/>
      <c r="J32" s="906"/>
      <c r="K32" s="907"/>
      <c r="L32" s="907"/>
      <c r="M32" s="906"/>
      <c r="N32" s="965"/>
      <c r="O32" s="909"/>
      <c r="P32" s="940"/>
      <c r="Q32" s="699"/>
    </row>
    <row r="33" spans="1:17" x14ac:dyDescent="0.3">
      <c r="A33" s="895"/>
      <c r="B33" s="741" t="s">
        <v>553</v>
      </c>
      <c r="C33" s="768" t="s">
        <v>342</v>
      </c>
      <c r="D33" s="934">
        <v>1</v>
      </c>
      <c r="E33" s="935"/>
      <c r="F33" s="936"/>
      <c r="G33" s="936"/>
      <c r="H33" s="936"/>
      <c r="I33" s="936"/>
      <c r="J33" s="937"/>
      <c r="K33" s="907">
        <f>+'Cotizaciones BESS'!E9-'Caso Base 150 MW'!G9</f>
        <v>2712545.9960000003</v>
      </c>
      <c r="L33" s="907">
        <f>+K33*D33</f>
        <v>2712545.9960000003</v>
      </c>
      <c r="M33" s="937"/>
      <c r="N33" s="965">
        <f t="shared" si="5"/>
        <v>2712545.9960000003</v>
      </c>
      <c r="O33" s="909"/>
      <c r="P33" s="768"/>
      <c r="Q33" s="699">
        <v>0.3</v>
      </c>
    </row>
    <row r="34" spans="1:17" ht="15" thickBot="1" x14ac:dyDescent="0.35">
      <c r="A34" s="895"/>
      <c r="B34" s="777" t="s">
        <v>554</v>
      </c>
      <c r="C34" s="745" t="s">
        <v>342</v>
      </c>
      <c r="D34" s="910">
        <v>1</v>
      </c>
      <c r="E34" s="911"/>
      <c r="F34" s="912"/>
      <c r="G34" s="912"/>
      <c r="H34" s="912"/>
      <c r="I34" s="912"/>
      <c r="J34" s="913"/>
      <c r="K34" s="914">
        <f>+'Recargos Varios'!$B$4*'Caso Base 150 MW'!N18</f>
        <v>36868.379581149537</v>
      </c>
      <c r="L34" s="914">
        <f>+K34*D34</f>
        <v>36868.379581149537</v>
      </c>
      <c r="M34" s="913"/>
      <c r="N34" s="974">
        <f>+I34+L34</f>
        <v>36868.379581149537</v>
      </c>
      <c r="O34" s="916"/>
      <c r="P34" s="745"/>
      <c r="Q34" s="699">
        <v>0.3</v>
      </c>
    </row>
    <row r="35" spans="1:17" ht="15" thickBot="1" x14ac:dyDescent="0.35">
      <c r="A35" s="942"/>
      <c r="B35" s="943" t="s">
        <v>555</v>
      </c>
      <c r="C35" s="781" t="s">
        <v>342</v>
      </c>
      <c r="D35" s="944">
        <v>1</v>
      </c>
      <c r="E35" s="945"/>
      <c r="F35" s="946"/>
      <c r="G35" s="946"/>
      <c r="H35" s="946"/>
      <c r="I35" s="946"/>
      <c r="J35" s="947"/>
      <c r="K35" s="948">
        <f>+'Recargos Varios'!$B$2*('Caso Base 150 MW'!N10+'Caso Base 150 MW'!N18)</f>
        <v>1453855.8595811496</v>
      </c>
      <c r="L35" s="948">
        <f>+K35*D35</f>
        <v>1453855.8595811496</v>
      </c>
      <c r="M35" s="947"/>
      <c r="N35" s="990">
        <f t="shared" si="5"/>
        <v>1453855.8595811496</v>
      </c>
      <c r="O35" s="950"/>
      <c r="P35" s="951"/>
    </row>
    <row r="36" spans="1:17" ht="15" thickBot="1" x14ac:dyDescent="0.35">
      <c r="A36" s="952"/>
      <c r="B36" s="953" t="s">
        <v>843</v>
      </c>
      <c r="C36" s="792" t="s">
        <v>342</v>
      </c>
      <c r="D36" s="944">
        <v>1</v>
      </c>
      <c r="E36" s="954"/>
      <c r="F36" s="955"/>
      <c r="G36" s="955"/>
      <c r="H36" s="955"/>
      <c r="I36" s="955"/>
      <c r="J36" s="956"/>
      <c r="K36" s="957">
        <v>510000</v>
      </c>
      <c r="L36" s="948">
        <f>+K36*D36</f>
        <v>510000</v>
      </c>
      <c r="M36" s="956"/>
      <c r="N36" s="974">
        <f>+I36+L36</f>
        <v>510000</v>
      </c>
      <c r="O36" s="958"/>
      <c r="P36" s="959"/>
    </row>
    <row r="37" spans="1:17" ht="15" thickBot="1" x14ac:dyDescent="0.35">
      <c r="A37" s="960"/>
      <c r="B37" s="800" t="s">
        <v>1219</v>
      </c>
      <c r="C37" s="959"/>
      <c r="D37" s="961"/>
      <c r="E37" s="954"/>
      <c r="F37" s="955"/>
      <c r="G37" s="955"/>
      <c r="H37" s="955"/>
      <c r="I37" s="955"/>
      <c r="J37" s="956"/>
      <c r="K37" s="957"/>
      <c r="L37" s="957"/>
      <c r="M37" s="956"/>
      <c r="N37" s="962">
        <f>+SUM(N20:N36)</f>
        <v>10830964.853649538</v>
      </c>
      <c r="O37" s="958"/>
      <c r="P37" s="959"/>
    </row>
    <row r="38" spans="1:17" ht="14.4" hidden="1" customHeight="1" x14ac:dyDescent="0.3">
      <c r="A38" s="802">
        <v>2</v>
      </c>
      <c r="B38" s="803" t="s">
        <v>434</v>
      </c>
      <c r="C38" s="963"/>
      <c r="D38" s="925"/>
      <c r="E38" s="926"/>
      <c r="F38" s="927"/>
      <c r="G38" s="927"/>
      <c r="H38" s="927"/>
      <c r="I38" s="927"/>
      <c r="J38" s="928"/>
      <c r="K38" s="929"/>
      <c r="L38" s="929"/>
      <c r="M38" s="928"/>
      <c r="N38" s="964"/>
      <c r="O38" s="931"/>
      <c r="P38" s="963"/>
    </row>
    <row r="39" spans="1:17" ht="14.4" hidden="1" customHeight="1" x14ac:dyDescent="0.3">
      <c r="A39" s="802" t="s">
        <v>435</v>
      </c>
      <c r="B39" s="805" t="s">
        <v>436</v>
      </c>
      <c r="C39" s="940"/>
      <c r="D39" s="903"/>
      <c r="E39" s="904"/>
      <c r="F39" s="905"/>
      <c r="G39" s="905"/>
      <c r="H39" s="905"/>
      <c r="I39" s="905"/>
      <c r="J39" s="906"/>
      <c r="K39" s="907"/>
      <c r="L39" s="907"/>
      <c r="M39" s="906"/>
      <c r="N39" s="965"/>
      <c r="O39" s="909"/>
      <c r="P39" s="940"/>
    </row>
    <row r="40" spans="1:17" ht="14.4" hidden="1" customHeight="1" x14ac:dyDescent="0.3">
      <c r="A40" s="806"/>
      <c r="B40" s="807" t="s">
        <v>557</v>
      </c>
      <c r="C40" s="940" t="s">
        <v>342</v>
      </c>
      <c r="D40" s="903">
        <v>1</v>
      </c>
      <c r="E40" s="904"/>
      <c r="F40" s="905"/>
      <c r="G40" s="905"/>
      <c r="H40" s="905"/>
      <c r="I40" s="905"/>
      <c r="J40" s="906"/>
      <c r="K40" s="907"/>
      <c r="L40" s="907"/>
      <c r="M40" s="906"/>
      <c r="N40" s="965"/>
      <c r="O40" s="909"/>
      <c r="P40" s="940"/>
    </row>
    <row r="41" spans="1:17" ht="14.4" hidden="1" customHeight="1" x14ac:dyDescent="0.3">
      <c r="A41" s="806"/>
      <c r="B41" s="807" t="s">
        <v>558</v>
      </c>
      <c r="C41" s="940" t="s">
        <v>342</v>
      </c>
      <c r="D41" s="903">
        <v>1</v>
      </c>
      <c r="E41" s="904"/>
      <c r="F41" s="905"/>
      <c r="G41" s="905"/>
      <c r="H41" s="905"/>
      <c r="I41" s="905"/>
      <c r="J41" s="906"/>
      <c r="K41" s="907"/>
      <c r="L41" s="907"/>
      <c r="M41" s="906"/>
      <c r="N41" s="965"/>
      <c r="O41" s="909"/>
      <c r="P41" s="940"/>
    </row>
    <row r="42" spans="1:17" ht="14.4" hidden="1" customHeight="1" x14ac:dyDescent="0.3">
      <c r="A42" s="806"/>
      <c r="B42" s="807" t="s">
        <v>559</v>
      </c>
      <c r="C42" s="940" t="s">
        <v>342</v>
      </c>
      <c r="D42" s="903">
        <v>1</v>
      </c>
      <c r="E42" s="904"/>
      <c r="F42" s="905"/>
      <c r="G42" s="905"/>
      <c r="H42" s="905"/>
      <c r="I42" s="905"/>
      <c r="J42" s="906"/>
      <c r="K42" s="907"/>
      <c r="L42" s="907"/>
      <c r="M42" s="906"/>
      <c r="N42" s="965"/>
      <c r="O42" s="909"/>
      <c r="P42" s="940"/>
    </row>
    <row r="43" spans="1:17" ht="14.4" hidden="1" customHeight="1" x14ac:dyDescent="0.3">
      <c r="A43" s="806"/>
      <c r="B43" s="808" t="s">
        <v>85</v>
      </c>
      <c r="C43" s="940" t="s">
        <v>342</v>
      </c>
      <c r="D43" s="903">
        <v>1</v>
      </c>
      <c r="E43" s="904"/>
      <c r="F43" s="905"/>
      <c r="G43" s="905"/>
      <c r="H43" s="905"/>
      <c r="I43" s="905"/>
      <c r="J43" s="906"/>
      <c r="K43" s="907"/>
      <c r="L43" s="907"/>
      <c r="M43" s="906"/>
      <c r="N43" s="965"/>
      <c r="O43" s="909"/>
      <c r="P43" s="940"/>
    </row>
    <row r="44" spans="1:17" ht="14.4" hidden="1" customHeight="1" x14ac:dyDescent="0.3">
      <c r="A44" s="806"/>
      <c r="B44" s="808" t="s">
        <v>560</v>
      </c>
      <c r="C44" s="940" t="s">
        <v>342</v>
      </c>
      <c r="D44" s="903">
        <v>1</v>
      </c>
      <c r="E44" s="904"/>
      <c r="F44" s="905"/>
      <c r="G44" s="905"/>
      <c r="H44" s="905"/>
      <c r="I44" s="905"/>
      <c r="J44" s="906"/>
      <c r="K44" s="907"/>
      <c r="L44" s="907"/>
      <c r="M44" s="906"/>
      <c r="N44" s="965"/>
      <c r="O44" s="909"/>
      <c r="P44" s="940"/>
    </row>
    <row r="45" spans="1:17" ht="14.4" hidden="1" customHeight="1" x14ac:dyDescent="0.3">
      <c r="A45" s="806"/>
      <c r="B45" s="808" t="s">
        <v>561</v>
      </c>
      <c r="C45" s="940" t="s">
        <v>342</v>
      </c>
      <c r="D45" s="903">
        <v>1</v>
      </c>
      <c r="E45" s="904"/>
      <c r="F45" s="905"/>
      <c r="G45" s="905"/>
      <c r="H45" s="905"/>
      <c r="I45" s="905"/>
      <c r="J45" s="906"/>
      <c r="K45" s="907"/>
      <c r="L45" s="907"/>
      <c r="M45" s="906"/>
      <c r="N45" s="965"/>
      <c r="O45" s="909"/>
      <c r="P45" s="940"/>
    </row>
    <row r="46" spans="1:17" ht="14.4" hidden="1" customHeight="1" x14ac:dyDescent="0.3">
      <c r="A46" s="806"/>
      <c r="B46" s="809" t="s">
        <v>562</v>
      </c>
      <c r="C46" s="940" t="s">
        <v>342</v>
      </c>
      <c r="D46" s="903">
        <v>1</v>
      </c>
      <c r="E46" s="904"/>
      <c r="F46" s="905"/>
      <c r="G46" s="905"/>
      <c r="H46" s="905"/>
      <c r="I46" s="905"/>
      <c r="J46" s="906"/>
      <c r="K46" s="907"/>
      <c r="L46" s="907"/>
      <c r="M46" s="906"/>
      <c r="N46" s="965"/>
      <c r="O46" s="909"/>
      <c r="P46" s="940"/>
    </row>
    <row r="47" spans="1:17" ht="14.4" hidden="1" customHeight="1" x14ac:dyDescent="0.3">
      <c r="A47" s="806"/>
      <c r="B47" s="808" t="s">
        <v>447</v>
      </c>
      <c r="C47" s="940" t="s">
        <v>342</v>
      </c>
      <c r="D47" s="903">
        <v>1</v>
      </c>
      <c r="E47" s="904"/>
      <c r="F47" s="905"/>
      <c r="G47" s="905"/>
      <c r="H47" s="905"/>
      <c r="I47" s="905"/>
      <c r="J47" s="906"/>
      <c r="K47" s="907"/>
      <c r="L47" s="907"/>
      <c r="M47" s="906"/>
      <c r="N47" s="965"/>
      <c r="O47" s="909"/>
      <c r="P47" s="940"/>
    </row>
    <row r="48" spans="1:17" ht="14.4" hidden="1" customHeight="1" x14ac:dyDescent="0.3">
      <c r="A48" s="806"/>
      <c r="B48" s="808" t="s">
        <v>563</v>
      </c>
      <c r="C48" s="940" t="s">
        <v>342</v>
      </c>
      <c r="D48" s="903">
        <v>1</v>
      </c>
      <c r="E48" s="904"/>
      <c r="F48" s="905"/>
      <c r="G48" s="905"/>
      <c r="H48" s="905"/>
      <c r="I48" s="905"/>
      <c r="J48" s="906"/>
      <c r="K48" s="907"/>
      <c r="L48" s="907"/>
      <c r="M48" s="906"/>
      <c r="N48" s="965"/>
      <c r="O48" s="909"/>
      <c r="P48" s="940"/>
    </row>
    <row r="49" spans="1:16" ht="14.4" hidden="1" customHeight="1" x14ac:dyDescent="0.3">
      <c r="A49" s="806"/>
      <c r="B49" s="807" t="s">
        <v>1220</v>
      </c>
      <c r="C49" s="940" t="s">
        <v>438</v>
      </c>
      <c r="D49" s="903">
        <v>1</v>
      </c>
      <c r="E49" s="904"/>
      <c r="F49" s="905"/>
      <c r="G49" s="905"/>
      <c r="H49" s="905"/>
      <c r="I49" s="905"/>
      <c r="J49" s="906"/>
      <c r="K49" s="907"/>
      <c r="L49" s="907"/>
      <c r="M49" s="906"/>
      <c r="N49" s="965"/>
      <c r="O49" s="909"/>
      <c r="P49" s="940"/>
    </row>
    <row r="50" spans="1:16" ht="14.4" hidden="1" customHeight="1" x14ac:dyDescent="0.3">
      <c r="A50" s="806"/>
      <c r="B50" s="810"/>
      <c r="C50" s="940"/>
      <c r="D50" s="903"/>
      <c r="E50" s="904"/>
      <c r="F50" s="905"/>
      <c r="G50" s="905"/>
      <c r="H50" s="905"/>
      <c r="I50" s="905"/>
      <c r="J50" s="906"/>
      <c r="K50" s="907"/>
      <c r="L50" s="907"/>
      <c r="M50" s="906"/>
      <c r="N50" s="965"/>
      <c r="O50" s="909"/>
      <c r="P50" s="940"/>
    </row>
    <row r="51" spans="1:16" ht="14.4" hidden="1" customHeight="1" x14ac:dyDescent="0.3">
      <c r="A51" s="811"/>
      <c r="B51" s="812"/>
      <c r="C51" s="940"/>
      <c r="D51" s="903"/>
      <c r="E51" s="904"/>
      <c r="F51" s="905"/>
      <c r="G51" s="905"/>
      <c r="H51" s="905"/>
      <c r="I51" s="905"/>
      <c r="J51" s="906"/>
      <c r="K51" s="907"/>
      <c r="L51" s="907"/>
      <c r="M51" s="906"/>
      <c r="N51" s="965"/>
      <c r="O51" s="909"/>
      <c r="P51" s="940"/>
    </row>
    <row r="52" spans="1:16" ht="14.4" hidden="1" customHeight="1" x14ac:dyDescent="0.3">
      <c r="A52" s="813"/>
      <c r="B52" s="814" t="s">
        <v>449</v>
      </c>
      <c r="C52" s="940"/>
      <c r="D52" s="903"/>
      <c r="E52" s="904"/>
      <c r="F52" s="905"/>
      <c r="G52" s="905"/>
      <c r="H52" s="905"/>
      <c r="I52" s="905"/>
      <c r="J52" s="906"/>
      <c r="K52" s="907"/>
      <c r="L52" s="907"/>
      <c r="M52" s="906"/>
      <c r="N52" s="965"/>
      <c r="O52" s="909"/>
      <c r="P52" s="940"/>
    </row>
    <row r="53" spans="1:16" ht="14.4" hidden="1" customHeight="1" x14ac:dyDescent="0.3">
      <c r="A53" s="815"/>
      <c r="B53" s="816"/>
      <c r="C53" s="940"/>
      <c r="D53" s="903"/>
      <c r="E53" s="904"/>
      <c r="F53" s="905"/>
      <c r="G53" s="905"/>
      <c r="H53" s="905"/>
      <c r="I53" s="905"/>
      <c r="J53" s="906"/>
      <c r="K53" s="907"/>
      <c r="L53" s="907"/>
      <c r="M53" s="906"/>
      <c r="N53" s="965"/>
      <c r="O53" s="909"/>
      <c r="P53" s="940"/>
    </row>
    <row r="54" spans="1:16" ht="14.4" hidden="1" customHeight="1" x14ac:dyDescent="0.3">
      <c r="A54" s="806"/>
      <c r="B54" s="817"/>
      <c r="C54" s="940"/>
      <c r="D54" s="903"/>
      <c r="E54" s="904"/>
      <c r="F54" s="905"/>
      <c r="G54" s="905"/>
      <c r="H54" s="905"/>
      <c r="I54" s="905"/>
      <c r="J54" s="906"/>
      <c r="K54" s="907"/>
      <c r="L54" s="907"/>
      <c r="M54" s="906"/>
      <c r="N54" s="965"/>
      <c r="O54" s="909"/>
      <c r="P54" s="940"/>
    </row>
    <row r="55" spans="1:16" ht="14.4" hidden="1" customHeight="1" x14ac:dyDescent="0.3">
      <c r="A55" s="802" t="s">
        <v>450</v>
      </c>
      <c r="B55" s="818" t="s">
        <v>451</v>
      </c>
      <c r="C55" s="1468"/>
      <c r="D55" s="1468"/>
      <c r="E55" s="1268"/>
      <c r="F55" s="1482"/>
      <c r="G55" s="1482"/>
      <c r="H55" s="1482"/>
      <c r="I55" s="1482"/>
      <c r="J55" s="819"/>
      <c r="K55" s="1493"/>
      <c r="L55" s="1494"/>
      <c r="M55" s="820"/>
      <c r="N55" s="1477"/>
      <c r="O55" s="1495"/>
      <c r="P55" s="1468"/>
    </row>
    <row r="56" spans="1:16" ht="14.4" hidden="1" customHeight="1" x14ac:dyDescent="0.3">
      <c r="A56" s="821"/>
      <c r="B56" s="818"/>
      <c r="C56" s="1468"/>
      <c r="D56" s="1468"/>
      <c r="E56" s="1268"/>
      <c r="F56" s="1471"/>
      <c r="G56" s="1471"/>
      <c r="H56" s="1471"/>
      <c r="I56" s="1471"/>
      <c r="J56" s="705"/>
      <c r="K56" s="1474"/>
      <c r="L56" s="1475"/>
      <c r="M56" s="706"/>
      <c r="N56" s="1477"/>
      <c r="O56" s="1492"/>
      <c r="P56" s="1468"/>
    </row>
    <row r="57" spans="1:16" ht="14.4" hidden="1" customHeight="1" x14ac:dyDescent="0.3">
      <c r="A57" s="806"/>
      <c r="B57" s="807" t="s">
        <v>557</v>
      </c>
      <c r="C57" s="1468" t="s">
        <v>342</v>
      </c>
      <c r="D57" s="1468">
        <v>1</v>
      </c>
      <c r="E57" s="1268"/>
      <c r="F57" s="1481"/>
      <c r="G57" s="1481"/>
      <c r="H57" s="1481"/>
      <c r="I57" s="707"/>
      <c r="J57" s="1483"/>
      <c r="K57" s="1485"/>
      <c r="L57" s="708"/>
      <c r="M57" s="1487"/>
      <c r="N57" s="1477"/>
      <c r="O57" s="1489"/>
      <c r="P57" s="1468"/>
    </row>
    <row r="58" spans="1:16" ht="14.4" hidden="1" customHeight="1" thickBot="1" x14ac:dyDescent="0.35">
      <c r="A58" s="806"/>
      <c r="B58" s="807" t="s">
        <v>558</v>
      </c>
      <c r="C58" s="1469" t="s">
        <v>342</v>
      </c>
      <c r="D58" s="1468">
        <v>1</v>
      </c>
      <c r="E58" s="1268"/>
      <c r="F58" s="1482"/>
      <c r="G58" s="1482"/>
      <c r="H58" s="1482"/>
      <c r="I58" s="709"/>
      <c r="J58" s="1484"/>
      <c r="K58" s="1486"/>
      <c r="L58" s="710"/>
      <c r="M58" s="1488"/>
      <c r="N58" s="711"/>
      <c r="O58" s="1490"/>
      <c r="P58" s="1469"/>
    </row>
    <row r="59" spans="1:16" ht="14.4" hidden="1" customHeight="1" x14ac:dyDescent="0.3">
      <c r="A59" s="806"/>
      <c r="B59" s="807" t="s">
        <v>559</v>
      </c>
      <c r="C59" s="713" t="s">
        <v>342</v>
      </c>
      <c r="D59" s="896">
        <v>1</v>
      </c>
      <c r="E59" s="897"/>
      <c r="F59" s="898"/>
      <c r="G59" s="898"/>
      <c r="H59" s="898"/>
      <c r="I59" s="898"/>
      <c r="J59" s="899"/>
      <c r="K59" s="900"/>
      <c r="L59" s="900"/>
      <c r="M59" s="899"/>
      <c r="N59" s="901"/>
      <c r="O59" s="902"/>
      <c r="P59" s="713"/>
    </row>
    <row r="60" spans="1:16" ht="14.4" hidden="1" customHeight="1" x14ac:dyDescent="0.3">
      <c r="A60" s="806"/>
      <c r="B60" s="808" t="s">
        <v>85</v>
      </c>
      <c r="C60" s="722" t="s">
        <v>342</v>
      </c>
      <c r="D60" s="903">
        <v>1</v>
      </c>
      <c r="E60" s="904"/>
      <c r="F60" s="725"/>
      <c r="G60" s="905"/>
      <c r="H60" s="905"/>
      <c r="I60" s="905"/>
      <c r="J60" s="906"/>
      <c r="K60" s="907"/>
      <c r="L60" s="907"/>
      <c r="M60" s="906"/>
      <c r="N60" s="965"/>
      <c r="O60" s="909"/>
      <c r="P60" s="722"/>
    </row>
    <row r="61" spans="1:16" ht="14.4" hidden="1" customHeight="1" x14ac:dyDescent="0.3">
      <c r="A61" s="806"/>
      <c r="B61" s="808" t="s">
        <v>560</v>
      </c>
      <c r="C61" s="722" t="s">
        <v>342</v>
      </c>
      <c r="D61" s="903">
        <v>1</v>
      </c>
      <c r="E61" s="904"/>
      <c r="F61" s="966"/>
      <c r="G61" s="905"/>
      <c r="H61" s="905"/>
      <c r="I61" s="905"/>
      <c r="J61" s="906"/>
      <c r="K61" s="907"/>
      <c r="L61" s="907"/>
      <c r="M61" s="906"/>
      <c r="N61" s="965"/>
      <c r="O61" s="909"/>
      <c r="P61" s="722"/>
    </row>
    <row r="62" spans="1:16" ht="14.4" hidden="1" customHeight="1" thickBot="1" x14ac:dyDescent="0.35">
      <c r="A62" s="806"/>
      <c r="B62" s="808" t="s">
        <v>561</v>
      </c>
      <c r="C62" s="722" t="s">
        <v>342</v>
      </c>
      <c r="D62" s="903">
        <v>1</v>
      </c>
      <c r="E62" s="904"/>
      <c r="F62" s="725"/>
      <c r="G62" s="905"/>
      <c r="H62" s="905"/>
      <c r="I62" s="905"/>
      <c r="J62" s="906"/>
      <c r="K62" s="907"/>
      <c r="L62" s="907"/>
      <c r="M62" s="906"/>
      <c r="N62" s="967"/>
      <c r="O62" s="909"/>
      <c r="P62" s="722"/>
    </row>
    <row r="63" spans="1:16" ht="14.4" hidden="1" customHeight="1" x14ac:dyDescent="0.3">
      <c r="A63" s="806"/>
      <c r="B63" s="809" t="s">
        <v>562</v>
      </c>
      <c r="C63" s="824" t="s">
        <v>342</v>
      </c>
      <c r="D63" s="968">
        <v>1</v>
      </c>
      <c r="E63" s="969"/>
      <c r="F63" s="970"/>
      <c r="G63" s="970"/>
      <c r="H63" s="970"/>
      <c r="I63" s="970"/>
      <c r="J63" s="971"/>
      <c r="K63" s="972"/>
      <c r="L63" s="972"/>
      <c r="M63" s="971"/>
      <c r="N63" s="973"/>
      <c r="O63" s="924"/>
      <c r="P63" s="824"/>
    </row>
    <row r="64" spans="1:16" ht="14.4" hidden="1" customHeight="1" x14ac:dyDescent="0.3">
      <c r="A64" s="806"/>
      <c r="B64" s="808" t="s">
        <v>447</v>
      </c>
      <c r="C64" s="722" t="s">
        <v>342</v>
      </c>
      <c r="D64" s="903">
        <v>1</v>
      </c>
      <c r="E64" s="904"/>
      <c r="F64" s="905"/>
      <c r="G64" s="905"/>
      <c r="H64" s="905"/>
      <c r="I64" s="905"/>
      <c r="J64" s="906"/>
      <c r="K64" s="907"/>
      <c r="L64" s="907"/>
      <c r="M64" s="740"/>
      <c r="N64" s="965"/>
      <c r="O64" s="909"/>
      <c r="P64" s="722"/>
    </row>
    <row r="65" spans="1:16" ht="14.4" hidden="1" customHeight="1" x14ac:dyDescent="0.3">
      <c r="A65" s="821"/>
      <c r="B65" s="808" t="s">
        <v>563</v>
      </c>
      <c r="C65" s="722" t="s">
        <v>342</v>
      </c>
      <c r="D65" s="903">
        <v>1</v>
      </c>
      <c r="E65" s="904"/>
      <c r="F65" s="905"/>
      <c r="G65" s="905"/>
      <c r="H65" s="905"/>
      <c r="I65" s="905"/>
      <c r="J65" s="906"/>
      <c r="K65" s="907"/>
      <c r="L65" s="907"/>
      <c r="M65" s="742"/>
      <c r="N65" s="965"/>
      <c r="O65" s="909"/>
      <c r="P65" s="722"/>
    </row>
    <row r="66" spans="1:16" ht="14.4" hidden="1" customHeight="1" x14ac:dyDescent="0.3">
      <c r="A66" s="821"/>
      <c r="B66" s="831"/>
      <c r="C66" s="722"/>
      <c r="D66" s="903"/>
      <c r="E66" s="904"/>
      <c r="F66" s="905"/>
      <c r="G66" s="905"/>
      <c r="H66" s="905"/>
      <c r="I66" s="905"/>
      <c r="J66" s="906"/>
      <c r="K66" s="907"/>
      <c r="L66" s="907"/>
      <c r="M66" s="742"/>
      <c r="N66" s="965"/>
      <c r="O66" s="909"/>
      <c r="P66" s="722"/>
    </row>
    <row r="67" spans="1:16" ht="14.4" hidden="1" customHeight="1" x14ac:dyDescent="0.3">
      <c r="A67" s="832"/>
      <c r="B67" s="833"/>
      <c r="C67" s="722"/>
      <c r="D67" s="903"/>
      <c r="E67" s="904"/>
      <c r="F67" s="905"/>
      <c r="G67" s="905"/>
      <c r="H67" s="905"/>
      <c r="I67" s="905"/>
      <c r="J67" s="906"/>
      <c r="K67" s="907"/>
      <c r="L67" s="907"/>
      <c r="M67" s="742"/>
      <c r="N67" s="965"/>
      <c r="O67" s="909"/>
      <c r="P67" s="722"/>
    </row>
    <row r="68" spans="1:16" ht="14.4" hidden="1" customHeight="1" x14ac:dyDescent="0.3">
      <c r="A68" s="834"/>
      <c r="B68" s="835" t="s">
        <v>454</v>
      </c>
      <c r="C68" s="722"/>
      <c r="D68" s="903"/>
      <c r="E68" s="904"/>
      <c r="F68" s="905"/>
      <c r="G68" s="905"/>
      <c r="H68" s="905"/>
      <c r="I68" s="905"/>
      <c r="J68" s="906"/>
      <c r="K68" s="907"/>
      <c r="L68" s="907"/>
      <c r="M68" s="742"/>
      <c r="N68" s="965"/>
      <c r="O68" s="909"/>
      <c r="P68" s="722"/>
    </row>
    <row r="69" spans="1:16" ht="14.4" hidden="1" customHeight="1" x14ac:dyDescent="0.3">
      <c r="A69" s="832"/>
      <c r="B69" s="833"/>
      <c r="C69" s="722"/>
      <c r="D69" s="903"/>
      <c r="E69" s="904"/>
      <c r="F69" s="905"/>
      <c r="G69" s="905"/>
      <c r="H69" s="905"/>
      <c r="I69" s="905"/>
      <c r="J69" s="906"/>
      <c r="K69" s="907"/>
      <c r="L69" s="907"/>
      <c r="M69" s="742"/>
      <c r="N69" s="965"/>
      <c r="O69" s="909"/>
      <c r="P69" s="722"/>
    </row>
    <row r="70" spans="1:16" ht="14.4" hidden="1" customHeight="1" x14ac:dyDescent="0.3">
      <c r="A70" s="813" t="s">
        <v>455</v>
      </c>
      <c r="B70" s="836" t="s">
        <v>283</v>
      </c>
      <c r="C70" s="722"/>
      <c r="D70" s="903"/>
      <c r="E70" s="904"/>
      <c r="F70" s="905"/>
      <c r="G70" s="905"/>
      <c r="H70" s="905"/>
      <c r="I70" s="905"/>
      <c r="J70" s="906"/>
      <c r="K70" s="907"/>
      <c r="L70" s="907"/>
      <c r="M70" s="742"/>
      <c r="N70" s="965"/>
      <c r="O70" s="909"/>
      <c r="P70" s="722"/>
    </row>
    <row r="71" spans="1:16" ht="14.4" hidden="1" customHeight="1" x14ac:dyDescent="0.3">
      <c r="A71" s="813"/>
      <c r="B71" s="836"/>
      <c r="C71" s="722"/>
      <c r="D71" s="903"/>
      <c r="E71" s="904"/>
      <c r="F71" s="905"/>
      <c r="G71" s="905"/>
      <c r="H71" s="905"/>
      <c r="I71" s="905"/>
      <c r="J71" s="906"/>
      <c r="K71" s="907"/>
      <c r="L71" s="907"/>
      <c r="M71" s="742"/>
      <c r="N71" s="965"/>
      <c r="O71" s="909"/>
      <c r="P71" s="722"/>
    </row>
    <row r="72" spans="1:16" ht="14.4" hidden="1" customHeight="1" x14ac:dyDescent="0.3">
      <c r="A72" s="837" t="s">
        <v>456</v>
      </c>
      <c r="B72" s="838" t="s">
        <v>285</v>
      </c>
      <c r="C72" s="839"/>
      <c r="D72" s="903"/>
      <c r="E72" s="904"/>
      <c r="F72" s="905"/>
      <c r="G72" s="905"/>
      <c r="H72" s="905"/>
      <c r="I72" s="905"/>
      <c r="J72" s="906"/>
      <c r="K72" s="907"/>
      <c r="L72" s="907"/>
      <c r="M72" s="742"/>
      <c r="N72" s="965"/>
      <c r="O72" s="909"/>
      <c r="P72" s="839"/>
    </row>
    <row r="73" spans="1:16" ht="14.4" hidden="1" customHeight="1" thickBot="1" x14ac:dyDescent="0.35">
      <c r="A73" s="821"/>
      <c r="B73" s="810"/>
      <c r="C73" s="732"/>
      <c r="D73" s="910"/>
      <c r="E73" s="911"/>
      <c r="F73" s="912"/>
      <c r="G73" s="912"/>
      <c r="H73" s="912"/>
      <c r="I73" s="912"/>
      <c r="J73" s="913"/>
      <c r="K73" s="914"/>
      <c r="L73" s="914"/>
      <c r="M73" s="913"/>
      <c r="N73" s="974"/>
      <c r="O73" s="916"/>
      <c r="P73" s="732"/>
    </row>
    <row r="74" spans="1:16" ht="14.4" hidden="1" customHeight="1" x14ac:dyDescent="0.3">
      <c r="A74" s="837"/>
      <c r="B74" s="810"/>
      <c r="C74" s="824"/>
      <c r="D74" s="968"/>
      <c r="E74" s="969"/>
      <c r="F74" s="970"/>
      <c r="G74" s="970"/>
      <c r="H74" s="970"/>
      <c r="I74" s="970"/>
      <c r="J74" s="971"/>
      <c r="K74" s="972"/>
      <c r="L74" s="972"/>
      <c r="M74" s="971"/>
      <c r="N74" s="975"/>
      <c r="O74" s="924"/>
      <c r="P74" s="824"/>
    </row>
    <row r="75" spans="1:16" ht="14.4" hidden="1" customHeight="1" x14ac:dyDescent="0.3">
      <c r="A75" s="837"/>
      <c r="B75" s="810" t="s">
        <v>405</v>
      </c>
      <c r="C75" s="722" t="s">
        <v>342</v>
      </c>
      <c r="D75" s="903">
        <v>1</v>
      </c>
      <c r="E75" s="904"/>
      <c r="F75" s="905"/>
      <c r="G75" s="905"/>
      <c r="H75" s="905"/>
      <c r="I75" s="905"/>
      <c r="J75" s="906"/>
      <c r="K75" s="907"/>
      <c r="L75" s="907"/>
      <c r="M75" s="906"/>
      <c r="N75" s="965"/>
      <c r="O75" s="909"/>
      <c r="P75" s="722"/>
    </row>
    <row r="76" spans="1:16" ht="14.4" hidden="1" customHeight="1" x14ac:dyDescent="0.3">
      <c r="A76" s="821"/>
      <c r="B76" s="810" t="s">
        <v>406</v>
      </c>
      <c r="C76" s="722" t="s">
        <v>342</v>
      </c>
      <c r="D76" s="903">
        <v>1</v>
      </c>
      <c r="E76" s="904"/>
      <c r="F76" s="905"/>
      <c r="G76" s="905"/>
      <c r="H76" s="905"/>
      <c r="I76" s="905"/>
      <c r="J76" s="906"/>
      <c r="K76" s="907"/>
      <c r="L76" s="907"/>
      <c r="M76" s="906"/>
      <c r="N76" s="965"/>
      <c r="O76" s="909"/>
      <c r="P76" s="722"/>
    </row>
    <row r="77" spans="1:16" ht="14.4" hidden="1" customHeight="1" x14ac:dyDescent="0.3">
      <c r="A77" s="821"/>
      <c r="B77" s="841" t="s">
        <v>407</v>
      </c>
      <c r="C77" s="722" t="s">
        <v>342</v>
      </c>
      <c r="D77" s="903">
        <v>1</v>
      </c>
      <c r="E77" s="904"/>
      <c r="F77" s="905"/>
      <c r="G77" s="905"/>
      <c r="H77" s="905"/>
      <c r="I77" s="905"/>
      <c r="J77" s="906"/>
      <c r="K77" s="775"/>
      <c r="L77" s="907"/>
      <c r="M77" s="906"/>
      <c r="N77" s="965"/>
      <c r="O77" s="909"/>
      <c r="P77" s="722"/>
    </row>
    <row r="78" spans="1:16" ht="14.4" hidden="1" customHeight="1" x14ac:dyDescent="0.3">
      <c r="A78" s="813"/>
      <c r="B78" s="836" t="s">
        <v>458</v>
      </c>
      <c r="C78" s="722"/>
      <c r="D78" s="903"/>
      <c r="E78" s="904"/>
      <c r="F78" s="905"/>
      <c r="G78" s="905"/>
      <c r="H78" s="905"/>
      <c r="I78" s="905"/>
      <c r="J78" s="906"/>
      <c r="K78" s="775"/>
      <c r="L78" s="907"/>
      <c r="M78" s="906"/>
      <c r="N78" s="965"/>
      <c r="O78" s="909"/>
      <c r="P78" s="722"/>
    </row>
    <row r="79" spans="1:16" ht="14.4" hidden="1" customHeight="1" x14ac:dyDescent="0.3">
      <c r="A79" s="832"/>
      <c r="B79" s="842"/>
      <c r="C79" s="722"/>
      <c r="D79" s="903"/>
      <c r="E79" s="904"/>
      <c r="F79" s="905"/>
      <c r="G79" s="905"/>
      <c r="H79" s="905"/>
      <c r="I79" s="905"/>
      <c r="J79" s="906"/>
      <c r="K79" s="775"/>
      <c r="L79" s="907"/>
      <c r="M79" s="906"/>
      <c r="N79" s="965"/>
      <c r="O79" s="909"/>
      <c r="P79" s="722"/>
    </row>
    <row r="80" spans="1:16" ht="14.4" hidden="1" customHeight="1" x14ac:dyDescent="0.3">
      <c r="A80" s="837" t="s">
        <v>459</v>
      </c>
      <c r="B80" s="843" t="s">
        <v>287</v>
      </c>
      <c r="C80" s="722"/>
      <c r="D80" s="903"/>
      <c r="E80" s="904"/>
      <c r="F80" s="905"/>
      <c r="G80" s="905"/>
      <c r="H80" s="905"/>
      <c r="I80" s="905"/>
      <c r="J80" s="906"/>
      <c r="K80" s="775"/>
      <c r="L80" s="907"/>
      <c r="M80" s="906"/>
      <c r="N80" s="965"/>
      <c r="O80" s="909"/>
      <c r="P80" s="722"/>
    </row>
    <row r="81" spans="1:16" ht="14.4" hidden="1" customHeight="1" x14ac:dyDescent="0.3">
      <c r="A81" s="821"/>
      <c r="B81" s="809" t="s">
        <v>565</v>
      </c>
      <c r="C81" s="722" t="s">
        <v>342</v>
      </c>
      <c r="D81" s="903">
        <v>1</v>
      </c>
      <c r="E81" s="904"/>
      <c r="F81" s="905"/>
      <c r="G81" s="905"/>
      <c r="H81" s="905"/>
      <c r="I81" s="905"/>
      <c r="J81" s="906"/>
      <c r="K81" s="775"/>
      <c r="L81" s="907"/>
      <c r="M81" s="906"/>
      <c r="N81" s="965"/>
      <c r="O81" s="909"/>
      <c r="P81" s="722"/>
    </row>
    <row r="82" spans="1:16" ht="14.4" hidden="1" customHeight="1" x14ac:dyDescent="0.3">
      <c r="A82" s="806"/>
      <c r="B82" s="807" t="s">
        <v>566</v>
      </c>
      <c r="C82" s="722" t="s">
        <v>342</v>
      </c>
      <c r="D82" s="903">
        <v>1</v>
      </c>
      <c r="E82" s="904"/>
      <c r="F82" s="905"/>
      <c r="G82" s="905"/>
      <c r="H82" s="905"/>
      <c r="I82" s="905"/>
      <c r="J82" s="906"/>
      <c r="K82" s="775"/>
      <c r="L82" s="907"/>
      <c r="M82" s="906"/>
      <c r="N82" s="965"/>
      <c r="O82" s="909"/>
      <c r="P82" s="722"/>
    </row>
    <row r="83" spans="1:16" ht="14.4" hidden="1" customHeight="1" x14ac:dyDescent="0.3">
      <c r="A83" s="806"/>
      <c r="B83" s="807" t="s">
        <v>567</v>
      </c>
      <c r="C83" s="722" t="s">
        <v>342</v>
      </c>
      <c r="D83" s="903">
        <v>1</v>
      </c>
      <c r="E83" s="904"/>
      <c r="F83" s="905"/>
      <c r="G83" s="905"/>
      <c r="H83" s="905"/>
      <c r="I83" s="905"/>
      <c r="J83" s="906"/>
      <c r="K83" s="907"/>
      <c r="L83" s="907"/>
      <c r="M83" s="906"/>
      <c r="N83" s="965"/>
      <c r="O83" s="909"/>
      <c r="P83" s="722"/>
    </row>
    <row r="84" spans="1:16" ht="14.4" hidden="1" customHeight="1" thickBot="1" x14ac:dyDescent="0.35">
      <c r="A84" s="806"/>
      <c r="B84" s="807" t="s">
        <v>469</v>
      </c>
      <c r="C84" s="792" t="s">
        <v>342</v>
      </c>
      <c r="D84" s="976">
        <v>1</v>
      </c>
      <c r="E84" s="911"/>
      <c r="F84" s="912"/>
      <c r="G84" s="912"/>
      <c r="H84" s="912"/>
      <c r="I84" s="912"/>
      <c r="J84" s="913"/>
      <c r="K84" s="914"/>
      <c r="L84" s="914"/>
      <c r="M84" s="913"/>
      <c r="N84" s="974"/>
      <c r="O84" s="916"/>
      <c r="P84" s="792"/>
    </row>
    <row r="85" spans="1:16" ht="14.4" hidden="1" customHeight="1" x14ac:dyDescent="0.3">
      <c r="A85" s="806"/>
      <c r="B85" s="807" t="s">
        <v>462</v>
      </c>
      <c r="C85" s="768" t="s">
        <v>342</v>
      </c>
      <c r="D85" s="968">
        <v>1</v>
      </c>
      <c r="E85" s="935"/>
      <c r="F85" s="977"/>
      <c r="G85" s="977"/>
      <c r="H85" s="936"/>
      <c r="I85" s="936"/>
      <c r="J85" s="937"/>
      <c r="K85" s="938"/>
      <c r="L85" s="978"/>
      <c r="M85" s="937"/>
      <c r="N85" s="979"/>
      <c r="O85" s="909"/>
      <c r="P85" s="768"/>
    </row>
    <row r="86" spans="1:16" ht="14.4" hidden="1" customHeight="1" x14ac:dyDescent="0.3">
      <c r="A86" s="806"/>
      <c r="B86" s="807" t="s">
        <v>568</v>
      </c>
      <c r="C86" s="940" t="s">
        <v>342</v>
      </c>
      <c r="D86" s="903">
        <v>1</v>
      </c>
      <c r="E86" s="904"/>
      <c r="F86" s="905"/>
      <c r="G86" s="905"/>
      <c r="H86" s="905"/>
      <c r="I86" s="905"/>
      <c r="J86" s="906"/>
      <c r="K86" s="907"/>
      <c r="L86" s="907"/>
      <c r="M86" s="906"/>
      <c r="N86" s="965"/>
      <c r="O86" s="909"/>
      <c r="P86" s="940"/>
    </row>
    <row r="87" spans="1:16" ht="14.4" hidden="1" customHeight="1" x14ac:dyDescent="0.3">
      <c r="A87" s="806"/>
      <c r="B87" s="807" t="s">
        <v>569</v>
      </c>
      <c r="C87" s="940" t="s">
        <v>342</v>
      </c>
      <c r="D87" s="903">
        <v>1</v>
      </c>
      <c r="E87" s="904"/>
      <c r="F87" s="905"/>
      <c r="G87" s="905"/>
      <c r="H87" s="905"/>
      <c r="I87" s="905"/>
      <c r="J87" s="906"/>
      <c r="K87" s="907"/>
      <c r="L87" s="907"/>
      <c r="M87" s="906"/>
      <c r="N87" s="965"/>
      <c r="O87" s="909"/>
      <c r="P87" s="940"/>
    </row>
    <row r="88" spans="1:16" ht="14.4" hidden="1" customHeight="1" x14ac:dyDescent="0.3">
      <c r="A88" s="806"/>
      <c r="B88" s="807" t="s">
        <v>570</v>
      </c>
      <c r="C88" s="940" t="s">
        <v>342</v>
      </c>
      <c r="D88" s="903">
        <v>1</v>
      </c>
      <c r="E88" s="904"/>
      <c r="F88" s="905"/>
      <c r="G88" s="905"/>
      <c r="H88" s="905"/>
      <c r="I88" s="905"/>
      <c r="J88" s="906"/>
      <c r="K88" s="907"/>
      <c r="L88" s="907"/>
      <c r="M88" s="906"/>
      <c r="N88" s="965"/>
      <c r="O88" s="909"/>
      <c r="P88" s="940"/>
    </row>
    <row r="89" spans="1:16" ht="14.4" hidden="1" customHeight="1" x14ac:dyDescent="0.3">
      <c r="A89" s="806"/>
      <c r="B89" s="847" t="s">
        <v>571</v>
      </c>
      <c r="C89" s="940" t="s">
        <v>342</v>
      </c>
      <c r="D89" s="903">
        <v>1</v>
      </c>
      <c r="E89" s="904"/>
      <c r="F89" s="905"/>
      <c r="G89" s="905"/>
      <c r="H89" s="905"/>
      <c r="I89" s="905"/>
      <c r="J89" s="906"/>
      <c r="K89" s="907"/>
      <c r="L89" s="907"/>
      <c r="M89" s="906"/>
      <c r="N89" s="965"/>
      <c r="O89" s="909"/>
      <c r="P89" s="940"/>
    </row>
    <row r="90" spans="1:16" ht="14.4" hidden="1" customHeight="1" x14ac:dyDescent="0.3">
      <c r="A90" s="837"/>
      <c r="B90" s="848" t="s">
        <v>423</v>
      </c>
      <c r="C90" s="940" t="s">
        <v>342</v>
      </c>
      <c r="D90" s="903">
        <v>1</v>
      </c>
      <c r="E90" s="904"/>
      <c r="F90" s="905"/>
      <c r="G90" s="905"/>
      <c r="H90" s="905"/>
      <c r="I90" s="905"/>
      <c r="J90" s="906"/>
      <c r="K90" s="907"/>
      <c r="L90" s="907"/>
      <c r="M90" s="906"/>
      <c r="N90" s="965"/>
      <c r="O90" s="909"/>
      <c r="P90" s="940"/>
    </row>
    <row r="91" spans="1:16" ht="14.4" hidden="1" customHeight="1" x14ac:dyDescent="0.3">
      <c r="A91" s="813"/>
      <c r="B91" s="849" t="s">
        <v>424</v>
      </c>
      <c r="C91" s="940" t="s">
        <v>342</v>
      </c>
      <c r="D91" s="903">
        <v>1</v>
      </c>
      <c r="E91" s="904"/>
      <c r="F91" s="905"/>
      <c r="G91" s="905"/>
      <c r="H91" s="905"/>
      <c r="I91" s="905"/>
      <c r="J91" s="906"/>
      <c r="K91" s="907"/>
      <c r="L91" s="907"/>
      <c r="M91" s="906"/>
      <c r="N91" s="965"/>
      <c r="O91" s="909"/>
      <c r="P91" s="940"/>
    </row>
    <row r="92" spans="1:16" ht="14.4" hidden="1" customHeight="1" x14ac:dyDescent="0.3">
      <c r="A92" s="850"/>
      <c r="B92" s="836" t="s">
        <v>426</v>
      </c>
      <c r="C92" s="940"/>
      <c r="D92" s="903"/>
      <c r="E92" s="904"/>
      <c r="F92" s="905"/>
      <c r="G92" s="905"/>
      <c r="H92" s="905"/>
      <c r="I92" s="905"/>
      <c r="J92" s="906"/>
      <c r="K92" s="907"/>
      <c r="L92" s="907"/>
      <c r="M92" s="906"/>
      <c r="N92" s="965"/>
      <c r="O92" s="909"/>
      <c r="P92" s="940"/>
    </row>
    <row r="93" spans="1:16" ht="14.4" hidden="1" customHeight="1" thickBot="1" x14ac:dyDescent="0.35">
      <c r="A93" s="851" t="s">
        <v>471</v>
      </c>
      <c r="B93" s="852" t="s">
        <v>273</v>
      </c>
      <c r="C93" s="980"/>
      <c r="D93" s="976"/>
      <c r="E93" s="981"/>
      <c r="F93" s="982"/>
      <c r="G93" s="982"/>
      <c r="H93" s="982"/>
      <c r="I93" s="982"/>
      <c r="J93" s="983"/>
      <c r="K93" s="984"/>
      <c r="L93" s="984"/>
      <c r="M93" s="983"/>
      <c r="N93" s="967"/>
      <c r="O93" s="985"/>
      <c r="P93" s="980"/>
    </row>
    <row r="94" spans="1:16" ht="14.4" hidden="1" customHeight="1" x14ac:dyDescent="0.3">
      <c r="A94" s="821"/>
      <c r="B94" s="841" t="s">
        <v>472</v>
      </c>
      <c r="C94" s="986" t="s">
        <v>473</v>
      </c>
      <c r="D94" s="918">
        <v>1</v>
      </c>
      <c r="E94" s="919"/>
      <c r="F94" s="920"/>
      <c r="G94" s="920"/>
      <c r="H94" s="920"/>
      <c r="I94" s="920"/>
      <c r="J94" s="921"/>
      <c r="K94" s="922"/>
      <c r="L94" s="922"/>
      <c r="M94" s="921"/>
      <c r="N94" s="987"/>
      <c r="O94" s="924"/>
      <c r="P94" s="986"/>
    </row>
    <row r="95" spans="1:16" ht="14.4" hidden="1" customHeight="1" x14ac:dyDescent="0.3">
      <c r="A95" s="850"/>
      <c r="B95" s="860"/>
      <c r="C95" s="940"/>
      <c r="D95" s="903"/>
      <c r="E95" s="904"/>
      <c r="F95" s="905"/>
      <c r="G95" s="905"/>
      <c r="H95" s="905"/>
      <c r="I95" s="905"/>
      <c r="J95" s="906"/>
      <c r="K95" s="907"/>
      <c r="L95" s="907"/>
      <c r="M95" s="906"/>
      <c r="N95" s="965"/>
      <c r="O95" s="909"/>
      <c r="P95" s="940"/>
    </row>
    <row r="96" spans="1:16" ht="14.4" hidden="1" customHeight="1" x14ac:dyDescent="0.3">
      <c r="A96" s="832"/>
      <c r="B96" s="842"/>
      <c r="C96" s="940"/>
      <c r="D96" s="903"/>
      <c r="E96" s="904"/>
      <c r="F96" s="905"/>
      <c r="G96" s="905"/>
      <c r="H96" s="905"/>
      <c r="I96" s="905"/>
      <c r="J96" s="906"/>
      <c r="K96" s="907"/>
      <c r="L96" s="907"/>
      <c r="M96" s="906"/>
      <c r="N96" s="965"/>
      <c r="O96" s="909"/>
      <c r="P96" s="940"/>
    </row>
    <row r="97" spans="1:16" ht="14.4" hidden="1" customHeight="1" x14ac:dyDescent="0.3">
      <c r="A97" s="861"/>
      <c r="B97" s="862" t="s">
        <v>474</v>
      </c>
      <c r="C97" s="940"/>
      <c r="D97" s="903"/>
      <c r="E97" s="904"/>
      <c r="F97" s="905"/>
      <c r="G97" s="905"/>
      <c r="H97" s="905"/>
      <c r="I97" s="905"/>
      <c r="J97" s="906"/>
      <c r="K97" s="907"/>
      <c r="L97" s="907"/>
      <c r="M97" s="906"/>
      <c r="N97" s="965"/>
      <c r="O97" s="909"/>
      <c r="P97" s="940"/>
    </row>
    <row r="98" spans="1:16" ht="14.4" hidden="1" customHeight="1" x14ac:dyDescent="0.3">
      <c r="A98" s="850"/>
      <c r="B98" s="863"/>
      <c r="C98" s="940"/>
      <c r="D98" s="903"/>
      <c r="E98" s="904"/>
      <c r="F98" s="905"/>
      <c r="G98" s="905"/>
      <c r="H98" s="905"/>
      <c r="I98" s="905"/>
      <c r="J98" s="906"/>
      <c r="K98" s="907"/>
      <c r="L98" s="907"/>
      <c r="M98" s="906"/>
      <c r="N98" s="965"/>
      <c r="O98" s="909"/>
      <c r="P98" s="940"/>
    </row>
    <row r="99" spans="1:16" ht="14.4" hidden="1" customHeight="1" x14ac:dyDescent="0.3">
      <c r="A99" s="811"/>
      <c r="B99" s="864"/>
      <c r="C99" s="940"/>
      <c r="D99" s="903"/>
      <c r="E99" s="904"/>
      <c r="F99" s="905"/>
      <c r="G99" s="905"/>
      <c r="H99" s="905"/>
      <c r="I99" s="905"/>
      <c r="J99" s="906"/>
      <c r="K99" s="907"/>
      <c r="L99" s="907"/>
      <c r="M99" s="906"/>
      <c r="N99" s="965"/>
      <c r="O99" s="909"/>
      <c r="P99" s="940"/>
    </row>
    <row r="100" spans="1:16" ht="14.4" hidden="1" customHeight="1" x14ac:dyDescent="0.3">
      <c r="A100" s="813"/>
      <c r="B100" s="836" t="s">
        <v>290</v>
      </c>
      <c r="C100" s="940"/>
      <c r="D100" s="903"/>
      <c r="E100" s="904"/>
      <c r="F100" s="905"/>
      <c r="G100" s="905"/>
      <c r="H100" s="905"/>
      <c r="I100" s="905"/>
      <c r="J100" s="906"/>
      <c r="K100" s="907"/>
      <c r="L100" s="907"/>
      <c r="M100" s="906"/>
      <c r="N100" s="965"/>
      <c r="O100" s="909"/>
      <c r="P100" s="940"/>
    </row>
    <row r="101" spans="1:16" ht="14.4" hidden="1" customHeight="1" x14ac:dyDescent="0.3">
      <c r="A101" s="850"/>
      <c r="B101" s="865"/>
      <c r="C101" s="940"/>
      <c r="D101" s="903"/>
      <c r="E101" s="904"/>
      <c r="F101" s="905"/>
      <c r="G101" s="905"/>
      <c r="H101" s="905"/>
      <c r="I101" s="905"/>
      <c r="J101" s="906"/>
      <c r="K101" s="907"/>
      <c r="L101" s="907"/>
      <c r="M101" s="906"/>
      <c r="N101" s="965"/>
      <c r="O101" s="909"/>
      <c r="P101" s="940"/>
    </row>
    <row r="102" spans="1:16" ht="14.4" hidden="1" customHeight="1" x14ac:dyDescent="0.3">
      <c r="A102" s="821"/>
      <c r="B102" s="866"/>
      <c r="C102" s="940"/>
      <c r="D102" s="903"/>
      <c r="E102" s="904"/>
      <c r="F102" s="905"/>
      <c r="G102" s="905"/>
      <c r="H102" s="905"/>
      <c r="I102" s="905"/>
      <c r="J102" s="906"/>
      <c r="K102" s="907"/>
      <c r="L102" s="907"/>
      <c r="M102" s="906"/>
      <c r="N102" s="965"/>
      <c r="O102" s="909"/>
      <c r="P102" s="940"/>
    </row>
    <row r="103" spans="1:16" ht="14.4" hidden="1" customHeight="1" x14ac:dyDescent="0.3">
      <c r="A103" s="802">
        <v>4</v>
      </c>
      <c r="B103" s="805" t="s">
        <v>292</v>
      </c>
      <c r="C103" s="940"/>
      <c r="D103" s="903"/>
      <c r="E103" s="904"/>
      <c r="F103" s="905"/>
      <c r="G103" s="905"/>
      <c r="H103" s="905"/>
      <c r="I103" s="905"/>
      <c r="J103" s="906"/>
      <c r="K103" s="907"/>
      <c r="L103" s="907"/>
      <c r="M103" s="906"/>
      <c r="N103" s="965"/>
      <c r="O103" s="909"/>
      <c r="P103" s="940"/>
    </row>
    <row r="104" spans="1:16" ht="14.4" hidden="1" customHeight="1" x14ac:dyDescent="0.3">
      <c r="A104" s="802" t="s">
        <v>1080</v>
      </c>
      <c r="B104" s="805" t="s">
        <v>294</v>
      </c>
      <c r="C104" s="940"/>
      <c r="D104" s="903"/>
      <c r="E104" s="904"/>
      <c r="F104" s="905"/>
      <c r="G104" s="905"/>
      <c r="H104" s="905"/>
      <c r="I104" s="905"/>
      <c r="J104" s="906"/>
      <c r="K104" s="907"/>
      <c r="L104" s="907"/>
      <c r="M104" s="906"/>
      <c r="N104" s="965"/>
      <c r="O104" s="909"/>
      <c r="P104" s="940"/>
    </row>
    <row r="105" spans="1:16" ht="14.4" hidden="1" customHeight="1" x14ac:dyDescent="0.3">
      <c r="A105" s="867"/>
      <c r="B105" s="868" t="s">
        <v>572</v>
      </c>
      <c r="C105" s="940" t="s">
        <v>620</v>
      </c>
      <c r="D105" s="903"/>
      <c r="E105" s="904"/>
      <c r="F105" s="905"/>
      <c r="G105" s="905"/>
      <c r="H105" s="905"/>
      <c r="I105" s="905"/>
      <c r="J105" s="906"/>
      <c r="K105" s="907"/>
      <c r="L105" s="907"/>
      <c r="M105" s="906"/>
      <c r="N105" s="965"/>
      <c r="O105" s="909"/>
      <c r="P105" s="940"/>
    </row>
    <row r="106" spans="1:16" ht="14.4" hidden="1" customHeight="1" x14ac:dyDescent="0.3">
      <c r="A106" s="867"/>
      <c r="B106" s="869" t="s">
        <v>573</v>
      </c>
      <c r="C106" s="940" t="s">
        <v>620</v>
      </c>
      <c r="D106" s="903"/>
      <c r="E106" s="904"/>
      <c r="F106" s="905"/>
      <c r="G106" s="905"/>
      <c r="H106" s="905"/>
      <c r="I106" s="905"/>
      <c r="J106" s="906"/>
      <c r="K106" s="907"/>
      <c r="L106" s="907"/>
      <c r="M106" s="906"/>
      <c r="N106" s="965"/>
      <c r="O106" s="909"/>
      <c r="P106" s="940"/>
    </row>
    <row r="107" spans="1:16" ht="14.4" hidden="1" customHeight="1" x14ac:dyDescent="0.3">
      <c r="A107" s="867"/>
      <c r="B107" s="869" t="s">
        <v>574</v>
      </c>
      <c r="C107" s="940" t="s">
        <v>362</v>
      </c>
      <c r="D107" s="903"/>
      <c r="E107" s="904"/>
      <c r="F107" s="905"/>
      <c r="G107" s="905"/>
      <c r="H107" s="905"/>
      <c r="I107" s="905"/>
      <c r="J107" s="906"/>
      <c r="K107" s="907"/>
      <c r="L107" s="907"/>
      <c r="M107" s="906"/>
      <c r="N107" s="965"/>
      <c r="O107" s="909"/>
      <c r="P107" s="940"/>
    </row>
    <row r="108" spans="1:16" ht="14.4" hidden="1" customHeight="1" x14ac:dyDescent="0.3">
      <c r="A108" s="867"/>
      <c r="B108" s="868" t="s">
        <v>575</v>
      </c>
      <c r="C108" s="940" t="s">
        <v>362</v>
      </c>
      <c r="D108" s="903"/>
      <c r="E108" s="904"/>
      <c r="F108" s="905"/>
      <c r="G108" s="905"/>
      <c r="H108" s="905"/>
      <c r="I108" s="905"/>
      <c r="J108" s="906"/>
      <c r="K108" s="907"/>
      <c r="L108" s="907"/>
      <c r="M108" s="906"/>
      <c r="N108" s="965"/>
      <c r="O108" s="909"/>
      <c r="P108" s="940"/>
    </row>
    <row r="109" spans="1:16" ht="14.4" hidden="1" customHeight="1" x14ac:dyDescent="0.3">
      <c r="A109" s="867"/>
      <c r="B109" s="868" t="s">
        <v>576</v>
      </c>
      <c r="C109" s="940" t="s">
        <v>438</v>
      </c>
      <c r="D109" s="903"/>
      <c r="E109" s="904"/>
      <c r="F109" s="905"/>
      <c r="G109" s="905"/>
      <c r="H109" s="905"/>
      <c r="I109" s="905"/>
      <c r="J109" s="906"/>
      <c r="K109" s="907"/>
      <c r="L109" s="907"/>
      <c r="M109" s="906"/>
      <c r="N109" s="965"/>
      <c r="O109" s="909"/>
      <c r="P109" s="940"/>
    </row>
    <row r="110" spans="1:16" ht="14.4" hidden="1" customHeight="1" x14ac:dyDescent="0.3">
      <c r="A110" s="867"/>
      <c r="B110" s="868" t="s">
        <v>577</v>
      </c>
      <c r="C110" s="940" t="s">
        <v>438</v>
      </c>
      <c r="D110" s="903"/>
      <c r="E110" s="904"/>
      <c r="F110" s="905"/>
      <c r="G110" s="905"/>
      <c r="H110" s="905"/>
      <c r="I110" s="905"/>
      <c r="J110" s="906"/>
      <c r="K110" s="907"/>
      <c r="L110" s="907"/>
      <c r="M110" s="906"/>
      <c r="N110" s="965"/>
      <c r="O110" s="909"/>
      <c r="P110" s="940"/>
    </row>
    <row r="111" spans="1:16" ht="14.4" hidden="1" customHeight="1" x14ac:dyDescent="0.3">
      <c r="A111" s="867"/>
      <c r="B111" s="868" t="s">
        <v>578</v>
      </c>
      <c r="C111" s="940" t="s">
        <v>438</v>
      </c>
      <c r="D111" s="903"/>
      <c r="E111" s="904"/>
      <c r="F111" s="905"/>
      <c r="G111" s="905"/>
      <c r="H111" s="905"/>
      <c r="I111" s="905"/>
      <c r="J111" s="906"/>
      <c r="K111" s="907"/>
      <c r="L111" s="907"/>
      <c r="M111" s="906"/>
      <c r="N111" s="965"/>
      <c r="O111" s="909"/>
      <c r="P111" s="940"/>
    </row>
    <row r="112" spans="1:16" ht="14.4" hidden="1" customHeight="1" x14ac:dyDescent="0.3">
      <c r="A112" s="867"/>
      <c r="B112" s="868" t="s">
        <v>579</v>
      </c>
      <c r="C112" s="940" t="s">
        <v>342</v>
      </c>
      <c r="D112" s="903"/>
      <c r="E112" s="904"/>
      <c r="F112" s="905"/>
      <c r="G112" s="905"/>
      <c r="H112" s="905"/>
      <c r="I112" s="905"/>
      <c r="J112" s="906"/>
      <c r="K112" s="907"/>
      <c r="L112" s="907"/>
      <c r="M112" s="906"/>
      <c r="N112" s="965"/>
      <c r="O112" s="909"/>
      <c r="P112" s="940"/>
    </row>
    <row r="113" spans="1:16" ht="14.4" hidden="1" customHeight="1" x14ac:dyDescent="0.3">
      <c r="A113" s="867"/>
      <c r="B113" s="868" t="s">
        <v>580</v>
      </c>
      <c r="C113" s="1468" t="s">
        <v>342</v>
      </c>
      <c r="D113" s="1468"/>
      <c r="E113" s="1268"/>
      <c r="F113" s="1482"/>
      <c r="G113" s="1482"/>
      <c r="H113" s="1482"/>
      <c r="I113" s="1482"/>
      <c r="J113" s="819"/>
      <c r="K113" s="1493"/>
      <c r="L113" s="1494"/>
      <c r="M113" s="820"/>
      <c r="N113" s="1477"/>
      <c r="O113" s="1495"/>
      <c r="P113" s="1468"/>
    </row>
    <row r="114" spans="1:16" ht="14.4" hidden="1" customHeight="1" x14ac:dyDescent="0.3">
      <c r="A114" s="867"/>
      <c r="B114" s="868" t="s">
        <v>581</v>
      </c>
      <c r="C114" s="1468" t="s">
        <v>342</v>
      </c>
      <c r="D114" s="1468"/>
      <c r="E114" s="1268"/>
      <c r="F114" s="1471"/>
      <c r="G114" s="1471"/>
      <c r="H114" s="1471"/>
      <c r="I114" s="1471"/>
      <c r="J114" s="705"/>
      <c r="K114" s="1474"/>
      <c r="L114" s="1475"/>
      <c r="M114" s="706"/>
      <c r="N114" s="1477"/>
      <c r="O114" s="1492"/>
      <c r="P114" s="1468"/>
    </row>
    <row r="115" spans="1:16" ht="14.4" hidden="1" customHeight="1" x14ac:dyDescent="0.3">
      <c r="A115" s="867"/>
      <c r="B115" s="868" t="s">
        <v>536</v>
      </c>
      <c r="C115" s="1468" t="s">
        <v>388</v>
      </c>
      <c r="D115" s="1468"/>
      <c r="E115" s="1268"/>
      <c r="F115" s="1481"/>
      <c r="G115" s="1481"/>
      <c r="H115" s="1481"/>
      <c r="I115" s="707"/>
      <c r="J115" s="1483"/>
      <c r="K115" s="1485"/>
      <c r="L115" s="708"/>
      <c r="M115" s="1487"/>
      <c r="N115" s="1477"/>
      <c r="O115" s="1489"/>
      <c r="P115" s="1468"/>
    </row>
    <row r="116" spans="1:16" ht="14.4" hidden="1" customHeight="1" thickBot="1" x14ac:dyDescent="0.35">
      <c r="A116" s="867"/>
      <c r="B116" s="868" t="s">
        <v>582</v>
      </c>
      <c r="C116" s="1469" t="s">
        <v>621</v>
      </c>
      <c r="D116" s="1468"/>
      <c r="E116" s="1268"/>
      <c r="F116" s="1482"/>
      <c r="G116" s="1482"/>
      <c r="H116" s="1482"/>
      <c r="I116" s="709"/>
      <c r="J116" s="1484"/>
      <c r="K116" s="1486"/>
      <c r="L116" s="710"/>
      <c r="M116" s="1488"/>
      <c r="N116" s="711"/>
      <c r="O116" s="1490"/>
      <c r="P116" s="1469"/>
    </row>
    <row r="117" spans="1:16" ht="14.4" hidden="1" customHeight="1" x14ac:dyDescent="0.3">
      <c r="A117" s="867"/>
      <c r="B117" s="868"/>
      <c r="C117" s="713"/>
      <c r="D117" s="896"/>
      <c r="E117" s="897"/>
      <c r="F117" s="898"/>
      <c r="G117" s="898"/>
      <c r="H117" s="898"/>
      <c r="I117" s="898"/>
      <c r="J117" s="899"/>
      <c r="K117" s="900"/>
      <c r="L117" s="900"/>
      <c r="M117" s="899"/>
      <c r="N117" s="901"/>
      <c r="O117" s="902"/>
      <c r="P117" s="713"/>
    </row>
    <row r="118" spans="1:16" ht="14.4" hidden="1" customHeight="1" x14ac:dyDescent="0.3">
      <c r="A118" s="867"/>
      <c r="B118" s="870"/>
      <c r="C118" s="722"/>
      <c r="D118" s="903"/>
      <c r="E118" s="904"/>
      <c r="F118" s="725"/>
      <c r="G118" s="905"/>
      <c r="H118" s="905"/>
      <c r="I118" s="905"/>
      <c r="J118" s="906"/>
      <c r="K118" s="907"/>
      <c r="L118" s="907"/>
      <c r="M118" s="906"/>
      <c r="N118" s="965"/>
      <c r="O118" s="909"/>
      <c r="P118" s="722"/>
    </row>
    <row r="119" spans="1:16" ht="14.4" hidden="1" customHeight="1" x14ac:dyDescent="0.3">
      <c r="A119" s="871"/>
      <c r="B119" s="872"/>
      <c r="C119" s="722"/>
      <c r="D119" s="903"/>
      <c r="E119" s="904"/>
      <c r="F119" s="966"/>
      <c r="G119" s="905"/>
      <c r="H119" s="905"/>
      <c r="I119" s="905"/>
      <c r="J119" s="906"/>
      <c r="K119" s="907"/>
      <c r="L119" s="907"/>
      <c r="M119" s="906"/>
      <c r="N119" s="965"/>
      <c r="O119" s="909"/>
      <c r="P119" s="722"/>
    </row>
    <row r="120" spans="1:16" ht="14.4" hidden="1" customHeight="1" thickBot="1" x14ac:dyDescent="0.35">
      <c r="A120" s="873"/>
      <c r="B120" s="874" t="s">
        <v>491</v>
      </c>
      <c r="C120" s="722"/>
      <c r="D120" s="903"/>
      <c r="E120" s="904"/>
      <c r="F120" s="725"/>
      <c r="G120" s="905"/>
      <c r="H120" s="905"/>
      <c r="I120" s="905"/>
      <c r="J120" s="906"/>
      <c r="K120" s="907"/>
      <c r="L120" s="907"/>
      <c r="M120" s="906"/>
      <c r="N120" s="967"/>
      <c r="O120" s="909"/>
      <c r="P120" s="722"/>
    </row>
    <row r="121" spans="1:16" ht="14.4" hidden="1" customHeight="1" x14ac:dyDescent="0.3">
      <c r="A121" s="875"/>
      <c r="B121" s="865"/>
      <c r="C121" s="824"/>
      <c r="D121" s="968"/>
      <c r="E121" s="969"/>
      <c r="F121" s="970"/>
      <c r="G121" s="970"/>
      <c r="H121" s="970"/>
      <c r="I121" s="970"/>
      <c r="J121" s="971"/>
      <c r="K121" s="972"/>
      <c r="L121" s="972"/>
      <c r="M121" s="971"/>
      <c r="N121" s="973"/>
      <c r="O121" s="924"/>
      <c r="P121" s="824"/>
    </row>
    <row r="122" spans="1:16" ht="14.4" hidden="1" customHeight="1" x14ac:dyDescent="0.3">
      <c r="A122" s="813" t="s">
        <v>492</v>
      </c>
      <c r="B122" s="836" t="s">
        <v>296</v>
      </c>
      <c r="C122" s="722"/>
      <c r="D122" s="903"/>
      <c r="E122" s="904"/>
      <c r="F122" s="905"/>
      <c r="G122" s="905"/>
      <c r="H122" s="905"/>
      <c r="I122" s="905"/>
      <c r="J122" s="906"/>
      <c r="K122" s="907"/>
      <c r="L122" s="907"/>
      <c r="M122" s="740"/>
      <c r="N122" s="965"/>
      <c r="O122" s="909"/>
      <c r="P122" s="722"/>
    </row>
    <row r="123" spans="1:16" ht="14.4" hidden="1" customHeight="1" x14ac:dyDescent="0.3">
      <c r="A123" s="813"/>
      <c r="B123" s="836"/>
      <c r="C123" s="722"/>
      <c r="D123" s="903"/>
      <c r="E123" s="904"/>
      <c r="F123" s="905"/>
      <c r="G123" s="905"/>
      <c r="H123" s="905"/>
      <c r="I123" s="905"/>
      <c r="J123" s="906"/>
      <c r="K123" s="907"/>
      <c r="L123" s="907"/>
      <c r="M123" s="742"/>
      <c r="N123" s="965"/>
      <c r="O123" s="909"/>
      <c r="P123" s="722"/>
    </row>
    <row r="124" spans="1:16" ht="14.4" hidden="1" customHeight="1" x14ac:dyDescent="0.3">
      <c r="A124" s="837" t="s">
        <v>493</v>
      </c>
      <c r="B124" s="838" t="s">
        <v>298</v>
      </c>
      <c r="C124" s="722"/>
      <c r="D124" s="903"/>
      <c r="E124" s="904"/>
      <c r="F124" s="905"/>
      <c r="G124" s="905"/>
      <c r="H124" s="905"/>
      <c r="I124" s="905"/>
      <c r="J124" s="906"/>
      <c r="K124" s="907"/>
      <c r="L124" s="907"/>
      <c r="M124" s="742"/>
      <c r="N124" s="965"/>
      <c r="O124" s="909"/>
      <c r="P124" s="722"/>
    </row>
    <row r="125" spans="1:16" ht="14.4" hidden="1" customHeight="1" x14ac:dyDescent="0.3">
      <c r="A125" s="821"/>
      <c r="B125" s="810"/>
      <c r="C125" s="722"/>
      <c r="D125" s="903"/>
      <c r="E125" s="904"/>
      <c r="F125" s="905"/>
      <c r="G125" s="905"/>
      <c r="H125" s="905"/>
      <c r="I125" s="905"/>
      <c r="J125" s="906"/>
      <c r="K125" s="907"/>
      <c r="L125" s="907"/>
      <c r="M125" s="742"/>
      <c r="N125" s="965"/>
      <c r="O125" s="909"/>
      <c r="P125" s="722"/>
    </row>
    <row r="126" spans="1:16" ht="14.4" hidden="1" customHeight="1" x14ac:dyDescent="0.3">
      <c r="A126" s="837"/>
      <c r="B126" s="810" t="s">
        <v>495</v>
      </c>
      <c r="C126" s="722" t="s">
        <v>388</v>
      </c>
      <c r="D126" s="903"/>
      <c r="E126" s="904"/>
      <c r="F126" s="905"/>
      <c r="G126" s="905"/>
      <c r="H126" s="905"/>
      <c r="I126" s="905"/>
      <c r="J126" s="906"/>
      <c r="K126" s="907"/>
      <c r="L126" s="907"/>
      <c r="M126" s="742"/>
      <c r="N126" s="965"/>
      <c r="O126" s="909"/>
      <c r="P126" s="722"/>
    </row>
    <row r="127" spans="1:16" ht="14.4" hidden="1" customHeight="1" x14ac:dyDescent="0.3">
      <c r="A127" s="867"/>
      <c r="B127" s="868" t="s">
        <v>583</v>
      </c>
      <c r="C127" s="722" t="s">
        <v>402</v>
      </c>
      <c r="D127" s="903"/>
      <c r="E127" s="904"/>
      <c r="F127" s="905"/>
      <c r="G127" s="905"/>
      <c r="H127" s="905"/>
      <c r="I127" s="905"/>
      <c r="J127" s="906"/>
      <c r="K127" s="907"/>
      <c r="L127" s="907"/>
      <c r="M127" s="742"/>
      <c r="N127" s="965"/>
      <c r="O127" s="909"/>
      <c r="P127" s="722"/>
    </row>
    <row r="128" spans="1:16" ht="14.4" hidden="1" customHeight="1" x14ac:dyDescent="0.3">
      <c r="A128" s="867"/>
      <c r="B128" s="868" t="s">
        <v>513</v>
      </c>
      <c r="C128" s="722" t="s">
        <v>362</v>
      </c>
      <c r="D128" s="903"/>
      <c r="E128" s="904"/>
      <c r="F128" s="905"/>
      <c r="G128" s="905"/>
      <c r="H128" s="905"/>
      <c r="I128" s="905"/>
      <c r="J128" s="906"/>
      <c r="K128" s="907"/>
      <c r="L128" s="907"/>
      <c r="M128" s="742"/>
      <c r="N128" s="965"/>
      <c r="O128" s="909"/>
      <c r="P128" s="722"/>
    </row>
    <row r="129" spans="1:16" ht="14.4" hidden="1" customHeight="1" x14ac:dyDescent="0.3">
      <c r="A129" s="821"/>
      <c r="B129" s="810" t="s">
        <v>584</v>
      </c>
      <c r="C129" s="722" t="s">
        <v>621</v>
      </c>
      <c r="D129" s="903"/>
      <c r="E129" s="904"/>
      <c r="F129" s="905"/>
      <c r="G129" s="905"/>
      <c r="H129" s="905"/>
      <c r="I129" s="905"/>
      <c r="J129" s="906"/>
      <c r="K129" s="907"/>
      <c r="L129" s="907"/>
      <c r="M129" s="742"/>
      <c r="N129" s="965"/>
      <c r="O129" s="909"/>
      <c r="P129" s="722"/>
    </row>
    <row r="130" spans="1:16" ht="14.4" hidden="1" customHeight="1" x14ac:dyDescent="0.3">
      <c r="A130" s="813"/>
      <c r="B130" s="836" t="s">
        <v>499</v>
      </c>
      <c r="C130" s="839"/>
      <c r="D130" s="903"/>
      <c r="E130" s="904"/>
      <c r="F130" s="905"/>
      <c r="G130" s="905"/>
      <c r="H130" s="905"/>
      <c r="I130" s="905"/>
      <c r="J130" s="906"/>
      <c r="K130" s="907"/>
      <c r="L130" s="907"/>
      <c r="M130" s="742"/>
      <c r="N130" s="965"/>
      <c r="O130" s="909"/>
      <c r="P130" s="839"/>
    </row>
    <row r="131" spans="1:16" ht="14.4" hidden="1" customHeight="1" thickBot="1" x14ac:dyDescent="0.35">
      <c r="A131" s="832"/>
      <c r="B131" s="842"/>
      <c r="C131" s="732"/>
      <c r="D131" s="910"/>
      <c r="E131" s="911"/>
      <c r="F131" s="912"/>
      <c r="G131" s="912"/>
      <c r="H131" s="912"/>
      <c r="I131" s="912"/>
      <c r="J131" s="913"/>
      <c r="K131" s="914"/>
      <c r="L131" s="914"/>
      <c r="M131" s="913"/>
      <c r="N131" s="974"/>
      <c r="O131" s="916"/>
      <c r="P131" s="732"/>
    </row>
    <row r="132" spans="1:16" ht="14.4" hidden="1" customHeight="1" x14ac:dyDescent="0.3">
      <c r="A132" s="837" t="s">
        <v>500</v>
      </c>
      <c r="B132" s="843" t="s">
        <v>300</v>
      </c>
      <c r="C132" s="824"/>
      <c r="D132" s="968"/>
      <c r="E132" s="969"/>
      <c r="F132" s="970"/>
      <c r="G132" s="970"/>
      <c r="H132" s="970"/>
      <c r="I132" s="970"/>
      <c r="J132" s="971"/>
      <c r="K132" s="972"/>
      <c r="L132" s="972"/>
      <c r="M132" s="971"/>
      <c r="N132" s="975"/>
      <c r="O132" s="924"/>
      <c r="P132" s="824"/>
    </row>
    <row r="133" spans="1:16" ht="14.4" hidden="1" customHeight="1" x14ac:dyDescent="0.3">
      <c r="A133" s="867"/>
      <c r="B133" s="868" t="s">
        <v>566</v>
      </c>
      <c r="C133" s="722" t="s">
        <v>467</v>
      </c>
      <c r="D133" s="903"/>
      <c r="E133" s="904"/>
      <c r="F133" s="905"/>
      <c r="G133" s="905"/>
      <c r="H133" s="905"/>
      <c r="I133" s="905"/>
      <c r="J133" s="906"/>
      <c r="K133" s="907"/>
      <c r="L133" s="907"/>
      <c r="M133" s="906"/>
      <c r="N133" s="965"/>
      <c r="O133" s="909"/>
      <c r="P133" s="722"/>
    </row>
    <row r="134" spans="1:16" ht="14.4" hidden="1" customHeight="1" x14ac:dyDescent="0.3">
      <c r="A134" s="867"/>
      <c r="B134" s="868" t="s">
        <v>585</v>
      </c>
      <c r="C134" s="722" t="s">
        <v>622</v>
      </c>
      <c r="D134" s="903"/>
      <c r="E134" s="904"/>
      <c r="F134" s="905"/>
      <c r="G134" s="905"/>
      <c r="H134" s="905"/>
      <c r="I134" s="905"/>
      <c r="J134" s="906"/>
      <c r="K134" s="907"/>
      <c r="L134" s="907"/>
      <c r="M134" s="906"/>
      <c r="N134" s="965"/>
      <c r="O134" s="909"/>
      <c r="P134" s="722"/>
    </row>
    <row r="135" spans="1:16" ht="14.4" hidden="1" customHeight="1" x14ac:dyDescent="0.3">
      <c r="A135" s="867"/>
      <c r="B135" s="868" t="s">
        <v>586</v>
      </c>
      <c r="C135" s="722" t="s">
        <v>362</v>
      </c>
      <c r="D135" s="903"/>
      <c r="E135" s="904"/>
      <c r="F135" s="905"/>
      <c r="G135" s="905"/>
      <c r="H135" s="905"/>
      <c r="I135" s="905"/>
      <c r="J135" s="906"/>
      <c r="K135" s="775"/>
      <c r="L135" s="907"/>
      <c r="M135" s="906"/>
      <c r="N135" s="965"/>
      <c r="O135" s="909"/>
      <c r="P135" s="722"/>
    </row>
    <row r="136" spans="1:16" ht="14.4" hidden="1" customHeight="1" x14ac:dyDescent="0.3">
      <c r="A136" s="867"/>
      <c r="B136" s="868" t="s">
        <v>503</v>
      </c>
      <c r="C136" s="722" t="s">
        <v>621</v>
      </c>
      <c r="D136" s="903"/>
      <c r="E136" s="904"/>
      <c r="F136" s="905"/>
      <c r="G136" s="905"/>
      <c r="H136" s="905"/>
      <c r="I136" s="905"/>
      <c r="J136" s="906"/>
      <c r="K136" s="775"/>
      <c r="L136" s="907"/>
      <c r="M136" s="906"/>
      <c r="N136" s="965"/>
      <c r="O136" s="909"/>
      <c r="P136" s="722"/>
    </row>
    <row r="137" spans="1:16" ht="14.4" hidden="1" customHeight="1" x14ac:dyDescent="0.3">
      <c r="A137" s="867"/>
      <c r="B137" s="868" t="s">
        <v>504</v>
      </c>
      <c r="C137" s="722" t="s">
        <v>621</v>
      </c>
      <c r="D137" s="903"/>
      <c r="E137" s="904"/>
      <c r="F137" s="905"/>
      <c r="G137" s="905"/>
      <c r="H137" s="905"/>
      <c r="I137" s="905"/>
      <c r="J137" s="906"/>
      <c r="K137" s="775"/>
      <c r="L137" s="907"/>
      <c r="M137" s="906"/>
      <c r="N137" s="965"/>
      <c r="O137" s="909"/>
      <c r="P137" s="722"/>
    </row>
    <row r="138" spans="1:16" ht="14.4" hidden="1" customHeight="1" x14ac:dyDescent="0.3">
      <c r="A138" s="867"/>
      <c r="B138" s="868" t="s">
        <v>587</v>
      </c>
      <c r="C138" s="722" t="s">
        <v>621</v>
      </c>
      <c r="D138" s="903"/>
      <c r="E138" s="904"/>
      <c r="F138" s="905"/>
      <c r="G138" s="905"/>
      <c r="H138" s="905"/>
      <c r="I138" s="905"/>
      <c r="J138" s="906"/>
      <c r="K138" s="775"/>
      <c r="L138" s="907"/>
      <c r="M138" s="906"/>
      <c r="N138" s="965"/>
      <c r="O138" s="909"/>
      <c r="P138" s="722"/>
    </row>
    <row r="139" spans="1:16" ht="14.4" hidden="1" customHeight="1" x14ac:dyDescent="0.3">
      <c r="A139" s="867"/>
      <c r="B139" s="868" t="s">
        <v>588</v>
      </c>
      <c r="C139" s="722" t="s">
        <v>470</v>
      </c>
      <c r="D139" s="903"/>
      <c r="E139" s="904"/>
      <c r="F139" s="905"/>
      <c r="G139" s="905"/>
      <c r="H139" s="905"/>
      <c r="I139" s="905"/>
      <c r="J139" s="906"/>
      <c r="K139" s="775"/>
      <c r="L139" s="907"/>
      <c r="M139" s="906"/>
      <c r="N139" s="965"/>
      <c r="O139" s="909"/>
      <c r="P139" s="722"/>
    </row>
    <row r="140" spans="1:16" ht="14.4" hidden="1" customHeight="1" x14ac:dyDescent="0.3">
      <c r="A140" s="867"/>
      <c r="B140" s="868" t="s">
        <v>589</v>
      </c>
      <c r="C140" s="722" t="s">
        <v>470</v>
      </c>
      <c r="D140" s="903"/>
      <c r="E140" s="904"/>
      <c r="F140" s="905"/>
      <c r="G140" s="905"/>
      <c r="H140" s="905"/>
      <c r="I140" s="905"/>
      <c r="J140" s="906"/>
      <c r="K140" s="775"/>
      <c r="L140" s="907"/>
      <c r="M140" s="906"/>
      <c r="N140" s="965"/>
      <c r="O140" s="909"/>
      <c r="P140" s="722"/>
    </row>
    <row r="141" spans="1:16" ht="14.4" hidden="1" customHeight="1" x14ac:dyDescent="0.3">
      <c r="A141" s="867"/>
      <c r="B141" s="868" t="s">
        <v>590</v>
      </c>
      <c r="C141" s="722" t="s">
        <v>470</v>
      </c>
      <c r="D141" s="903"/>
      <c r="E141" s="904"/>
      <c r="F141" s="905"/>
      <c r="G141" s="905"/>
      <c r="H141" s="905"/>
      <c r="I141" s="905"/>
      <c r="J141" s="906"/>
      <c r="K141" s="907"/>
      <c r="L141" s="907"/>
      <c r="M141" s="906"/>
      <c r="N141" s="965"/>
      <c r="O141" s="909"/>
      <c r="P141" s="722"/>
    </row>
    <row r="142" spans="1:16" ht="14.4" hidden="1" customHeight="1" thickBot="1" x14ac:dyDescent="0.35">
      <c r="A142" s="867"/>
      <c r="B142" s="868" t="s">
        <v>591</v>
      </c>
      <c r="C142" s="792" t="s">
        <v>470</v>
      </c>
      <c r="D142" s="976"/>
      <c r="E142" s="911"/>
      <c r="F142" s="912"/>
      <c r="G142" s="912"/>
      <c r="H142" s="912"/>
      <c r="I142" s="912"/>
      <c r="J142" s="913"/>
      <c r="K142" s="914"/>
      <c r="L142" s="914"/>
      <c r="M142" s="913"/>
      <c r="N142" s="974"/>
      <c r="O142" s="916"/>
      <c r="P142" s="792"/>
    </row>
    <row r="143" spans="1:16" ht="14.4" hidden="1" customHeight="1" x14ac:dyDescent="0.3">
      <c r="A143" s="867"/>
      <c r="B143" s="868" t="s">
        <v>592</v>
      </c>
      <c r="C143" s="768" t="s">
        <v>402</v>
      </c>
      <c r="D143" s="968"/>
      <c r="E143" s="935"/>
      <c r="F143" s="977"/>
      <c r="G143" s="977"/>
      <c r="H143" s="936"/>
      <c r="I143" s="936"/>
      <c r="J143" s="937"/>
      <c r="K143" s="938"/>
      <c r="L143" s="978"/>
      <c r="M143" s="937"/>
      <c r="N143" s="979"/>
      <c r="O143" s="909"/>
      <c r="P143" s="768"/>
    </row>
    <row r="144" spans="1:16" ht="14.4" hidden="1" customHeight="1" x14ac:dyDescent="0.3">
      <c r="A144" s="867"/>
      <c r="B144" s="868" t="s">
        <v>593</v>
      </c>
      <c r="C144" s="940" t="s">
        <v>623</v>
      </c>
      <c r="D144" s="903"/>
      <c r="E144" s="904"/>
      <c r="F144" s="905"/>
      <c r="G144" s="905"/>
      <c r="H144" s="905"/>
      <c r="I144" s="905"/>
      <c r="J144" s="906"/>
      <c r="K144" s="907"/>
      <c r="L144" s="907"/>
      <c r="M144" s="906"/>
      <c r="N144" s="965"/>
      <c r="O144" s="909"/>
      <c r="P144" s="940"/>
    </row>
    <row r="145" spans="1:16" ht="14.4" hidden="1" customHeight="1" x14ac:dyDescent="0.3">
      <c r="A145" s="867"/>
      <c r="B145" s="868" t="s">
        <v>594</v>
      </c>
      <c r="C145" s="940" t="s">
        <v>342</v>
      </c>
      <c r="D145" s="903"/>
      <c r="E145" s="904"/>
      <c r="F145" s="905"/>
      <c r="G145" s="905"/>
      <c r="H145" s="905"/>
      <c r="I145" s="905"/>
      <c r="J145" s="906"/>
      <c r="K145" s="907"/>
      <c r="L145" s="907"/>
      <c r="M145" s="906"/>
      <c r="N145" s="965"/>
      <c r="O145" s="909"/>
      <c r="P145" s="940"/>
    </row>
    <row r="146" spans="1:16" ht="14.4" hidden="1" customHeight="1" x14ac:dyDescent="0.3">
      <c r="A146" s="867"/>
      <c r="B146" s="868" t="s">
        <v>595</v>
      </c>
      <c r="C146" s="940" t="s">
        <v>621</v>
      </c>
      <c r="D146" s="903"/>
      <c r="E146" s="904"/>
      <c r="F146" s="905"/>
      <c r="G146" s="905"/>
      <c r="H146" s="905"/>
      <c r="I146" s="905"/>
      <c r="J146" s="906"/>
      <c r="K146" s="907"/>
      <c r="L146" s="907"/>
      <c r="M146" s="906"/>
      <c r="N146" s="965"/>
      <c r="O146" s="909"/>
      <c r="P146" s="940"/>
    </row>
    <row r="147" spans="1:16" ht="14.4" hidden="1" customHeight="1" x14ac:dyDescent="0.3">
      <c r="A147" s="837"/>
      <c r="B147" s="849" t="s">
        <v>423</v>
      </c>
      <c r="C147" s="940" t="s">
        <v>342</v>
      </c>
      <c r="D147" s="903"/>
      <c r="E147" s="904"/>
      <c r="F147" s="905"/>
      <c r="G147" s="905"/>
      <c r="H147" s="905"/>
      <c r="I147" s="905"/>
      <c r="J147" s="906"/>
      <c r="K147" s="907"/>
      <c r="L147" s="907"/>
      <c r="M147" s="906"/>
      <c r="N147" s="965"/>
      <c r="O147" s="909"/>
      <c r="P147" s="940"/>
    </row>
    <row r="148" spans="1:16" ht="14.4" hidden="1" customHeight="1" x14ac:dyDescent="0.3">
      <c r="A148" s="813"/>
      <c r="B148" s="849" t="s">
        <v>424</v>
      </c>
      <c r="C148" s="940" t="s">
        <v>342</v>
      </c>
      <c r="D148" s="903"/>
      <c r="E148" s="904"/>
      <c r="F148" s="905"/>
      <c r="G148" s="905"/>
      <c r="H148" s="905"/>
      <c r="I148" s="905"/>
      <c r="J148" s="906"/>
      <c r="K148" s="907"/>
      <c r="L148" s="907"/>
      <c r="M148" s="906"/>
      <c r="N148" s="965"/>
      <c r="O148" s="909"/>
      <c r="P148" s="940"/>
    </row>
    <row r="149" spans="1:16" ht="14.4" hidden="1" customHeight="1" x14ac:dyDescent="0.3">
      <c r="A149" s="850"/>
      <c r="B149" s="836" t="s">
        <v>426</v>
      </c>
      <c r="C149" s="940"/>
      <c r="D149" s="903"/>
      <c r="E149" s="904"/>
      <c r="F149" s="905"/>
      <c r="G149" s="905"/>
      <c r="H149" s="905"/>
      <c r="I149" s="905"/>
      <c r="J149" s="906"/>
      <c r="K149" s="907"/>
      <c r="L149" s="907"/>
      <c r="M149" s="906"/>
      <c r="N149" s="965"/>
      <c r="O149" s="909"/>
      <c r="P149" s="940"/>
    </row>
    <row r="150" spans="1:16" ht="14.4" hidden="1" customHeight="1" x14ac:dyDescent="0.3">
      <c r="A150" s="867"/>
      <c r="B150" s="876"/>
      <c r="C150" s="940"/>
      <c r="D150" s="903"/>
      <c r="E150" s="904"/>
      <c r="F150" s="905"/>
      <c r="G150" s="905"/>
      <c r="H150" s="905"/>
      <c r="I150" s="905"/>
      <c r="J150" s="906"/>
      <c r="K150" s="907"/>
      <c r="L150" s="907"/>
      <c r="M150" s="906"/>
      <c r="N150" s="965"/>
      <c r="O150" s="909"/>
      <c r="P150" s="940"/>
    </row>
    <row r="151" spans="1:16" ht="14.4" hidden="1" customHeight="1" thickBot="1" x14ac:dyDescent="0.35">
      <c r="A151" s="802" t="s">
        <v>515</v>
      </c>
      <c r="B151" s="877" t="s">
        <v>273</v>
      </c>
      <c r="C151" s="980"/>
      <c r="D151" s="976"/>
      <c r="E151" s="981"/>
      <c r="F151" s="982"/>
      <c r="G151" s="982"/>
      <c r="H151" s="982"/>
      <c r="I151" s="982"/>
      <c r="J151" s="983"/>
      <c r="K151" s="984"/>
      <c r="L151" s="984"/>
      <c r="M151" s="983"/>
      <c r="N151" s="967"/>
      <c r="O151" s="985"/>
      <c r="P151" s="980"/>
    </row>
    <row r="152" spans="1:16" ht="14.4" hidden="1" customHeight="1" x14ac:dyDescent="0.3">
      <c r="A152" s="821"/>
      <c r="B152" s="878" t="s">
        <v>516</v>
      </c>
      <c r="C152" s="986" t="s">
        <v>342</v>
      </c>
      <c r="D152" s="918"/>
      <c r="E152" s="919"/>
      <c r="F152" s="920"/>
      <c r="G152" s="920"/>
      <c r="H152" s="920"/>
      <c r="I152" s="920"/>
      <c r="J152" s="921"/>
      <c r="K152" s="922"/>
      <c r="L152" s="922"/>
      <c r="M152" s="921"/>
      <c r="N152" s="987"/>
      <c r="O152" s="924"/>
      <c r="P152" s="986"/>
    </row>
    <row r="153" spans="1:16" ht="14.4" hidden="1" customHeight="1" x14ac:dyDescent="0.3">
      <c r="A153" s="832"/>
      <c r="B153" s="842"/>
      <c r="C153" s="940"/>
      <c r="D153" s="903"/>
      <c r="E153" s="904"/>
      <c r="F153" s="905"/>
      <c r="G153" s="905"/>
      <c r="H153" s="905"/>
      <c r="I153" s="905"/>
      <c r="J153" s="906"/>
      <c r="K153" s="907"/>
      <c r="L153" s="907"/>
      <c r="M153" s="906"/>
      <c r="N153" s="965"/>
      <c r="O153" s="909"/>
      <c r="P153" s="940"/>
    </row>
    <row r="154" spans="1:16" ht="14.4" hidden="1" customHeight="1" x14ac:dyDescent="0.3">
      <c r="A154" s="873"/>
      <c r="B154" s="874" t="s">
        <v>517</v>
      </c>
      <c r="C154" s="940"/>
      <c r="D154" s="903"/>
      <c r="E154" s="904"/>
      <c r="F154" s="905"/>
      <c r="G154" s="905"/>
      <c r="H154" s="905"/>
      <c r="I154" s="905"/>
      <c r="J154" s="906"/>
      <c r="K154" s="907"/>
      <c r="L154" s="907"/>
      <c r="M154" s="906"/>
      <c r="N154" s="965"/>
      <c r="O154" s="909"/>
      <c r="P154" s="940"/>
    </row>
    <row r="155" spans="1:16" ht="14.4" hidden="1" customHeight="1" x14ac:dyDescent="0.3">
      <c r="A155" s="850"/>
      <c r="B155" s="860"/>
      <c r="C155" s="940"/>
      <c r="D155" s="903"/>
      <c r="E155" s="904"/>
      <c r="F155" s="905"/>
      <c r="G155" s="905"/>
      <c r="H155" s="905"/>
      <c r="I155" s="905"/>
      <c r="J155" s="906"/>
      <c r="K155" s="907"/>
      <c r="L155" s="907"/>
      <c r="M155" s="906"/>
      <c r="N155" s="965"/>
      <c r="O155" s="909"/>
      <c r="P155" s="940"/>
    </row>
    <row r="156" spans="1:16" ht="14.4" hidden="1" customHeight="1" x14ac:dyDescent="0.3">
      <c r="A156" s="813"/>
      <c r="B156" s="836" t="s">
        <v>518</v>
      </c>
      <c r="C156" s="940"/>
      <c r="D156" s="903"/>
      <c r="E156" s="904"/>
      <c r="F156" s="905"/>
      <c r="G156" s="905"/>
      <c r="H156" s="905"/>
      <c r="I156" s="905"/>
      <c r="J156" s="906"/>
      <c r="K156" s="907"/>
      <c r="L156" s="907"/>
      <c r="M156" s="906"/>
      <c r="N156" s="965"/>
      <c r="O156" s="909"/>
      <c r="P156" s="940"/>
    </row>
    <row r="157" spans="1:16" ht="14.4" hidden="1" customHeight="1" x14ac:dyDescent="0.3">
      <c r="A157" s="821"/>
      <c r="B157" s="879"/>
      <c r="C157" s="940"/>
      <c r="D157" s="903"/>
      <c r="E157" s="904"/>
      <c r="F157" s="905"/>
      <c r="G157" s="905"/>
      <c r="H157" s="905"/>
      <c r="I157" s="905"/>
      <c r="J157" s="906"/>
      <c r="K157" s="907"/>
      <c r="L157" s="907"/>
      <c r="M157" s="906"/>
      <c r="N157" s="965"/>
      <c r="O157" s="909"/>
      <c r="P157" s="940"/>
    </row>
    <row r="158" spans="1:16" ht="14.4" hidden="1" customHeight="1" x14ac:dyDescent="0.3">
      <c r="A158" s="802" t="s">
        <v>519</v>
      </c>
      <c r="B158" s="880" t="s">
        <v>520</v>
      </c>
      <c r="C158" s="940"/>
      <c r="D158" s="903"/>
      <c r="E158" s="904"/>
      <c r="F158" s="905"/>
      <c r="G158" s="905"/>
      <c r="H158" s="905"/>
      <c r="I158" s="905"/>
      <c r="J158" s="906"/>
      <c r="K158" s="907"/>
      <c r="L158" s="907"/>
      <c r="M158" s="906"/>
      <c r="N158" s="965"/>
      <c r="O158" s="909"/>
      <c r="P158" s="940"/>
    </row>
    <row r="159" spans="1:16" ht="14.4" hidden="1" customHeight="1" x14ac:dyDescent="0.3">
      <c r="A159" s="802"/>
      <c r="B159" s="741" t="s">
        <v>1221</v>
      </c>
      <c r="C159" s="940" t="s">
        <v>342</v>
      </c>
      <c r="D159" s="903"/>
      <c r="E159" s="904"/>
      <c r="F159" s="905"/>
      <c r="G159" s="905"/>
      <c r="H159" s="905"/>
      <c r="I159" s="905"/>
      <c r="J159" s="906"/>
      <c r="K159" s="907"/>
      <c r="L159" s="907"/>
      <c r="M159" s="906"/>
      <c r="N159" s="965"/>
      <c r="O159" s="909"/>
      <c r="P159" s="940"/>
    </row>
    <row r="160" spans="1:16" ht="14.4" hidden="1" customHeight="1" x14ac:dyDescent="0.3">
      <c r="A160" s="802"/>
      <c r="B160" s="881" t="s">
        <v>1222</v>
      </c>
      <c r="C160" s="940" t="s">
        <v>342</v>
      </c>
      <c r="D160" s="903"/>
      <c r="E160" s="904"/>
      <c r="F160" s="905"/>
      <c r="G160" s="905"/>
      <c r="H160" s="905"/>
      <c r="I160" s="905"/>
      <c r="J160" s="906"/>
      <c r="K160" s="907"/>
      <c r="L160" s="907"/>
      <c r="M160" s="906"/>
      <c r="N160" s="965"/>
      <c r="O160" s="909"/>
      <c r="P160" s="940"/>
    </row>
    <row r="161" spans="1:16" ht="14.4" hidden="1" customHeight="1" x14ac:dyDescent="0.3">
      <c r="A161" s="802"/>
      <c r="B161" s="881" t="s">
        <v>1223</v>
      </c>
      <c r="C161" s="940" t="s">
        <v>342</v>
      </c>
      <c r="D161" s="903"/>
      <c r="E161" s="904"/>
      <c r="F161" s="905"/>
      <c r="G161" s="905"/>
      <c r="H161" s="905"/>
      <c r="I161" s="905"/>
      <c r="J161" s="906"/>
      <c r="K161" s="907"/>
      <c r="L161" s="907"/>
      <c r="M161" s="906"/>
      <c r="N161" s="965"/>
      <c r="O161" s="909"/>
      <c r="P161" s="940"/>
    </row>
    <row r="162" spans="1:16" ht="14.4" hidden="1" customHeight="1" x14ac:dyDescent="0.3">
      <c r="A162" s="802"/>
      <c r="B162" s="881" t="s">
        <v>1224</v>
      </c>
      <c r="C162" s="940" t="s">
        <v>342</v>
      </c>
      <c r="D162" s="903"/>
      <c r="E162" s="904"/>
      <c r="F162" s="905"/>
      <c r="G162" s="905"/>
      <c r="H162" s="905"/>
      <c r="I162" s="905"/>
      <c r="J162" s="906"/>
      <c r="K162" s="907"/>
      <c r="L162" s="907"/>
      <c r="M162" s="906"/>
      <c r="N162" s="965"/>
      <c r="O162" s="909"/>
      <c r="P162" s="940"/>
    </row>
    <row r="163" spans="1:16" ht="14.4" hidden="1" customHeight="1" x14ac:dyDescent="0.3">
      <c r="A163" s="802"/>
      <c r="B163" s="881" t="s">
        <v>522</v>
      </c>
      <c r="C163" s="940" t="s">
        <v>342</v>
      </c>
      <c r="D163" s="903"/>
      <c r="E163" s="904"/>
      <c r="F163" s="905"/>
      <c r="G163" s="905"/>
      <c r="H163" s="905"/>
      <c r="I163" s="905"/>
      <c r="J163" s="906"/>
      <c r="K163" s="907"/>
      <c r="L163" s="907"/>
      <c r="M163" s="906"/>
      <c r="N163" s="965"/>
      <c r="O163" s="909"/>
      <c r="P163" s="940"/>
    </row>
    <row r="164" spans="1:16" ht="14.4" hidden="1" customHeight="1" x14ac:dyDescent="0.3">
      <c r="A164" s="802"/>
      <c r="B164" s="881" t="s">
        <v>1225</v>
      </c>
      <c r="C164" s="940" t="s">
        <v>342</v>
      </c>
      <c r="D164" s="903"/>
      <c r="E164" s="904"/>
      <c r="F164" s="905"/>
      <c r="G164" s="905"/>
      <c r="H164" s="905"/>
      <c r="I164" s="905"/>
      <c r="J164" s="906"/>
      <c r="K164" s="907"/>
      <c r="L164" s="907"/>
      <c r="M164" s="906"/>
      <c r="N164" s="965"/>
      <c r="O164" s="909"/>
      <c r="P164" s="940"/>
    </row>
    <row r="165" spans="1:16" ht="14.4" hidden="1" customHeight="1" x14ac:dyDescent="0.3">
      <c r="A165" s="802"/>
      <c r="B165" s="881" t="s">
        <v>1226</v>
      </c>
      <c r="C165" s="940" t="s">
        <v>342</v>
      </c>
      <c r="D165" s="903"/>
      <c r="E165" s="904"/>
      <c r="F165" s="905"/>
      <c r="G165" s="905"/>
      <c r="H165" s="905"/>
      <c r="I165" s="905"/>
      <c r="J165" s="906"/>
      <c r="K165" s="907"/>
      <c r="L165" s="907"/>
      <c r="M165" s="906"/>
      <c r="N165" s="965"/>
      <c r="O165" s="909"/>
      <c r="P165" s="940"/>
    </row>
    <row r="166" spans="1:16" ht="14.4" hidden="1" customHeight="1" x14ac:dyDescent="0.3">
      <c r="A166" s="802"/>
      <c r="B166" s="741" t="s">
        <v>1227</v>
      </c>
      <c r="C166" s="940" t="s">
        <v>342</v>
      </c>
      <c r="D166" s="903"/>
      <c r="E166" s="904"/>
      <c r="F166" s="905"/>
      <c r="G166" s="905"/>
      <c r="H166" s="905"/>
      <c r="I166" s="905"/>
      <c r="J166" s="906"/>
      <c r="K166" s="907"/>
      <c r="L166" s="907"/>
      <c r="M166" s="906"/>
      <c r="N166" s="965"/>
      <c r="O166" s="909"/>
      <c r="P166" s="940"/>
    </row>
    <row r="167" spans="1:16" ht="14.4" hidden="1" customHeight="1" x14ac:dyDescent="0.3">
      <c r="A167" s="802"/>
      <c r="B167" s="741" t="s">
        <v>1228</v>
      </c>
      <c r="C167" s="940" t="s">
        <v>342</v>
      </c>
      <c r="D167" s="903"/>
      <c r="E167" s="904"/>
      <c r="F167" s="905"/>
      <c r="G167" s="905"/>
      <c r="H167" s="905"/>
      <c r="I167" s="905"/>
      <c r="J167" s="906"/>
      <c r="K167" s="907"/>
      <c r="L167" s="907"/>
      <c r="M167" s="906"/>
      <c r="N167" s="965"/>
      <c r="O167" s="909"/>
      <c r="P167" s="940"/>
    </row>
    <row r="168" spans="1:16" ht="14.4" hidden="1" customHeight="1" x14ac:dyDescent="0.3">
      <c r="A168" s="802"/>
      <c r="B168" s="741" t="s">
        <v>523</v>
      </c>
      <c r="C168" s="940" t="s">
        <v>342</v>
      </c>
      <c r="D168" s="903"/>
      <c r="E168" s="904"/>
      <c r="F168" s="905"/>
      <c r="G168" s="905"/>
      <c r="H168" s="905"/>
      <c r="I168" s="905"/>
      <c r="J168" s="906"/>
      <c r="K168" s="907"/>
      <c r="L168" s="907"/>
      <c r="M168" s="906"/>
      <c r="N168" s="965"/>
      <c r="O168" s="909"/>
      <c r="P168" s="940"/>
    </row>
    <row r="169" spans="1:16" ht="14.4" hidden="1" customHeight="1" x14ac:dyDescent="0.3">
      <c r="A169" s="802"/>
      <c r="B169" s="741" t="s">
        <v>1229</v>
      </c>
      <c r="C169" s="940" t="s">
        <v>342</v>
      </c>
      <c r="D169" s="903"/>
      <c r="E169" s="904"/>
      <c r="F169" s="905"/>
      <c r="G169" s="905"/>
      <c r="H169" s="905"/>
      <c r="I169" s="905"/>
      <c r="J169" s="906"/>
      <c r="K169" s="907"/>
      <c r="L169" s="907"/>
      <c r="M169" s="906"/>
      <c r="N169" s="965"/>
      <c r="O169" s="909"/>
      <c r="P169" s="940"/>
    </row>
    <row r="170" spans="1:16" ht="14.4" hidden="1" customHeight="1" x14ac:dyDescent="0.3">
      <c r="A170" s="802"/>
      <c r="B170" s="741" t="s">
        <v>1230</v>
      </c>
      <c r="C170" s="940" t="s">
        <v>402</v>
      </c>
      <c r="D170" s="903"/>
      <c r="E170" s="904"/>
      <c r="F170" s="905"/>
      <c r="G170" s="905"/>
      <c r="H170" s="905"/>
      <c r="I170" s="905"/>
      <c r="J170" s="906"/>
      <c r="K170" s="907"/>
      <c r="L170" s="907"/>
      <c r="M170" s="906"/>
      <c r="N170" s="965"/>
      <c r="O170" s="909"/>
      <c r="P170" s="940"/>
    </row>
    <row r="171" spans="1:16" ht="14.4" hidden="1" customHeight="1" x14ac:dyDescent="0.3">
      <c r="A171" s="802"/>
      <c r="B171" s="741" t="s">
        <v>524</v>
      </c>
      <c r="C171" s="1468" t="s">
        <v>342</v>
      </c>
      <c r="D171" s="1468"/>
      <c r="E171" s="1268"/>
      <c r="F171" s="1482"/>
      <c r="G171" s="1482"/>
      <c r="H171" s="1482"/>
      <c r="I171" s="1482"/>
      <c r="J171" s="819"/>
      <c r="K171" s="1493"/>
      <c r="L171" s="1494"/>
      <c r="M171" s="820"/>
      <c r="N171" s="1477"/>
      <c r="O171" s="1495"/>
      <c r="P171" s="1468"/>
    </row>
    <row r="172" spans="1:16" ht="14.4" hidden="1" customHeight="1" x14ac:dyDescent="0.3">
      <c r="A172" s="802"/>
      <c r="B172" s="882" t="s">
        <v>526</v>
      </c>
      <c r="C172" s="1468" t="s">
        <v>342</v>
      </c>
      <c r="D172" s="1468"/>
      <c r="E172" s="1268"/>
      <c r="F172" s="1471"/>
      <c r="G172" s="1471"/>
      <c r="H172" s="1471"/>
      <c r="I172" s="1471"/>
      <c r="J172" s="705"/>
      <c r="K172" s="1474"/>
      <c r="L172" s="1475"/>
      <c r="M172" s="706"/>
      <c r="N172" s="1477"/>
      <c r="O172" s="1492"/>
      <c r="P172" s="1468"/>
    </row>
    <row r="173" spans="1:16" ht="14.4" hidden="1" customHeight="1" x14ac:dyDescent="0.3">
      <c r="A173" s="802"/>
      <c r="B173" s="883"/>
      <c r="C173" s="1468"/>
      <c r="D173" s="1468"/>
      <c r="E173" s="1268"/>
      <c r="F173" s="1481"/>
      <c r="G173" s="1481"/>
      <c r="H173" s="1481"/>
      <c r="I173" s="707"/>
      <c r="J173" s="1483"/>
      <c r="K173" s="1485"/>
      <c r="L173" s="708"/>
      <c r="M173" s="1487"/>
      <c r="N173" s="1477"/>
      <c r="O173" s="1489"/>
      <c r="P173" s="1468"/>
    </row>
    <row r="174" spans="1:16" ht="14.4" hidden="1" customHeight="1" thickBot="1" x14ac:dyDescent="0.35">
      <c r="A174" s="806"/>
      <c r="B174" s="883" t="s">
        <v>1231</v>
      </c>
      <c r="C174" s="1469" t="s">
        <v>342</v>
      </c>
      <c r="D174" s="1468"/>
      <c r="E174" s="1268"/>
      <c r="F174" s="1482"/>
      <c r="G174" s="1482"/>
      <c r="H174" s="1482"/>
      <c r="I174" s="709"/>
      <c r="J174" s="1484"/>
      <c r="K174" s="1486"/>
      <c r="L174" s="710"/>
      <c r="M174" s="1488"/>
      <c r="N174" s="711"/>
      <c r="O174" s="1490"/>
      <c r="P174" s="1469"/>
    </row>
    <row r="175" spans="1:16" ht="14.4" hidden="1" customHeight="1" x14ac:dyDescent="0.3">
      <c r="A175" s="884"/>
      <c r="B175" s="850"/>
      <c r="C175" s="713"/>
      <c r="D175" s="896"/>
      <c r="E175" s="897"/>
      <c r="F175" s="898"/>
      <c r="G175" s="898"/>
      <c r="H175" s="898"/>
      <c r="I175" s="898"/>
      <c r="J175" s="899"/>
      <c r="K175" s="900"/>
      <c r="L175" s="900"/>
      <c r="M175" s="899"/>
      <c r="N175" s="901"/>
      <c r="O175" s="902"/>
      <c r="P175" s="713"/>
    </row>
    <row r="176" spans="1:16" ht="14.4" hidden="1" customHeight="1" x14ac:dyDescent="0.3">
      <c r="A176" s="806"/>
      <c r="B176" s="821"/>
      <c r="C176" s="722"/>
      <c r="D176" s="903"/>
      <c r="E176" s="904"/>
      <c r="F176" s="725"/>
      <c r="G176" s="905"/>
      <c r="H176" s="905"/>
      <c r="I176" s="905"/>
      <c r="J176" s="906"/>
      <c r="K176" s="907"/>
      <c r="L176" s="907"/>
      <c r="M176" s="906"/>
      <c r="N176" s="965"/>
      <c r="O176" s="909"/>
      <c r="P176" s="722"/>
    </row>
    <row r="177" spans="1:16" ht="14.4" hidden="1" customHeight="1" x14ac:dyDescent="0.3">
      <c r="A177" s="813"/>
      <c r="B177" s="885" t="s">
        <v>305</v>
      </c>
      <c r="C177" s="722"/>
      <c r="D177" s="903"/>
      <c r="E177" s="904"/>
      <c r="F177" s="966"/>
      <c r="G177" s="905"/>
      <c r="H177" s="905"/>
      <c r="I177" s="905"/>
      <c r="J177" s="906"/>
      <c r="K177" s="907"/>
      <c r="L177" s="907"/>
      <c r="M177" s="906"/>
      <c r="N177" s="965"/>
      <c r="O177" s="909"/>
      <c r="P177" s="722"/>
    </row>
    <row r="178" spans="1:16" ht="14.4" hidden="1" customHeight="1" thickBot="1" x14ac:dyDescent="0.35">
      <c r="A178" s="811"/>
      <c r="B178" s="864"/>
      <c r="C178" s="722"/>
      <c r="D178" s="903"/>
      <c r="E178" s="904"/>
      <c r="F178" s="725"/>
      <c r="G178" s="905"/>
      <c r="H178" s="905"/>
      <c r="I178" s="905"/>
      <c r="J178" s="906"/>
      <c r="K178" s="907"/>
      <c r="L178" s="907"/>
      <c r="M178" s="906"/>
      <c r="N178" s="967"/>
      <c r="O178" s="909"/>
      <c r="P178" s="722"/>
    </row>
    <row r="179" spans="1:16" ht="14.4" hidden="1" customHeight="1" x14ac:dyDescent="0.3">
      <c r="A179" s="850"/>
      <c r="B179" s="865"/>
      <c r="C179" s="824"/>
      <c r="D179" s="968"/>
      <c r="E179" s="969"/>
      <c r="F179" s="970"/>
      <c r="G179" s="970"/>
      <c r="H179" s="970"/>
      <c r="I179" s="970"/>
      <c r="J179" s="971"/>
      <c r="K179" s="972"/>
      <c r="L179" s="972"/>
      <c r="M179" s="971"/>
      <c r="N179" s="973"/>
      <c r="O179" s="924"/>
      <c r="P179" s="824"/>
    </row>
    <row r="180" spans="1:16" ht="14.4" hidden="1" customHeight="1" x14ac:dyDescent="0.3">
      <c r="A180" s="832"/>
      <c r="B180" s="872"/>
      <c r="C180" s="722"/>
      <c r="D180" s="903"/>
      <c r="E180" s="904"/>
      <c r="F180" s="905"/>
      <c r="G180" s="905"/>
      <c r="H180" s="905"/>
      <c r="I180" s="905"/>
      <c r="J180" s="906"/>
      <c r="K180" s="907"/>
      <c r="L180" s="907"/>
      <c r="M180" s="740"/>
      <c r="N180" s="965"/>
      <c r="O180" s="909"/>
      <c r="P180" s="722"/>
    </row>
    <row r="181" spans="1:16" ht="15.6" hidden="1" customHeight="1" x14ac:dyDescent="0.3">
      <c r="A181" s="802"/>
      <c r="B181" s="886" t="s">
        <v>1232</v>
      </c>
      <c r="C181" s="722"/>
      <c r="D181" s="903"/>
      <c r="E181" s="904"/>
      <c r="F181" s="905"/>
      <c r="G181" s="905"/>
      <c r="H181" s="905"/>
      <c r="I181" s="905"/>
      <c r="J181" s="906"/>
      <c r="K181" s="907"/>
      <c r="L181" s="907"/>
      <c r="M181" s="742"/>
      <c r="N181" s="965"/>
      <c r="O181" s="909"/>
      <c r="P181" s="722"/>
    </row>
    <row r="182" spans="1:16" ht="15" hidden="1" thickBot="1" x14ac:dyDescent="0.35">
      <c r="C182" s="722"/>
      <c r="D182" s="903"/>
      <c r="E182" s="904"/>
      <c r="F182" s="905"/>
      <c r="G182" s="905"/>
      <c r="H182" s="905"/>
      <c r="I182" s="905"/>
      <c r="J182" s="906"/>
      <c r="K182" s="907"/>
      <c r="L182" s="907"/>
      <c r="M182" s="742"/>
      <c r="N182" s="974"/>
      <c r="O182" s="909"/>
      <c r="P182" s="722"/>
    </row>
    <row r="184" spans="1:16" x14ac:dyDescent="0.3">
      <c r="M184" s="892" t="s">
        <v>680</v>
      </c>
      <c r="N184" s="988">
        <f>+N37+N18+N10</f>
        <v>83523757.832707018</v>
      </c>
      <c r="P184" s="932"/>
    </row>
    <row r="185" spans="1:16" x14ac:dyDescent="0.3">
      <c r="M185" s="892" t="s">
        <v>1233</v>
      </c>
      <c r="N185" s="989">
        <f>+N184/600000</f>
        <v>139.20626305451171</v>
      </c>
    </row>
    <row r="186" spans="1:16" x14ac:dyDescent="0.3">
      <c r="B186" s="892" t="s">
        <v>1235</v>
      </c>
      <c r="M186" s="892" t="s">
        <v>1234</v>
      </c>
      <c r="N186" s="989">
        <f>+N184/150000</f>
        <v>556.82505221804684</v>
      </c>
    </row>
    <row r="188" spans="1:16" x14ac:dyDescent="0.3">
      <c r="N188" s="890"/>
    </row>
    <row r="189" spans="1:16" x14ac:dyDescent="0.3">
      <c r="N189" s="891"/>
    </row>
    <row r="190" spans="1:16" x14ac:dyDescent="0.3">
      <c r="N190" s="890"/>
    </row>
    <row r="191" spans="1:16" x14ac:dyDescent="0.3">
      <c r="N191" s="891"/>
    </row>
    <row r="193" spans="14:14" x14ac:dyDescent="0.3">
      <c r="N193" s="932"/>
    </row>
  </sheetData>
  <mergeCells count="56">
    <mergeCell ref="P171:P174"/>
    <mergeCell ref="F173:F174"/>
    <mergeCell ref="G173:G174"/>
    <mergeCell ref="H173:H174"/>
    <mergeCell ref="J173:J174"/>
    <mergeCell ref="K173:K174"/>
    <mergeCell ref="M173:M174"/>
    <mergeCell ref="O173:O174"/>
    <mergeCell ref="O171:O172"/>
    <mergeCell ref="C171:C174"/>
    <mergeCell ref="D171:D174"/>
    <mergeCell ref="F171:I172"/>
    <mergeCell ref="K171:L172"/>
    <mergeCell ref="N171:N173"/>
    <mergeCell ref="P113:P116"/>
    <mergeCell ref="F115:F116"/>
    <mergeCell ref="G115:G116"/>
    <mergeCell ref="H115:H116"/>
    <mergeCell ref="J115:J116"/>
    <mergeCell ref="K115:K116"/>
    <mergeCell ref="M115:M116"/>
    <mergeCell ref="O115:O116"/>
    <mergeCell ref="O113:O114"/>
    <mergeCell ref="C113:C116"/>
    <mergeCell ref="D113:D116"/>
    <mergeCell ref="F113:I114"/>
    <mergeCell ref="K113:L114"/>
    <mergeCell ref="N113:N115"/>
    <mergeCell ref="P55:P58"/>
    <mergeCell ref="F57:F58"/>
    <mergeCell ref="G57:G58"/>
    <mergeCell ref="H57:H58"/>
    <mergeCell ref="J57:J58"/>
    <mergeCell ref="K57:K58"/>
    <mergeCell ref="M57:M58"/>
    <mergeCell ref="O57:O58"/>
    <mergeCell ref="O55:O56"/>
    <mergeCell ref="C55:C58"/>
    <mergeCell ref="D55:D58"/>
    <mergeCell ref="F55:I56"/>
    <mergeCell ref="K55:L56"/>
    <mergeCell ref="N55:N57"/>
    <mergeCell ref="P4:P7"/>
    <mergeCell ref="F6:F7"/>
    <mergeCell ref="G6:G7"/>
    <mergeCell ref="H6:H7"/>
    <mergeCell ref="J6:J7"/>
    <mergeCell ref="K6:K7"/>
    <mergeCell ref="M6:M7"/>
    <mergeCell ref="O6:O7"/>
    <mergeCell ref="O4:O5"/>
    <mergeCell ref="C4:C7"/>
    <mergeCell ref="D4:D7"/>
    <mergeCell ref="F4:I5"/>
    <mergeCell ref="K4:L5"/>
    <mergeCell ref="N4:N6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FFE91-F6A3-4645-9194-BAD565C919DB}">
  <sheetPr codeName="Hoja66">
    <tabColor theme="3" tint="0.79998168889431442"/>
  </sheetPr>
  <dimension ref="A1:B4"/>
  <sheetViews>
    <sheetView workbookViewId="0">
      <selection activeCell="K27" sqref="K27"/>
    </sheetView>
  </sheetViews>
  <sheetFormatPr baseColWidth="10" defaultColWidth="11.5546875" defaultRowHeight="14.4" x14ac:dyDescent="0.3"/>
  <cols>
    <col min="1" max="1" width="20.88671875" style="892" bestFit="1" customWidth="1"/>
    <col min="2" max="16384" width="11.5546875" style="892"/>
  </cols>
  <sheetData>
    <row r="1" spans="1:2" x14ac:dyDescent="0.3">
      <c r="A1" s="892" t="s">
        <v>1243</v>
      </c>
      <c r="B1" s="994">
        <v>0.03</v>
      </c>
    </row>
    <row r="2" spans="1:2" x14ac:dyDescent="0.3">
      <c r="A2" s="892" t="s">
        <v>1244</v>
      </c>
      <c r="B2" s="994">
        <v>0.02</v>
      </c>
    </row>
    <row r="3" spans="1:2" x14ac:dyDescent="0.3">
      <c r="B3" s="995"/>
    </row>
    <row r="4" spans="1:2" x14ac:dyDescent="0.3">
      <c r="A4" s="892" t="s">
        <v>1245</v>
      </c>
      <c r="B4" s="994">
        <v>0.02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A9807-8BCE-48C0-A26B-5732BED97AF4}">
  <sheetPr codeName="Hoja67">
    <tabColor theme="3" tint="0.79998168889431442"/>
  </sheetPr>
  <dimension ref="A1:N56"/>
  <sheetViews>
    <sheetView topLeftCell="A10" zoomScale="55" zoomScaleNormal="55" workbookViewId="0">
      <selection activeCell="I40" sqref="I40"/>
    </sheetView>
  </sheetViews>
  <sheetFormatPr baseColWidth="10" defaultColWidth="11.5546875" defaultRowHeight="14.4" x14ac:dyDescent="0.3"/>
  <cols>
    <col min="1" max="1" width="55.109375" style="892" bestFit="1" customWidth="1"/>
    <col min="2" max="2" width="9.44140625" style="892" customWidth="1"/>
    <col min="3" max="16384" width="11.5546875" style="892"/>
  </cols>
  <sheetData>
    <row r="1" spans="1:14" x14ac:dyDescent="0.3">
      <c r="A1" s="996" t="s">
        <v>1246</v>
      </c>
      <c r="B1" s="997" t="s">
        <v>846</v>
      </c>
      <c r="C1" s="998">
        <v>70</v>
      </c>
      <c r="D1" s="998">
        <v>120</v>
      </c>
      <c r="E1" s="998">
        <v>150</v>
      </c>
      <c r="G1" s="997" t="s">
        <v>1247</v>
      </c>
      <c r="H1" s="998">
        <v>70</v>
      </c>
      <c r="I1" s="998">
        <v>120</v>
      </c>
      <c r="J1" s="998">
        <v>150</v>
      </c>
    </row>
    <row r="2" spans="1:14" x14ac:dyDescent="0.3">
      <c r="A2" s="996" t="s">
        <v>533</v>
      </c>
      <c r="B2" s="996"/>
      <c r="C2" s="997"/>
      <c r="D2" s="997"/>
      <c r="E2" s="997"/>
      <c r="G2" s="997"/>
      <c r="H2" s="999">
        <f>+SUM(H3:H11)</f>
        <v>237645.40358373988</v>
      </c>
      <c r="I2" s="999">
        <f t="shared" ref="I2:J2" si="0">+SUM(I3:I11)</f>
        <v>272645.40358373988</v>
      </c>
      <c r="J2" s="999">
        <f t="shared" si="0"/>
        <v>307645.40358373988</v>
      </c>
      <c r="M2" s="892" t="s">
        <v>1248</v>
      </c>
      <c r="N2" s="892">
        <f>+'Indices Base'!$B$2</f>
        <v>907.99</v>
      </c>
    </row>
    <row r="3" spans="1:14" x14ac:dyDescent="0.3">
      <c r="A3" s="998" t="s">
        <v>1249</v>
      </c>
      <c r="B3" s="998" t="s">
        <v>438</v>
      </c>
      <c r="C3" s="997">
        <v>1</v>
      </c>
      <c r="D3" s="997">
        <v>1</v>
      </c>
      <c r="E3" s="997">
        <v>1</v>
      </c>
      <c r="G3" s="1000">
        <f>30000000/N2</f>
        <v>33040.01145387064</v>
      </c>
      <c r="H3" s="1001">
        <f>+$G3*C3</f>
        <v>33040.01145387064</v>
      </c>
      <c r="I3" s="1001">
        <f t="shared" ref="I3:J9" si="1">+$G3*D3</f>
        <v>33040.01145387064</v>
      </c>
      <c r="J3" s="1001">
        <f t="shared" si="1"/>
        <v>33040.01145387064</v>
      </c>
      <c r="M3" s="892" t="s">
        <v>804</v>
      </c>
      <c r="N3" s="992">
        <f>+'Indices Base'!$B$3</f>
        <v>36805.725806451621</v>
      </c>
    </row>
    <row r="4" spans="1:14" x14ac:dyDescent="0.3">
      <c r="A4" s="998" t="s">
        <v>1250</v>
      </c>
      <c r="B4" s="998" t="s">
        <v>438</v>
      </c>
      <c r="C4" s="997">
        <v>1</v>
      </c>
      <c r="D4" s="997">
        <v>1</v>
      </c>
      <c r="E4" s="997">
        <v>1</v>
      </c>
      <c r="G4" s="1000">
        <f>14500000/N2</f>
        <v>15969.338869370808</v>
      </c>
      <c r="H4" s="1001">
        <f t="shared" ref="H4:H9" si="2">+$G4*C4</f>
        <v>15969.338869370808</v>
      </c>
      <c r="I4" s="1001">
        <f t="shared" si="1"/>
        <v>15969.338869370808</v>
      </c>
      <c r="J4" s="1001">
        <f t="shared" si="1"/>
        <v>15969.338869370808</v>
      </c>
    </row>
    <row r="5" spans="1:14" x14ac:dyDescent="0.3">
      <c r="A5" s="998" t="s">
        <v>1251</v>
      </c>
      <c r="B5" s="998" t="s">
        <v>342</v>
      </c>
      <c r="C5" s="997">
        <v>1</v>
      </c>
      <c r="D5" s="997">
        <v>1</v>
      </c>
      <c r="E5" s="997">
        <v>1</v>
      </c>
      <c r="G5" s="1000">
        <f>(20000000+3500000*3)/N2</f>
        <v>33590.678311435149</v>
      </c>
      <c r="H5" s="1001">
        <f t="shared" si="2"/>
        <v>33590.678311435149</v>
      </c>
      <c r="I5" s="1001">
        <f t="shared" si="1"/>
        <v>33590.678311435149</v>
      </c>
      <c r="J5" s="1001">
        <f t="shared" si="1"/>
        <v>33590.678311435149</v>
      </c>
    </row>
    <row r="6" spans="1:14" x14ac:dyDescent="0.3">
      <c r="A6" s="998" t="s">
        <v>1252</v>
      </c>
      <c r="B6" s="998" t="s">
        <v>438</v>
      </c>
      <c r="C6" s="997">
        <v>1</v>
      </c>
      <c r="D6" s="997">
        <v>1</v>
      </c>
      <c r="E6" s="997">
        <v>1</v>
      </c>
      <c r="G6" s="1002">
        <f>20000000/N2</f>
        <v>22026.674302580424</v>
      </c>
      <c r="H6" s="1001">
        <f t="shared" si="2"/>
        <v>22026.674302580424</v>
      </c>
      <c r="I6" s="1001">
        <f t="shared" si="1"/>
        <v>22026.674302580424</v>
      </c>
      <c r="J6" s="1001">
        <f t="shared" si="1"/>
        <v>22026.674302580424</v>
      </c>
    </row>
    <row r="7" spans="1:14" x14ac:dyDescent="0.3">
      <c r="A7" s="998" t="s">
        <v>1253</v>
      </c>
      <c r="B7" s="998" t="s">
        <v>438</v>
      </c>
      <c r="C7" s="997">
        <v>1</v>
      </c>
      <c r="D7" s="997">
        <v>1</v>
      </c>
      <c r="E7" s="997">
        <v>1</v>
      </c>
      <c r="G7" s="1000">
        <f>25000000*2/N2</f>
        <v>55066.685756451065</v>
      </c>
      <c r="H7" s="997">
        <f t="shared" si="2"/>
        <v>55066.685756451065</v>
      </c>
      <c r="I7" s="997">
        <f t="shared" si="1"/>
        <v>55066.685756451065</v>
      </c>
      <c r="J7" s="997">
        <f t="shared" si="1"/>
        <v>55066.685756451065</v>
      </c>
    </row>
    <row r="8" spans="1:14" x14ac:dyDescent="0.3">
      <c r="A8" s="998" t="s">
        <v>1254</v>
      </c>
      <c r="B8" s="998" t="s">
        <v>438</v>
      </c>
      <c r="C8" s="997">
        <v>1</v>
      </c>
      <c r="D8" s="997">
        <v>1</v>
      </c>
      <c r="E8" s="997">
        <v>1</v>
      </c>
      <c r="G8" s="1002">
        <f>10000000*2/$N$2</f>
        <v>22026.674302580424</v>
      </c>
      <c r="H8" s="997">
        <f t="shared" si="2"/>
        <v>22026.674302580424</v>
      </c>
      <c r="I8" s="997">
        <f t="shared" si="1"/>
        <v>22026.674302580424</v>
      </c>
      <c r="J8" s="997">
        <f t="shared" si="1"/>
        <v>22026.674302580424</v>
      </c>
    </row>
    <row r="9" spans="1:14" x14ac:dyDescent="0.3">
      <c r="A9" s="998" t="s">
        <v>1255</v>
      </c>
      <c r="B9" s="998" t="s">
        <v>438</v>
      </c>
      <c r="C9" s="997">
        <v>1</v>
      </c>
      <c r="D9" s="997">
        <v>1</v>
      </c>
      <c r="E9" s="997">
        <v>1</v>
      </c>
      <c r="G9" s="1002">
        <f>9000000/$N$2</f>
        <v>9912.0034361611906</v>
      </c>
      <c r="H9" s="997">
        <f t="shared" si="2"/>
        <v>9912.0034361611906</v>
      </c>
      <c r="I9" s="997">
        <f t="shared" si="1"/>
        <v>9912.0034361611906</v>
      </c>
      <c r="J9" s="997">
        <f t="shared" si="1"/>
        <v>9912.0034361611906</v>
      </c>
    </row>
    <row r="10" spans="1:14" x14ac:dyDescent="0.3">
      <c r="A10" s="998" t="s">
        <v>1256</v>
      </c>
      <c r="B10" s="998" t="s">
        <v>342</v>
      </c>
      <c r="C10" s="997">
        <v>1</v>
      </c>
      <c r="D10" s="997">
        <v>1</v>
      </c>
      <c r="E10" s="997">
        <v>1</v>
      </c>
      <c r="G10" s="1002">
        <f>10000000/$N$2</f>
        <v>11013.337151290212</v>
      </c>
      <c r="H10" s="1002">
        <f t="shared" ref="H10:J10" si="3">10000000/$N$2</f>
        <v>11013.337151290212</v>
      </c>
      <c r="I10" s="1002">
        <f t="shared" si="3"/>
        <v>11013.337151290212</v>
      </c>
      <c r="J10" s="1002">
        <f t="shared" si="3"/>
        <v>11013.337151290212</v>
      </c>
    </row>
    <row r="11" spans="1:14" x14ac:dyDescent="0.3">
      <c r="A11" s="997" t="s">
        <v>1257</v>
      </c>
      <c r="B11" s="997" t="s">
        <v>342</v>
      </c>
      <c r="C11" s="997">
        <v>1</v>
      </c>
      <c r="D11" s="997">
        <v>2</v>
      </c>
      <c r="E11" s="997">
        <v>3</v>
      </c>
      <c r="G11" s="997">
        <v>35000</v>
      </c>
      <c r="H11" s="1002">
        <f>+G11*C11</f>
        <v>35000</v>
      </c>
      <c r="I11" s="1002">
        <f>+G11*D11</f>
        <v>70000</v>
      </c>
      <c r="J11" s="1002">
        <f>+G11*E11</f>
        <v>105000</v>
      </c>
    </row>
    <row r="12" spans="1:14" x14ac:dyDescent="0.3">
      <c r="A12" s="996" t="s">
        <v>1258</v>
      </c>
      <c r="B12" s="996"/>
      <c r="C12" s="997"/>
      <c r="D12" s="997"/>
      <c r="E12" s="997"/>
      <c r="G12" s="997"/>
      <c r="H12" s="996">
        <f>+SUM(H13:H16)</f>
        <v>292200</v>
      </c>
      <c r="I12" s="996">
        <f t="shared" ref="I12:J12" si="4">+SUM(I13:I16)</f>
        <v>341200</v>
      </c>
      <c r="J12" s="996">
        <f t="shared" si="4"/>
        <v>390200</v>
      </c>
    </row>
    <row r="13" spans="1:14" x14ac:dyDescent="0.3">
      <c r="A13" s="998" t="s">
        <v>1259</v>
      </c>
      <c r="B13" s="998" t="s">
        <v>438</v>
      </c>
      <c r="C13" s="997">
        <v>1</v>
      </c>
      <c r="D13" s="997">
        <v>1</v>
      </c>
      <c r="E13" s="997">
        <v>1</v>
      </c>
      <c r="G13" s="1000">
        <f>40000*1.3+15000</f>
        <v>67000</v>
      </c>
      <c r="H13" s="997">
        <f>+$G13*C13</f>
        <v>67000</v>
      </c>
      <c r="I13" s="997">
        <f t="shared" ref="I13:J16" si="5">+$G13*D13</f>
        <v>67000</v>
      </c>
      <c r="J13" s="997">
        <f t="shared" si="5"/>
        <v>67000</v>
      </c>
    </row>
    <row r="14" spans="1:14" x14ac:dyDescent="0.3">
      <c r="A14" s="998" t="s">
        <v>1260</v>
      </c>
      <c r="B14" s="998" t="s">
        <v>438</v>
      </c>
      <c r="C14" s="997">
        <v>3</v>
      </c>
      <c r="D14" s="997">
        <v>4</v>
      </c>
      <c r="E14" s="997">
        <v>5</v>
      </c>
      <c r="G14" s="997">
        <f>30000*1.3+10000</f>
        <v>49000</v>
      </c>
      <c r="H14" s="997">
        <f t="shared" ref="H14:H16" si="6">+$G14*C14</f>
        <v>147000</v>
      </c>
      <c r="I14" s="997">
        <f t="shared" si="5"/>
        <v>196000</v>
      </c>
      <c r="J14" s="997">
        <f t="shared" si="5"/>
        <v>245000</v>
      </c>
    </row>
    <row r="15" spans="1:14" x14ac:dyDescent="0.3">
      <c r="A15" s="998" t="s">
        <v>1261</v>
      </c>
      <c r="B15" s="998" t="s">
        <v>438</v>
      </c>
      <c r="C15" s="997">
        <v>1</v>
      </c>
      <c r="D15" s="997">
        <v>1</v>
      </c>
      <c r="E15" s="997">
        <v>1</v>
      </c>
      <c r="G15" s="997">
        <f>32000*1.3+8000</f>
        <v>49600</v>
      </c>
      <c r="H15" s="997">
        <f t="shared" si="6"/>
        <v>49600</v>
      </c>
      <c r="I15" s="997">
        <f t="shared" si="5"/>
        <v>49600</v>
      </c>
      <c r="J15" s="997">
        <f t="shared" si="5"/>
        <v>49600</v>
      </c>
    </row>
    <row r="16" spans="1:14" x14ac:dyDescent="0.3">
      <c r="A16" s="998" t="s">
        <v>1262</v>
      </c>
      <c r="B16" s="998" t="s">
        <v>438</v>
      </c>
      <c r="C16" s="997">
        <v>1</v>
      </c>
      <c r="D16" s="997">
        <v>1</v>
      </c>
      <c r="E16" s="997">
        <v>1</v>
      </c>
      <c r="G16" s="997">
        <f>22000*1.3</f>
        <v>28600</v>
      </c>
      <c r="H16" s="997">
        <f t="shared" si="6"/>
        <v>28600</v>
      </c>
      <c r="I16" s="997">
        <f t="shared" si="5"/>
        <v>28600</v>
      </c>
      <c r="J16" s="997">
        <f t="shared" si="5"/>
        <v>28600</v>
      </c>
    </row>
    <row r="17" spans="1:13" x14ac:dyDescent="0.3">
      <c r="A17" s="997"/>
      <c r="B17" s="997"/>
      <c r="C17" s="997"/>
      <c r="D17" s="997"/>
      <c r="E17" s="997"/>
      <c r="G17" s="997"/>
      <c r="H17" s="997"/>
      <c r="I17" s="997"/>
      <c r="J17" s="997"/>
    </row>
    <row r="18" spans="1:13" x14ac:dyDescent="0.3">
      <c r="A18" s="996" t="s">
        <v>535</v>
      </c>
      <c r="B18" s="996"/>
      <c r="C18" s="997"/>
      <c r="D18" s="997"/>
      <c r="E18" s="997"/>
      <c r="G18" s="997"/>
      <c r="H18" s="999">
        <f>+SUM(H19:H25,H27)</f>
        <v>204245.79504290587</v>
      </c>
      <c r="I18" s="999">
        <f t="shared" ref="I18:J18" si="7">+SUM(I19:I25,I27)</f>
        <v>355304.9559199193</v>
      </c>
      <c r="J18" s="999">
        <f t="shared" si="7"/>
        <v>451850.43635599327</v>
      </c>
    </row>
    <row r="19" spans="1:13" x14ac:dyDescent="0.3">
      <c r="A19" s="998" t="s">
        <v>1263</v>
      </c>
      <c r="B19" s="998" t="s">
        <v>388</v>
      </c>
      <c r="C19" s="1001">
        <f>+Cableado!D3</f>
        <v>2178</v>
      </c>
      <c r="D19" s="1001">
        <f>+Cableado!E3</f>
        <v>3729.0000000000005</v>
      </c>
      <c r="E19" s="1001">
        <f>+Cableado!F3</f>
        <v>4686</v>
      </c>
      <c r="G19" s="1003">
        <f>0.15*$N$3/$N$2</f>
        <v>6.0803080110659184</v>
      </c>
      <c r="H19" s="997">
        <f>+$G19*C19</f>
        <v>13242.91084810157</v>
      </c>
      <c r="I19" s="997">
        <f t="shared" ref="I19:J25" si="8">+$G19*D19</f>
        <v>22673.468573264814</v>
      </c>
      <c r="J19" s="997">
        <f t="shared" si="8"/>
        <v>28492.323339854895</v>
      </c>
    </row>
    <row r="20" spans="1:13" x14ac:dyDescent="0.3">
      <c r="A20" s="998" t="s">
        <v>1264</v>
      </c>
      <c r="B20" s="998" t="s">
        <v>388</v>
      </c>
      <c r="C20" s="1001">
        <f>+Cableado!D14</f>
        <v>28070.399999999998</v>
      </c>
      <c r="D20" s="997">
        <f>+Cableado!E14</f>
        <v>49513.8</v>
      </c>
      <c r="E20" s="997">
        <f>+Cableado!F14</f>
        <v>62004.600000000006</v>
      </c>
      <c r="G20" s="1003">
        <f>0.12*$N$3/$N$2</f>
        <v>4.8642464088527344</v>
      </c>
      <c r="H20" s="997">
        <f>+$G20*C20</f>
        <v>136541.34239505979</v>
      </c>
      <c r="I20" s="997">
        <f t="shared" si="8"/>
        <v>240847.32383865255</v>
      </c>
      <c r="J20" s="997">
        <f t="shared" si="8"/>
        <v>301605.65288235026</v>
      </c>
    </row>
    <row r="21" spans="1:13" x14ac:dyDescent="0.3">
      <c r="A21" s="998" t="s">
        <v>1265</v>
      </c>
      <c r="B21" s="998" t="s">
        <v>388</v>
      </c>
      <c r="C21" s="1001">
        <f>+Cableado!D25</f>
        <v>1675.52</v>
      </c>
      <c r="D21" s="997">
        <f>+Cableado!E25</f>
        <v>2916.76</v>
      </c>
      <c r="E21" s="997">
        <f>+Cableado!F25</f>
        <v>3661.3500000000004</v>
      </c>
      <c r="G21" s="1003">
        <f>0.04*$N$3/$N$2</f>
        <v>1.6214154696175782</v>
      </c>
      <c r="H21" s="997">
        <f t="shared" ref="H21:H25" si="9">+$G21*C21</f>
        <v>2716.7140476536447</v>
      </c>
      <c r="I21" s="997">
        <f t="shared" si="8"/>
        <v>4729.2797851617679</v>
      </c>
      <c r="J21" s="997">
        <f t="shared" si="8"/>
        <v>5936.5695296843205</v>
      </c>
    </row>
    <row r="22" spans="1:13" x14ac:dyDescent="0.3">
      <c r="A22" s="998" t="s">
        <v>1266</v>
      </c>
      <c r="B22" s="998" t="s">
        <v>388</v>
      </c>
      <c r="C22" s="1001">
        <f>+Cableado!M9*3*1.1</f>
        <v>910.80000000000007</v>
      </c>
      <c r="D22" s="997">
        <f>+Cableado!N9*3*1.1</f>
        <v>1471.8000000000002</v>
      </c>
      <c r="E22" s="997">
        <f>+Cableado!O9*3*1.1</f>
        <v>2082.3000000000002</v>
      </c>
      <c r="G22" s="1003">
        <f>0.65*$N$3/$N$2</f>
        <v>26.348001381285645</v>
      </c>
      <c r="H22" s="997">
        <f t="shared" si="9"/>
        <v>23997.759658074967</v>
      </c>
      <c r="I22" s="997">
        <f t="shared" si="8"/>
        <v>38778.988432976214</v>
      </c>
      <c r="J22" s="997">
        <f t="shared" si="8"/>
        <v>54864.443276251106</v>
      </c>
    </row>
    <row r="23" spans="1:13" x14ac:dyDescent="0.3">
      <c r="A23" s="997" t="s">
        <v>1267</v>
      </c>
      <c r="B23" s="998" t="s">
        <v>388</v>
      </c>
      <c r="C23" s="1001">
        <f>+Cableado!D31</f>
        <v>2451.02</v>
      </c>
      <c r="D23" s="1001">
        <f>+Cableado!E31</f>
        <v>4207.192</v>
      </c>
      <c r="E23" s="1001">
        <f>+Cableado!F31</f>
        <v>5326.4639999999999</v>
      </c>
      <c r="G23" s="1003">
        <f>0.06*$N$3/$N$2</f>
        <v>2.4321232044263672</v>
      </c>
      <c r="H23" s="997">
        <f t="shared" si="9"/>
        <v>5961.1826165131142</v>
      </c>
      <c r="I23" s="997">
        <f t="shared" si="8"/>
        <v>10232.409288676976</v>
      </c>
      <c r="J23" s="997">
        <f t="shared" si="8"/>
        <v>12954.616691941685</v>
      </c>
    </row>
    <row r="24" spans="1:13" x14ac:dyDescent="0.3">
      <c r="A24" s="997" t="s">
        <v>1268</v>
      </c>
      <c r="B24" s="998" t="s">
        <v>388</v>
      </c>
      <c r="C24" s="1001">
        <f>+Cableado!D33</f>
        <v>177.65</v>
      </c>
      <c r="D24" s="1001">
        <f>+Cableado!E33</f>
        <v>302.94</v>
      </c>
      <c r="E24" s="1001">
        <f>+Cableado!F33</f>
        <v>381.47999999999996</v>
      </c>
      <c r="G24" s="1003">
        <f>0.08*$N$3/$N$2</f>
        <v>3.2428309392351564</v>
      </c>
      <c r="H24" s="997">
        <f t="shared" si="9"/>
        <v>576.08891635512555</v>
      </c>
      <c r="I24" s="997">
        <f t="shared" si="8"/>
        <v>982.38320473189833</v>
      </c>
      <c r="J24" s="997">
        <f t="shared" si="8"/>
        <v>1237.0751466994273</v>
      </c>
    </row>
    <row r="25" spans="1:13" x14ac:dyDescent="0.3">
      <c r="A25" s="997" t="s">
        <v>1269</v>
      </c>
      <c r="B25" s="998" t="s">
        <v>388</v>
      </c>
      <c r="C25" s="1001">
        <f>+Cableado!D32</f>
        <v>1530.9250000000002</v>
      </c>
      <c r="D25" s="1001">
        <f>+Cableado!E32</f>
        <v>2610.63</v>
      </c>
      <c r="E25" s="1001">
        <f>+Cableado!F32</f>
        <v>3287.46</v>
      </c>
      <c r="G25" s="1003">
        <f>0.22*$N$3/$N$2</f>
        <v>8.91778508289668</v>
      </c>
      <c r="H25" s="997">
        <f t="shared" si="9"/>
        <v>13652.460128033601</v>
      </c>
      <c r="I25" s="997">
        <f t="shared" si="8"/>
        <v>23281.037270962559</v>
      </c>
      <c r="J25" s="997">
        <f t="shared" si="8"/>
        <v>29316.861748619522</v>
      </c>
    </row>
    <row r="26" spans="1:13" x14ac:dyDescent="0.3">
      <c r="A26" s="996" t="s">
        <v>1270</v>
      </c>
      <c r="B26" s="996"/>
      <c r="C26" s="1001"/>
      <c r="D26" s="1001"/>
      <c r="E26" s="1001"/>
      <c r="G26" s="997"/>
      <c r="H26" s="1001">
        <f>+H27</f>
        <v>7557.3364331140501</v>
      </c>
      <c r="I26" s="1001">
        <f t="shared" ref="I26:J26" si="10">+I27</f>
        <v>13780.065525492502</v>
      </c>
      <c r="J26" s="1001">
        <f t="shared" si="10"/>
        <v>17442.893740592037</v>
      </c>
    </row>
    <row r="27" spans="1:13" x14ac:dyDescent="0.3">
      <c r="A27" s="997" t="s">
        <v>1271</v>
      </c>
      <c r="B27" s="998" t="s">
        <v>388</v>
      </c>
      <c r="C27" s="1001">
        <f>+SUM('Elementos BESS-PU montaje'!D14:D19)*1.15</f>
        <v>532.67999999999995</v>
      </c>
      <c r="D27" s="1001">
        <f>+SUM('Elementos BESS-PU montaje'!E14:E19)*1.15</f>
        <v>971.29</v>
      </c>
      <c r="E27" s="1001">
        <f>+SUM('Elementos BESS-PU montaje'!F14:F19)*1.15</f>
        <v>1229.4650000000001</v>
      </c>
      <c r="G27" s="1003">
        <f>0.35*$N$3/$N$2</f>
        <v>14.187385359153808</v>
      </c>
      <c r="H27" s="1001">
        <f t="shared" ref="H27:J27" si="11">+$G27*C27</f>
        <v>7557.3364331140501</v>
      </c>
      <c r="I27" s="1001">
        <f t="shared" si="11"/>
        <v>13780.065525492502</v>
      </c>
      <c r="J27" s="1001">
        <f t="shared" si="11"/>
        <v>17442.893740592037</v>
      </c>
    </row>
    <row r="28" spans="1:13" x14ac:dyDescent="0.3">
      <c r="A28" s="996" t="s">
        <v>537</v>
      </c>
      <c r="B28" s="998" t="s">
        <v>342</v>
      </c>
      <c r="C28" s="997">
        <v>1</v>
      </c>
      <c r="D28" s="997">
        <v>1</v>
      </c>
      <c r="E28" s="997">
        <v>1</v>
      </c>
      <c r="G28" s="997"/>
      <c r="H28" s="1004">
        <f>4500*'Caminos y generales'!D$6/$N$2</f>
        <v>59357.927118690728</v>
      </c>
      <c r="I28" s="1004">
        <f>4500*'Caminos y generales'!E6/$N$2</f>
        <v>83107.192810493507</v>
      </c>
      <c r="J28" s="1004">
        <f>4500*'Caminos y generales'!F6/$N$2</f>
        <v>96280.245377151732</v>
      </c>
    </row>
    <row r="29" spans="1:13" x14ac:dyDescent="0.3">
      <c r="A29" s="1005"/>
      <c r="B29" s="1006"/>
      <c r="H29" s="1007"/>
      <c r="I29" s="1007"/>
      <c r="J29" s="1007"/>
    </row>
    <row r="30" spans="1:13" x14ac:dyDescent="0.3">
      <c r="B30" s="997"/>
      <c r="C30" s="997"/>
      <c r="D30" s="997"/>
      <c r="E30" s="997"/>
      <c r="F30" s="997"/>
      <c r="G30" s="997"/>
      <c r="H30" s="996">
        <f>+SUM(H31:H32)</f>
        <v>580000</v>
      </c>
      <c r="I30" s="996">
        <f t="shared" ref="I30:J30" si="12">+SUM(I31:I32)</f>
        <v>580000</v>
      </c>
      <c r="J30" s="996">
        <f t="shared" si="12"/>
        <v>580000</v>
      </c>
      <c r="K30" s="993">
        <f>+H306+H26+H28+H18+H12+H2+H30</f>
        <v>1381006.4621784505</v>
      </c>
      <c r="L30" s="993">
        <f t="shared" ref="L30:M30" si="13">+I306+I26+I28+I18+I12+I2+I30</f>
        <v>1646037.6178396451</v>
      </c>
      <c r="M30" s="993">
        <f t="shared" si="13"/>
        <v>1843418.9790574769</v>
      </c>
    </row>
    <row r="31" spans="1:13" x14ac:dyDescent="0.3">
      <c r="A31" s="997" t="s">
        <v>1272</v>
      </c>
      <c r="B31" s="997" t="s">
        <v>342</v>
      </c>
      <c r="C31" s="997">
        <v>1</v>
      </c>
      <c r="D31" s="997">
        <v>1</v>
      </c>
      <c r="E31" s="997">
        <v>1</v>
      </c>
      <c r="F31" s="997"/>
      <c r="G31" s="996">
        <v>280000</v>
      </c>
      <c r="H31" s="997">
        <f t="shared" ref="H31:J32" si="14">+$G31*C31</f>
        <v>280000</v>
      </c>
      <c r="I31" s="997">
        <f t="shared" si="14"/>
        <v>280000</v>
      </c>
      <c r="J31" s="997">
        <f t="shared" si="14"/>
        <v>280000</v>
      </c>
    </row>
    <row r="32" spans="1:13" x14ac:dyDescent="0.3">
      <c r="A32" s="997" t="s">
        <v>1273</v>
      </c>
      <c r="B32" s="997" t="s">
        <v>342</v>
      </c>
      <c r="C32" s="997">
        <v>1</v>
      </c>
      <c r="D32" s="997">
        <v>1</v>
      </c>
      <c r="E32" s="997">
        <v>1</v>
      </c>
      <c r="F32" s="997"/>
      <c r="G32" s="996">
        <v>300000</v>
      </c>
      <c r="H32" s="997">
        <f t="shared" si="14"/>
        <v>300000</v>
      </c>
      <c r="I32" s="997">
        <f t="shared" si="14"/>
        <v>300000</v>
      </c>
      <c r="J32" s="997">
        <f t="shared" si="14"/>
        <v>300000</v>
      </c>
    </row>
    <row r="35" spans="1:13" x14ac:dyDescent="0.3">
      <c r="A35" s="996" t="s">
        <v>1274</v>
      </c>
      <c r="B35" s="997"/>
      <c r="C35" s="997"/>
      <c r="D35" s="997"/>
      <c r="E35" s="997"/>
      <c r="F35" s="997"/>
      <c r="G35" s="997"/>
      <c r="H35" s="997"/>
      <c r="I35" s="997"/>
      <c r="J35" s="997"/>
      <c r="M35" s="892">
        <f>0.35*N3</f>
        <v>12882.004032258066</v>
      </c>
    </row>
    <row r="36" spans="1:13" x14ac:dyDescent="0.3">
      <c r="A36" s="989" t="s">
        <v>1275</v>
      </c>
      <c r="H36" s="989">
        <f>+SUM(H37:H54)</f>
        <v>193293.63983645191</v>
      </c>
      <c r="I36" s="989">
        <f>+SUM(I37:I54)</f>
        <v>248246.14147732902</v>
      </c>
      <c r="J36" s="989">
        <f>+SUM(J37:J54)</f>
        <v>210925.61592088014</v>
      </c>
    </row>
    <row r="37" spans="1:13" x14ac:dyDescent="0.3">
      <c r="A37" s="998" t="s">
        <v>1249</v>
      </c>
      <c r="B37" s="998" t="s">
        <v>438</v>
      </c>
      <c r="C37" s="997">
        <v>1</v>
      </c>
      <c r="D37" s="997">
        <v>1</v>
      </c>
      <c r="E37" s="997">
        <v>1</v>
      </c>
      <c r="G37" s="997">
        <f>8500000/$N$2</f>
        <v>9361.3365785966798</v>
      </c>
      <c r="H37" s="997">
        <f t="shared" ref="H37:J45" si="15">+$G37*C37</f>
        <v>9361.3365785966798</v>
      </c>
      <c r="I37" s="997">
        <f t="shared" si="15"/>
        <v>9361.3365785966798</v>
      </c>
      <c r="J37" s="997">
        <f t="shared" si="15"/>
        <v>9361.3365785966798</v>
      </c>
    </row>
    <row r="38" spans="1:13" x14ac:dyDescent="0.3">
      <c r="A38" s="998" t="s">
        <v>1250</v>
      </c>
      <c r="B38" s="998" t="s">
        <v>438</v>
      </c>
      <c r="C38" s="997">
        <v>1</v>
      </c>
      <c r="D38" s="997">
        <v>1</v>
      </c>
      <c r="E38" s="997">
        <v>1</v>
      </c>
      <c r="G38" s="997">
        <f>8500000/$N$2</f>
        <v>9361.3365785966798</v>
      </c>
      <c r="H38" s="997">
        <f t="shared" si="15"/>
        <v>9361.3365785966798</v>
      </c>
      <c r="I38" s="997">
        <f t="shared" si="15"/>
        <v>9361.3365785966798</v>
      </c>
      <c r="J38" s="997">
        <f t="shared" si="15"/>
        <v>9361.3365785966798</v>
      </c>
    </row>
    <row r="39" spans="1:13" x14ac:dyDescent="0.3">
      <c r="A39" s="998" t="s">
        <v>1251</v>
      </c>
      <c r="B39" s="998" t="s">
        <v>342</v>
      </c>
      <c r="C39" s="997">
        <v>1</v>
      </c>
      <c r="D39" s="997">
        <v>1</v>
      </c>
      <c r="E39" s="997">
        <v>1</v>
      </c>
      <c r="G39" s="997">
        <f>3000000*3/$N$2</f>
        <v>9912.0034361611906</v>
      </c>
      <c r="H39" s="997">
        <f t="shared" si="15"/>
        <v>9912.0034361611906</v>
      </c>
      <c r="I39" s="997">
        <f t="shared" si="15"/>
        <v>9912.0034361611906</v>
      </c>
      <c r="J39" s="997">
        <f t="shared" si="15"/>
        <v>9912.0034361611906</v>
      </c>
    </row>
    <row r="40" spans="1:13" x14ac:dyDescent="0.3">
      <c r="A40" s="998" t="s">
        <v>1252</v>
      </c>
      <c r="B40" s="998" t="s">
        <v>438</v>
      </c>
      <c r="C40" s="997">
        <v>1</v>
      </c>
      <c r="D40" s="997">
        <v>1</v>
      </c>
      <c r="E40" s="997">
        <v>1</v>
      </c>
      <c r="G40" s="997">
        <f>2000000/$N$2</f>
        <v>2202.6674302580423</v>
      </c>
      <c r="H40" s="997">
        <f t="shared" si="15"/>
        <v>2202.6674302580423</v>
      </c>
      <c r="I40" s="997">
        <f t="shared" si="15"/>
        <v>2202.6674302580423</v>
      </c>
      <c r="J40" s="997">
        <f t="shared" si="15"/>
        <v>2202.6674302580423</v>
      </c>
    </row>
    <row r="41" spans="1:13" x14ac:dyDescent="0.3">
      <c r="A41" s="998" t="s">
        <v>1253</v>
      </c>
      <c r="B41" s="998" t="s">
        <v>438</v>
      </c>
      <c r="C41" s="997">
        <v>1</v>
      </c>
      <c r="D41" s="997">
        <v>1</v>
      </c>
      <c r="E41" s="997">
        <v>1</v>
      </c>
      <c r="G41" s="997">
        <f>8000000/$N$2</f>
        <v>8810.669721032169</v>
      </c>
      <c r="H41" s="997">
        <f t="shared" si="15"/>
        <v>8810.669721032169</v>
      </c>
      <c r="I41" s="997">
        <f t="shared" si="15"/>
        <v>8810.669721032169</v>
      </c>
      <c r="J41" s="997">
        <f t="shared" si="15"/>
        <v>8810.669721032169</v>
      </c>
    </row>
    <row r="42" spans="1:13" x14ac:dyDescent="0.3">
      <c r="A42" s="998" t="s">
        <v>1254</v>
      </c>
      <c r="B42" s="998" t="s">
        <v>438</v>
      </c>
      <c r="C42" s="997">
        <v>1</v>
      </c>
      <c r="D42" s="997">
        <v>1</v>
      </c>
      <c r="E42" s="997">
        <v>1</v>
      </c>
      <c r="G42" s="997">
        <f>8000000/$N$2</f>
        <v>8810.669721032169</v>
      </c>
      <c r="H42" s="997">
        <f t="shared" si="15"/>
        <v>8810.669721032169</v>
      </c>
      <c r="I42" s="997">
        <f t="shared" si="15"/>
        <v>8810.669721032169</v>
      </c>
      <c r="J42" s="997">
        <f t="shared" si="15"/>
        <v>8810.669721032169</v>
      </c>
    </row>
    <row r="43" spans="1:13" x14ac:dyDescent="0.3">
      <c r="A43" s="998" t="s">
        <v>1255</v>
      </c>
      <c r="B43" s="998" t="s">
        <v>438</v>
      </c>
      <c r="C43" s="997">
        <v>1</v>
      </c>
      <c r="D43" s="997">
        <v>1</v>
      </c>
      <c r="E43" s="997">
        <v>1</v>
      </c>
      <c r="G43" s="997">
        <f>3000000/$N$2</f>
        <v>3304.0011453870638</v>
      </c>
      <c r="H43" s="997">
        <f t="shared" si="15"/>
        <v>3304.0011453870638</v>
      </c>
      <c r="I43" s="997">
        <f t="shared" si="15"/>
        <v>3304.0011453870638</v>
      </c>
      <c r="J43" s="997">
        <f t="shared" si="15"/>
        <v>3304.0011453870638</v>
      </c>
    </row>
    <row r="44" spans="1:13" x14ac:dyDescent="0.3">
      <c r="A44" s="998" t="s">
        <v>1256</v>
      </c>
      <c r="B44" s="998" t="s">
        <v>342</v>
      </c>
      <c r="C44" s="997">
        <v>1</v>
      </c>
      <c r="D44" s="997">
        <v>1</v>
      </c>
      <c r="E44" s="997">
        <v>1</v>
      </c>
      <c r="G44" s="997">
        <f>3000000/$N$2</f>
        <v>3304.0011453870638</v>
      </c>
      <c r="H44" s="997">
        <f t="shared" si="15"/>
        <v>3304.0011453870638</v>
      </c>
      <c r="I44" s="997">
        <f t="shared" si="15"/>
        <v>3304.0011453870638</v>
      </c>
      <c r="J44" s="997">
        <f t="shared" si="15"/>
        <v>3304.0011453870638</v>
      </c>
    </row>
    <row r="45" spans="1:13" x14ac:dyDescent="0.3">
      <c r="A45" s="997" t="s">
        <v>1257</v>
      </c>
      <c r="B45" s="997" t="s">
        <v>342</v>
      </c>
      <c r="C45" s="997">
        <v>1</v>
      </c>
      <c r="D45" s="997">
        <v>2</v>
      </c>
      <c r="E45" s="997">
        <v>3</v>
      </c>
      <c r="G45" s="997">
        <f>3000000/$N$2</f>
        <v>3304.0011453870638</v>
      </c>
      <c r="H45" s="997">
        <f t="shared" si="15"/>
        <v>3304.0011453870638</v>
      </c>
      <c r="I45" s="997">
        <f t="shared" si="15"/>
        <v>6608.0022907741277</v>
      </c>
      <c r="J45" s="997">
        <f t="shared" si="15"/>
        <v>9912.0034361611906</v>
      </c>
    </row>
    <row r="47" spans="1:13" x14ac:dyDescent="0.3">
      <c r="A47" s="996" t="s">
        <v>1276</v>
      </c>
      <c r="B47" s="997" t="s">
        <v>438</v>
      </c>
      <c r="C47" s="997">
        <f>+SUM(C13:C16)</f>
        <v>6</v>
      </c>
      <c r="D47" s="997">
        <f t="shared" ref="D47:E47" si="16">+SUM(D13:D16)</f>
        <v>7</v>
      </c>
      <c r="E47" s="997">
        <f t="shared" si="16"/>
        <v>8</v>
      </c>
      <c r="G47" s="997">
        <f>4000000/$N$2</f>
        <v>4405.3348605160845</v>
      </c>
      <c r="H47" s="997">
        <f t="shared" ref="H47:J50" si="17">+$G47*C47</f>
        <v>26432.009163096507</v>
      </c>
      <c r="I47" s="997">
        <f t="shared" si="17"/>
        <v>30837.34402361259</v>
      </c>
      <c r="J47" s="997">
        <f t="shared" si="17"/>
        <v>35242.678884128676</v>
      </c>
    </row>
    <row r="48" spans="1:13" x14ac:dyDescent="0.3">
      <c r="A48" s="996" t="s">
        <v>1277</v>
      </c>
      <c r="B48" s="997" t="s">
        <v>438</v>
      </c>
      <c r="C48" s="892">
        <f>+C47+8</f>
        <v>14</v>
      </c>
      <c r="D48" s="892">
        <f t="shared" ref="D48:E48" si="18">+D47+8</f>
        <v>15</v>
      </c>
      <c r="E48" s="892">
        <f t="shared" si="18"/>
        <v>16</v>
      </c>
      <c r="G48" s="892">
        <f>1500000/$N$2</f>
        <v>1652.0005726935319</v>
      </c>
      <c r="H48" s="997">
        <f t="shared" si="17"/>
        <v>23128.008017709446</v>
      </c>
      <c r="I48" s="997">
        <f t="shared" si="17"/>
        <v>24780.00859040298</v>
      </c>
      <c r="J48" s="997">
        <f t="shared" si="17"/>
        <v>26432.009163096511</v>
      </c>
    </row>
    <row r="49" spans="1:10" x14ac:dyDescent="0.3">
      <c r="A49" s="996" t="s">
        <v>1278</v>
      </c>
      <c r="B49" s="997" t="s">
        <v>388</v>
      </c>
      <c r="C49" s="997">
        <f>+C27</f>
        <v>532.67999999999995</v>
      </c>
      <c r="D49" s="997">
        <f t="shared" ref="D49:E49" si="19">+D27</f>
        <v>971.29</v>
      </c>
      <c r="E49" s="997">
        <f t="shared" si="19"/>
        <v>1229.4650000000001</v>
      </c>
      <c r="G49" s="997">
        <f>10000/N2</f>
        <v>11.013337151290212</v>
      </c>
      <c r="H49" s="997">
        <f t="shared" si="17"/>
        <v>5866.5844337492699</v>
      </c>
      <c r="I49" s="997">
        <f t="shared" si="17"/>
        <v>10697.144241676669</v>
      </c>
      <c r="J49" s="997">
        <f t="shared" si="17"/>
        <v>13540.512560711022</v>
      </c>
    </row>
    <row r="50" spans="1:10" x14ac:dyDescent="0.3">
      <c r="A50" s="989" t="s">
        <v>1279</v>
      </c>
      <c r="B50" s="997"/>
      <c r="C50" s="997">
        <f>+'Itemizado 70  MW'!H59</f>
        <v>171</v>
      </c>
      <c r="D50" s="997">
        <f>+'Itemizado 120 MW'!H59</f>
        <v>293</v>
      </c>
      <c r="E50" s="997">
        <f>+'Itemizado 150 MW'!H59</f>
        <v>0</v>
      </c>
      <c r="F50" s="997"/>
      <c r="G50" s="997">
        <v>200</v>
      </c>
      <c r="H50" s="997">
        <f t="shared" si="17"/>
        <v>34200</v>
      </c>
      <c r="I50" s="997">
        <f t="shared" si="17"/>
        <v>58600</v>
      </c>
      <c r="J50" s="997">
        <f t="shared" si="17"/>
        <v>0</v>
      </c>
    </row>
    <row r="51" spans="1:10" x14ac:dyDescent="0.3">
      <c r="A51" s="989"/>
      <c r="B51" s="997"/>
      <c r="C51" s="997"/>
      <c r="D51" s="997"/>
      <c r="E51" s="997"/>
      <c r="F51" s="997"/>
      <c r="G51" s="997"/>
      <c r="H51" s="997"/>
      <c r="I51" s="997"/>
      <c r="J51" s="997"/>
    </row>
    <row r="52" spans="1:10" x14ac:dyDescent="0.3">
      <c r="A52" s="996" t="s">
        <v>537</v>
      </c>
      <c r="B52" s="998" t="s">
        <v>342</v>
      </c>
      <c r="C52" s="997">
        <v>1</v>
      </c>
      <c r="D52" s="997">
        <v>1</v>
      </c>
      <c r="E52" s="997">
        <v>1</v>
      </c>
      <c r="G52" s="997"/>
      <c r="H52" s="997">
        <f>3100*'Caminos y generales'!D$6/$N$2</f>
        <v>40891.016459542501</v>
      </c>
      <c r="I52" s="997">
        <f>3100*'Caminos y generales'!E$6/$N$2</f>
        <v>57251.621713895525</v>
      </c>
      <c r="J52" s="997">
        <f>3100*'Caminos y generales'!F$6/$N$2</f>
        <v>66326.391259815631</v>
      </c>
    </row>
    <row r="53" spans="1:10" x14ac:dyDescent="0.3">
      <c r="A53" s="996"/>
      <c r="H53" s="997"/>
      <c r="I53" s="997"/>
    </row>
    <row r="54" spans="1:10" x14ac:dyDescent="0.3">
      <c r="A54" s="996" t="s">
        <v>538</v>
      </c>
      <c r="B54" s="997" t="s">
        <v>342</v>
      </c>
      <c r="C54" s="997">
        <v>1</v>
      </c>
      <c r="D54" s="997">
        <v>1</v>
      </c>
      <c r="E54" s="997">
        <v>1</v>
      </c>
      <c r="G54" s="997">
        <f>4000000/N2</f>
        <v>4405.3348605160845</v>
      </c>
      <c r="H54" s="997">
        <f t="shared" ref="H54:J54" si="20">+$G54*C54</f>
        <v>4405.3348605160845</v>
      </c>
      <c r="I54" s="997">
        <f t="shared" si="20"/>
        <v>4405.3348605160845</v>
      </c>
      <c r="J54" s="997">
        <f t="shared" si="20"/>
        <v>4405.3348605160845</v>
      </c>
    </row>
    <row r="55" spans="1:10" x14ac:dyDescent="0.3">
      <c r="A55" s="996"/>
    </row>
    <row r="56" spans="1:10" x14ac:dyDescent="0.3">
      <c r="A56" s="1008" t="s">
        <v>1280</v>
      </c>
      <c r="B56" s="997" t="s">
        <v>388</v>
      </c>
      <c r="C56" s="1001">
        <f>+SUM(C19:C25)</f>
        <v>36994.315000000002</v>
      </c>
      <c r="D56" s="1001">
        <f>+SUM(D19:D25)</f>
        <v>64752.12200000001</v>
      </c>
      <c r="E56" s="1001">
        <f>+SUM(E19:E25)</f>
        <v>81429.65400000001</v>
      </c>
      <c r="F56" s="997"/>
      <c r="G56" s="1001">
        <f>2500/N2</f>
        <v>2.7533342878225531</v>
      </c>
      <c r="H56" s="1001">
        <f t="shared" ref="H56:J56" si="21">+$G56*C56</f>
        <v>101857.7159440082</v>
      </c>
      <c r="I56" s="1001">
        <f t="shared" si="21"/>
        <v>178284.23771186909</v>
      </c>
      <c r="J56" s="1001">
        <f t="shared" si="21"/>
        <v>224203.05840372693</v>
      </c>
    </row>
  </sheetData>
  <pageMargins left="0.7" right="0.7" top="0.75" bottom="0.75" header="0.3" footer="0.3"/>
  <pageSetup paperSize="9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B1349-93BA-41CB-A074-DCEDD02A1202}">
  <sheetPr codeName="Hoja70">
    <tabColor theme="3" tint="0.79998168889431442"/>
  </sheetPr>
  <dimension ref="A1:S49"/>
  <sheetViews>
    <sheetView zoomScale="70" zoomScaleNormal="70" workbookViewId="0">
      <selection activeCell="J25" sqref="J25"/>
    </sheetView>
  </sheetViews>
  <sheetFormatPr baseColWidth="10" defaultColWidth="11.5546875" defaultRowHeight="14.4" x14ac:dyDescent="0.3"/>
  <cols>
    <col min="1" max="1" width="30.33203125" style="892" customWidth="1"/>
    <col min="2" max="16384" width="11.5546875" style="892"/>
  </cols>
  <sheetData>
    <row r="1" spans="1:19" x14ac:dyDescent="0.3">
      <c r="D1" s="892">
        <v>70</v>
      </c>
      <c r="E1" s="892">
        <v>120</v>
      </c>
      <c r="F1" s="892">
        <v>150</v>
      </c>
      <c r="H1" s="892">
        <v>70</v>
      </c>
      <c r="I1" s="892">
        <v>120</v>
      </c>
      <c r="J1" s="892">
        <v>150</v>
      </c>
    </row>
    <row r="2" spans="1:19" x14ac:dyDescent="0.3">
      <c r="A2" s="892" t="s">
        <v>1281</v>
      </c>
      <c r="L2" s="1440" t="s">
        <v>1282</v>
      </c>
      <c r="M2" s="1440"/>
      <c r="N2" s="1440"/>
      <c r="O2" s="1440"/>
    </row>
    <row r="3" spans="1:19" x14ac:dyDescent="0.3">
      <c r="A3" s="892" t="s">
        <v>238</v>
      </c>
      <c r="B3" s="892">
        <f>2.5*7*2*6</f>
        <v>210</v>
      </c>
      <c r="C3" s="892">
        <f>+B3</f>
        <v>210</v>
      </c>
      <c r="D3" s="992">
        <f>+H$3*((Parametros!$C$16*H$1)/(H$1*4))^0.7</f>
        <v>2178</v>
      </c>
      <c r="E3" s="992">
        <f>+I$3*((Parametros!$C$16*I$1)/(I$1*4))^0.7</f>
        <v>3729.0000000000005</v>
      </c>
      <c r="F3" s="992">
        <f>+J$3*((Parametros!$C$16*J$1)/(J$1*4))^0.7</f>
        <v>4686</v>
      </c>
      <c r="H3" s="892">
        <f>+(B3*9+2.5*3*6*2)*1.1</f>
        <v>2178</v>
      </c>
      <c r="I3" s="892">
        <f>+(B3*16+2.5*1*6*2)*1.1</f>
        <v>3729.0000000000005</v>
      </c>
      <c r="J3" s="892">
        <f>+(B3*20+2.5*2*6*2)*1.1</f>
        <v>4686</v>
      </c>
      <c r="M3" s="892">
        <v>70</v>
      </c>
      <c r="N3" s="892">
        <v>120</v>
      </c>
      <c r="O3" s="892">
        <v>150</v>
      </c>
      <c r="Q3" s="892">
        <v>70</v>
      </c>
      <c r="R3" s="892">
        <v>120</v>
      </c>
      <c r="S3" s="892">
        <v>150</v>
      </c>
    </row>
    <row r="4" spans="1:19" x14ac:dyDescent="0.3">
      <c r="L4" s="892" t="s">
        <v>664</v>
      </c>
      <c r="M4" s="892">
        <v>83</v>
      </c>
      <c r="N4" s="892">
        <v>125</v>
      </c>
      <c r="O4" s="892">
        <v>125</v>
      </c>
    </row>
    <row r="5" spans="1:19" x14ac:dyDescent="0.3">
      <c r="L5" s="892" t="s">
        <v>672</v>
      </c>
      <c r="M5" s="892">
        <v>75</v>
      </c>
      <c r="N5" s="892">
        <v>86</v>
      </c>
      <c r="O5" s="892">
        <v>86</v>
      </c>
    </row>
    <row r="6" spans="1:19" x14ac:dyDescent="0.3">
      <c r="A6" s="892" t="s">
        <v>1283</v>
      </c>
      <c r="L6" s="892" t="s">
        <v>677</v>
      </c>
      <c r="M6" s="892">
        <v>118</v>
      </c>
      <c r="N6" s="892">
        <v>110</v>
      </c>
      <c r="O6" s="892">
        <v>145</v>
      </c>
    </row>
    <row r="7" spans="1:19" x14ac:dyDescent="0.3">
      <c r="A7" s="892" t="s">
        <v>1284</v>
      </c>
      <c r="B7" s="892">
        <v>12.1</v>
      </c>
      <c r="C7" s="892">
        <f>+B7*6</f>
        <v>72.599999999999994</v>
      </c>
      <c r="L7" s="892" t="s">
        <v>1285</v>
      </c>
      <c r="N7" s="892">
        <v>125</v>
      </c>
      <c r="O7" s="892">
        <v>118</v>
      </c>
    </row>
    <row r="8" spans="1:19" x14ac:dyDescent="0.3">
      <c r="A8" s="892" t="s">
        <v>1286</v>
      </c>
      <c r="B8" s="892">
        <v>15.5</v>
      </c>
      <c r="C8" s="892">
        <f t="shared" ref="C8:C13" si="0">+B8*6</f>
        <v>93</v>
      </c>
      <c r="L8" s="892" t="s">
        <v>1287</v>
      </c>
      <c r="O8" s="892">
        <v>157</v>
      </c>
    </row>
    <row r="9" spans="1:19" x14ac:dyDescent="0.3">
      <c r="A9" s="892" t="s">
        <v>1288</v>
      </c>
      <c r="B9" s="892">
        <v>20.3</v>
      </c>
      <c r="C9" s="892">
        <f t="shared" si="0"/>
        <v>121.80000000000001</v>
      </c>
      <c r="L9" s="892" t="s">
        <v>238</v>
      </c>
      <c r="M9" s="992">
        <f>+Q$9*((Parametros!$C$16*Q$3)/(Q$3*4))^0.7</f>
        <v>276</v>
      </c>
      <c r="N9" s="992">
        <f>+R$9*((Parametros!$C$16*R$3)/(R$3*4))^0.7</f>
        <v>446</v>
      </c>
      <c r="O9" s="992">
        <f>+S$9*((Parametros!$C$16*S$3)/(S$3*4))^0.7</f>
        <v>631</v>
      </c>
      <c r="Q9" s="892">
        <f>+SUM(M4:M8)</f>
        <v>276</v>
      </c>
      <c r="R9" s="892">
        <f>+SUM(N4:N8)</f>
        <v>446</v>
      </c>
      <c r="S9" s="892">
        <f>+SUM(O4:O8)</f>
        <v>631</v>
      </c>
    </row>
    <row r="10" spans="1:19" x14ac:dyDescent="0.3">
      <c r="A10" s="892" t="s">
        <v>1289</v>
      </c>
      <c r="B10" s="892">
        <v>23.8</v>
      </c>
      <c r="C10" s="892">
        <f t="shared" si="0"/>
        <v>142.80000000000001</v>
      </c>
    </row>
    <row r="11" spans="1:19" x14ac:dyDescent="0.3">
      <c r="A11" s="892" t="s">
        <v>1290</v>
      </c>
      <c r="B11" s="892">
        <v>30</v>
      </c>
      <c r="C11" s="892">
        <f t="shared" si="0"/>
        <v>180</v>
      </c>
    </row>
    <row r="12" spans="1:19" x14ac:dyDescent="0.3">
      <c r="A12" s="892" t="s">
        <v>1291</v>
      </c>
      <c r="B12" s="892">
        <v>32.200000000000003</v>
      </c>
      <c r="C12" s="892">
        <f t="shared" si="0"/>
        <v>193.20000000000002</v>
      </c>
    </row>
    <row r="13" spans="1:19" x14ac:dyDescent="0.3">
      <c r="A13" s="892" t="s">
        <v>1292</v>
      </c>
      <c r="B13" s="892">
        <f>37.6</f>
        <v>37.6</v>
      </c>
      <c r="C13" s="892">
        <f t="shared" si="0"/>
        <v>225.60000000000002</v>
      </c>
    </row>
    <row r="14" spans="1:19" x14ac:dyDescent="0.3">
      <c r="C14" s="892">
        <f>+SUM(C7:C13)*3</f>
        <v>3087</v>
      </c>
      <c r="D14" s="992">
        <f>+H$14*((Parametros!$C$16*H$1)/(H$1*4))^0.7</f>
        <v>28070.399999999998</v>
      </c>
      <c r="E14" s="992">
        <f>+I$14*((Parametros!$C$16*I$1)/(I$1*4))^0.7</f>
        <v>49513.8</v>
      </c>
      <c r="F14" s="992">
        <f>+J$14*((Parametros!$C$16*J$1)/(J$1*4))^0.7</f>
        <v>62004.600000000006</v>
      </c>
      <c r="H14" s="892">
        <f>+(C14*9+C7+C8+C9)</f>
        <v>28070.399999999998</v>
      </c>
      <c r="I14" s="892">
        <f>+(C14*16+C9)</f>
        <v>49513.8</v>
      </c>
      <c r="J14" s="892">
        <f>+(C14*20+C9+C10)</f>
        <v>62004.600000000006</v>
      </c>
    </row>
    <row r="16" spans="1:19" x14ac:dyDescent="0.3">
      <c r="A16" s="892" t="s">
        <v>1293</v>
      </c>
    </row>
    <row r="17" spans="1:10" x14ac:dyDescent="0.3">
      <c r="A17" s="892" t="s">
        <v>1284</v>
      </c>
      <c r="B17" s="892">
        <v>8.5</v>
      </c>
      <c r="C17" s="892">
        <f>+B17</f>
        <v>8.5</v>
      </c>
    </row>
    <row r="18" spans="1:10" x14ac:dyDescent="0.3">
      <c r="A18" s="892" t="s">
        <v>1286</v>
      </c>
      <c r="B18" s="892">
        <v>11.8</v>
      </c>
      <c r="C18" s="892">
        <f t="shared" ref="C18:C24" si="1">+B18</f>
        <v>11.8</v>
      </c>
    </row>
    <row r="19" spans="1:10" x14ac:dyDescent="0.3">
      <c r="A19" s="892" t="s">
        <v>1288</v>
      </c>
      <c r="B19" s="892">
        <v>17.399999999999999</v>
      </c>
      <c r="C19" s="892">
        <f t="shared" si="1"/>
        <v>17.399999999999999</v>
      </c>
    </row>
    <row r="20" spans="1:10" x14ac:dyDescent="0.3">
      <c r="A20" s="892" t="s">
        <v>1289</v>
      </c>
      <c r="B20" s="892">
        <v>20.5</v>
      </c>
      <c r="C20" s="892">
        <f t="shared" si="1"/>
        <v>20.5</v>
      </c>
    </row>
    <row r="21" spans="1:10" x14ac:dyDescent="0.3">
      <c r="A21" s="892" t="s">
        <v>1290</v>
      </c>
      <c r="B21" s="892">
        <v>25.7</v>
      </c>
      <c r="C21" s="892">
        <f t="shared" si="1"/>
        <v>25.7</v>
      </c>
    </row>
    <row r="22" spans="1:10" x14ac:dyDescent="0.3">
      <c r="A22" s="892" t="s">
        <v>1291</v>
      </c>
      <c r="B22" s="892">
        <v>28.9</v>
      </c>
      <c r="C22" s="892">
        <f t="shared" si="1"/>
        <v>28.9</v>
      </c>
    </row>
    <row r="23" spans="1:10" x14ac:dyDescent="0.3">
      <c r="A23" s="892" t="s">
        <v>1294</v>
      </c>
      <c r="B23" s="892">
        <v>34.1</v>
      </c>
      <c r="C23" s="892">
        <f t="shared" si="1"/>
        <v>34.1</v>
      </c>
    </row>
    <row r="24" spans="1:10" x14ac:dyDescent="0.3">
      <c r="A24" s="892" t="s">
        <v>1295</v>
      </c>
      <c r="B24" s="892">
        <f>8.6*2</f>
        <v>17.2</v>
      </c>
      <c r="C24" s="892">
        <f t="shared" si="1"/>
        <v>17.2</v>
      </c>
    </row>
    <row r="25" spans="1:10" x14ac:dyDescent="0.3">
      <c r="C25" s="892">
        <f>+SUM(C17:C24)</f>
        <v>164.1</v>
      </c>
      <c r="D25" s="992">
        <f>+H$25*((Parametros!$C$16*H$1)/(H$1*4))^0.7</f>
        <v>1675.52</v>
      </c>
      <c r="E25" s="992">
        <f>+I$25*((Parametros!$C$16*I$1)/(I$1*4))^0.7</f>
        <v>2916.76</v>
      </c>
      <c r="F25" s="992">
        <f>+J$25*((Parametros!$C$16*J$1)/(J$1*4))^0.7</f>
        <v>3661.3500000000004</v>
      </c>
      <c r="H25" s="892">
        <f>+(C25*9+C17+C18+C19+C24/2)*1.1</f>
        <v>1675.52</v>
      </c>
      <c r="I25" s="992">
        <f>+(C25*16++C19+C24/2)*1.1</f>
        <v>2916.76</v>
      </c>
      <c r="J25" s="892">
        <f>+(C25*20++C19+C20+C24/2)*1.1</f>
        <v>3661.3500000000004</v>
      </c>
    </row>
    <row r="26" spans="1:10" x14ac:dyDescent="0.3">
      <c r="E26" s="992"/>
    </row>
    <row r="27" spans="1:10" x14ac:dyDescent="0.3">
      <c r="E27" s="992"/>
    </row>
    <row r="28" spans="1:10" x14ac:dyDescent="0.3">
      <c r="E28" s="992"/>
    </row>
    <row r="29" spans="1:10" x14ac:dyDescent="0.3">
      <c r="A29" s="892" t="s">
        <v>1296</v>
      </c>
      <c r="E29" s="992"/>
    </row>
    <row r="30" spans="1:10" x14ac:dyDescent="0.3">
      <c r="E30" s="992"/>
    </row>
    <row r="31" spans="1:10" x14ac:dyDescent="0.3">
      <c r="A31" s="892" t="s">
        <v>1297</v>
      </c>
      <c r="B31" s="892" t="s">
        <v>1298</v>
      </c>
      <c r="D31" s="992">
        <f>+H$31*((Parametros!$C$16*H$1)/(H$1*4))^0.7</f>
        <v>2451.02</v>
      </c>
      <c r="E31" s="992">
        <f>+I$31*((Parametros!$C$16*I$1)/(I$1*4))^0.7</f>
        <v>4207.192</v>
      </c>
      <c r="F31" s="992">
        <f>+J$31*((Parametros!$C$16*J$1)/(J$1*4))^0.7</f>
        <v>5326.4639999999999</v>
      </c>
      <c r="H31" s="892">
        <f>+(B42*9.5+B47)*1.1</f>
        <v>2451.02</v>
      </c>
      <c r="I31" s="992">
        <f>+(B42*16.2+B48)*1.1</f>
        <v>4207.192</v>
      </c>
      <c r="J31" s="992">
        <f>+(B42*20.4+B49)*1.1</f>
        <v>5326.4639999999999</v>
      </c>
    </row>
    <row r="32" spans="1:10" x14ac:dyDescent="0.3">
      <c r="A32" s="892" t="s">
        <v>1299</v>
      </c>
      <c r="B32" s="892">
        <f>+B43+B44+B45</f>
        <v>146.5</v>
      </c>
      <c r="D32" s="992">
        <f>+H$32*((Parametros!$C$16*H$1)/(H$1*4))^0.7</f>
        <v>1530.9250000000002</v>
      </c>
      <c r="E32" s="992">
        <f>+I$32*((Parametros!$C$16*I$1)/(I$1*4))^0.7</f>
        <v>2610.63</v>
      </c>
      <c r="F32" s="992">
        <f>+J$32*((Parametros!$C$16*J$1)/(J$1*4))^0.7</f>
        <v>3287.46</v>
      </c>
      <c r="H32" s="892">
        <f>+B32*9.5*1.1</f>
        <v>1530.9250000000002</v>
      </c>
      <c r="I32" s="992">
        <f>+B32*16.2*1.1</f>
        <v>2610.63</v>
      </c>
      <c r="J32" s="992">
        <f>+B32*20.4*1.1</f>
        <v>3287.46</v>
      </c>
    </row>
    <row r="33" spans="1:10" x14ac:dyDescent="0.3">
      <c r="A33" s="892" t="s">
        <v>1268</v>
      </c>
      <c r="B33" s="892">
        <f>8.5*2</f>
        <v>17</v>
      </c>
      <c r="D33" s="992">
        <f>+H$33*((Parametros!$C$16*H$1)/(H$1*4))^0.7</f>
        <v>177.65</v>
      </c>
      <c r="E33" s="992">
        <f>+I$33*((Parametros!$C$16*I$1)/(I$1*4))^0.7</f>
        <v>302.94</v>
      </c>
      <c r="F33" s="992">
        <f>+J$33*((Parametros!$C$16*J$1)/(J$1*4))^0.7</f>
        <v>381.47999999999996</v>
      </c>
      <c r="H33" s="892">
        <f>+B33*9.5*1.1</f>
        <v>177.65</v>
      </c>
      <c r="I33" s="992">
        <f>+B33*16.2*1.1</f>
        <v>302.94</v>
      </c>
      <c r="J33" s="992">
        <f>+B33*20.4*1.1</f>
        <v>381.47999999999996</v>
      </c>
    </row>
    <row r="42" spans="1:10" x14ac:dyDescent="0.3">
      <c r="A42" s="892" t="s">
        <v>1300</v>
      </c>
      <c r="B42" s="892">
        <f>63*1.2</f>
        <v>75.599999999999994</v>
      </c>
    </row>
    <row r="43" spans="1:10" x14ac:dyDescent="0.3">
      <c r="A43" s="892" t="s">
        <v>1301</v>
      </c>
      <c r="B43" s="892">
        <f>2.5*7</f>
        <v>17.5</v>
      </c>
    </row>
    <row r="44" spans="1:10" x14ac:dyDescent="0.3">
      <c r="A44" s="892" t="s">
        <v>1302</v>
      </c>
      <c r="B44" s="892">
        <f>(35+20+25)*1.2</f>
        <v>96</v>
      </c>
    </row>
    <row r="45" spans="1:10" x14ac:dyDescent="0.3">
      <c r="A45" s="892" t="s">
        <v>1303</v>
      </c>
      <c r="B45" s="892">
        <f>27.5*1.2</f>
        <v>33</v>
      </c>
    </row>
    <row r="46" spans="1:10" x14ac:dyDescent="0.3">
      <c r="A46" s="892" t="s">
        <v>1304</v>
      </c>
      <c r="B46" s="892">
        <f>8.6*2</f>
        <v>17.2</v>
      </c>
    </row>
    <row r="47" spans="1:10" x14ac:dyDescent="0.3">
      <c r="A47" s="892" t="s">
        <v>1305</v>
      </c>
      <c r="B47" s="892">
        <f>755*2</f>
        <v>1510</v>
      </c>
    </row>
    <row r="48" spans="1:10" x14ac:dyDescent="0.3">
      <c r="A48" s="892" t="s">
        <v>1306</v>
      </c>
      <c r="B48" s="892">
        <f>1300*2</f>
        <v>2600</v>
      </c>
    </row>
    <row r="49" spans="1:2" x14ac:dyDescent="0.3">
      <c r="A49" s="892" t="s">
        <v>1307</v>
      </c>
      <c r="B49" s="892">
        <v>3300</v>
      </c>
    </row>
  </sheetData>
  <mergeCells count="1">
    <mergeCell ref="L2:O2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36EA6-1611-4337-90D8-E1DE9B166DF6}">
  <sheetPr codeName="Hoja71">
    <tabColor theme="3" tint="0.79998168889431442"/>
  </sheetPr>
  <dimension ref="A1:W105"/>
  <sheetViews>
    <sheetView topLeftCell="A56" zoomScale="70" zoomScaleNormal="70" workbookViewId="0">
      <selection activeCell="D94" sqref="D94"/>
    </sheetView>
  </sheetViews>
  <sheetFormatPr baseColWidth="10" defaultColWidth="11.5546875" defaultRowHeight="14.4" x14ac:dyDescent="0.3"/>
  <cols>
    <col min="1" max="1" width="8.33203125" style="892" bestFit="1" customWidth="1"/>
    <col min="2" max="2" width="52.44140625" style="892" customWidth="1"/>
    <col min="3" max="3" width="7.109375" style="892" bestFit="1" customWidth="1"/>
    <col min="4" max="4" width="9.33203125" style="892" bestFit="1" customWidth="1"/>
    <col min="5" max="5" width="14.88671875" style="892" bestFit="1" customWidth="1"/>
    <col min="6" max="8" width="14.44140625" style="892" customWidth="1"/>
    <col min="9" max="9" width="11.44140625" style="892" customWidth="1"/>
    <col min="10" max="10" width="41.44140625" style="892" bestFit="1" customWidth="1"/>
    <col min="11" max="15" width="11.5546875" style="892"/>
    <col min="16" max="16" width="21.44140625" style="892" customWidth="1"/>
    <col min="17" max="16384" width="11.5546875" style="892"/>
  </cols>
  <sheetData>
    <row r="1" spans="1:23" ht="28.5" customHeight="1" x14ac:dyDescent="0.3">
      <c r="A1" s="1009" t="s">
        <v>253</v>
      </c>
      <c r="B1" s="1010" t="s">
        <v>1308</v>
      </c>
      <c r="C1" s="1011" t="s">
        <v>1309</v>
      </c>
      <c r="D1" s="1009" t="s">
        <v>603</v>
      </c>
      <c r="E1" s="1012" t="s">
        <v>1310</v>
      </c>
      <c r="F1" s="1012" t="s">
        <v>1311</v>
      </c>
      <c r="G1" s="1013"/>
      <c r="H1" s="1013"/>
      <c r="J1" s="891"/>
    </row>
    <row r="2" spans="1:23" x14ac:dyDescent="0.3">
      <c r="A2" s="1014"/>
      <c r="B2" s="1015"/>
      <c r="C2" s="1016"/>
      <c r="D2" s="1017"/>
      <c r="E2" s="1018"/>
      <c r="F2" s="1018"/>
      <c r="G2" s="1013"/>
      <c r="O2" s="1019"/>
      <c r="P2" s="1019"/>
      <c r="Q2" s="1019"/>
      <c r="R2" s="1019"/>
      <c r="S2" s="1019"/>
      <c r="T2" s="1019"/>
      <c r="U2" s="1019"/>
      <c r="V2" s="1019"/>
      <c r="W2" s="1019"/>
    </row>
    <row r="3" spans="1:23" x14ac:dyDescent="0.3">
      <c r="A3" s="1020">
        <v>1</v>
      </c>
      <c r="B3" s="1015" t="s">
        <v>1312</v>
      </c>
      <c r="C3" s="1016"/>
      <c r="D3" s="1017"/>
      <c r="E3" s="1021"/>
      <c r="F3" s="1022">
        <f>+SUBTOTAL(9,F4:F15)</f>
        <v>1450315.3</v>
      </c>
      <c r="G3" s="1013"/>
      <c r="H3" s="991"/>
      <c r="O3" s="1019"/>
      <c r="P3" s="1019"/>
      <c r="Q3" s="1019"/>
      <c r="R3" s="1019"/>
      <c r="S3" s="1019"/>
      <c r="T3" s="1019"/>
      <c r="U3" s="1019"/>
      <c r="V3" s="1019"/>
      <c r="W3" s="1019"/>
    </row>
    <row r="4" spans="1:23" x14ac:dyDescent="0.3">
      <c r="A4" s="1020" t="s">
        <v>1066</v>
      </c>
      <c r="B4" s="1015" t="s">
        <v>1313</v>
      </c>
      <c r="C4" s="1016"/>
      <c r="D4" s="1017"/>
      <c r="E4" s="1021"/>
      <c r="F4" s="1021"/>
      <c r="G4" s="1013"/>
      <c r="H4" s="991"/>
      <c r="O4" s="1019"/>
      <c r="P4" s="1019"/>
      <c r="Q4" s="1019"/>
      <c r="R4" s="1019"/>
      <c r="S4" s="1019"/>
      <c r="T4" s="1019"/>
      <c r="U4" s="1019"/>
      <c r="V4" s="1019"/>
      <c r="W4" s="1019"/>
    </row>
    <row r="5" spans="1:23" x14ac:dyDescent="0.3">
      <c r="A5" s="1023" t="s">
        <v>339</v>
      </c>
      <c r="B5" s="1024" t="s">
        <v>1314</v>
      </c>
      <c r="C5" s="1016" t="s">
        <v>402</v>
      </c>
      <c r="D5" s="1017">
        <f>+K8+K11</f>
        <v>386</v>
      </c>
      <c r="E5" s="1021">
        <v>869</v>
      </c>
      <c r="F5" s="1021">
        <f>IFERROR(IF(D5&gt;1,D5*E5,""),"")</f>
        <v>335434</v>
      </c>
      <c r="G5" s="1025"/>
      <c r="O5" s="1019"/>
      <c r="P5" s="1019"/>
      <c r="Q5" s="1019"/>
      <c r="R5" s="1019"/>
      <c r="S5" s="1019"/>
      <c r="T5" s="1019"/>
      <c r="U5" s="1019"/>
      <c r="V5" s="1019"/>
      <c r="W5" s="1019"/>
    </row>
    <row r="6" spans="1:23" x14ac:dyDescent="0.3">
      <c r="A6" s="1023" t="s">
        <v>347</v>
      </c>
      <c r="B6" s="1024" t="s">
        <v>1315</v>
      </c>
      <c r="C6" s="1016" t="s">
        <v>402</v>
      </c>
      <c r="D6" s="1017">
        <f>+K12+K14+K15</f>
        <v>550</v>
      </c>
      <c r="E6" s="1021">
        <f>+E5*0.9</f>
        <v>782.1</v>
      </c>
      <c r="F6" s="1021">
        <f t="shared" ref="F6:F15" si="0">IFERROR(IF(D6&gt;0,D6*E6,""),"")</f>
        <v>430155</v>
      </c>
      <c r="G6" s="1025"/>
      <c r="O6" s="1019"/>
      <c r="P6" s="1019"/>
      <c r="Q6" s="1019"/>
      <c r="R6" s="1019"/>
      <c r="S6" s="1019"/>
      <c r="T6" s="1019"/>
      <c r="U6" s="1019"/>
      <c r="V6" s="1019"/>
      <c r="W6" s="1019"/>
    </row>
    <row r="7" spans="1:23" x14ac:dyDescent="0.3">
      <c r="A7" s="1023" t="s">
        <v>357</v>
      </c>
      <c r="B7" s="1024" t="s">
        <v>1316</v>
      </c>
      <c r="C7" s="1016" t="s">
        <v>402</v>
      </c>
      <c r="D7" s="1017">
        <f>+K18+K19+K20+K21+K22</f>
        <v>1409</v>
      </c>
      <c r="E7" s="1021">
        <f>427*0.1</f>
        <v>42.7</v>
      </c>
      <c r="F7" s="1021">
        <f t="shared" si="0"/>
        <v>60164.3</v>
      </c>
      <c r="G7" s="1025"/>
      <c r="I7" s="1026" t="s">
        <v>1317</v>
      </c>
      <c r="J7" s="1026" t="s">
        <v>1318</v>
      </c>
      <c r="K7" s="1026" t="s">
        <v>1319</v>
      </c>
      <c r="L7" s="1026" t="s">
        <v>1320</v>
      </c>
      <c r="M7" s="1019"/>
      <c r="O7" s="1019"/>
      <c r="P7" s="1019"/>
      <c r="Q7" s="1019"/>
      <c r="R7" s="1019"/>
      <c r="S7" s="1019"/>
      <c r="T7" s="1019"/>
      <c r="U7" s="1019"/>
      <c r="V7" s="1019"/>
      <c r="W7" s="1019"/>
    </row>
    <row r="8" spans="1:23" x14ac:dyDescent="0.3">
      <c r="A8" s="1023" t="s">
        <v>372</v>
      </c>
      <c r="B8" s="1024" t="s">
        <v>1321</v>
      </c>
      <c r="C8" s="1016" t="s">
        <v>1322</v>
      </c>
      <c r="D8" s="1017">
        <f>+(160+125)*2</f>
        <v>570</v>
      </c>
      <c r="E8" s="1021">
        <v>256</v>
      </c>
      <c r="F8" s="1021">
        <f t="shared" si="0"/>
        <v>145920</v>
      </c>
      <c r="G8" s="1025"/>
      <c r="I8" s="1027">
        <v>1</v>
      </c>
      <c r="J8" s="1028" t="s">
        <v>1323</v>
      </c>
      <c r="K8" s="1027">
        <f>ROUND(50*7,0)</f>
        <v>350</v>
      </c>
      <c r="L8" s="1029" t="s">
        <v>1324</v>
      </c>
      <c r="M8" s="1019"/>
      <c r="O8" s="1019"/>
      <c r="P8" s="1019"/>
      <c r="Q8" s="1019"/>
      <c r="R8" s="1019"/>
      <c r="S8" s="1019"/>
      <c r="T8" s="1019"/>
      <c r="U8" s="1019"/>
      <c r="V8" s="1019"/>
      <c r="W8" s="1019"/>
    </row>
    <row r="9" spans="1:23" x14ac:dyDescent="0.3">
      <c r="A9" s="1023" t="s">
        <v>381</v>
      </c>
      <c r="B9" s="1024" t="s">
        <v>1325</v>
      </c>
      <c r="C9" s="1016" t="s">
        <v>402</v>
      </c>
      <c r="D9" s="1017">
        <f>+K25-D5-D6-D7-D10</f>
        <v>4989</v>
      </c>
      <c r="E9" s="1021">
        <v>14</v>
      </c>
      <c r="F9" s="1021">
        <f t="shared" si="0"/>
        <v>69846</v>
      </c>
      <c r="G9" s="1025"/>
      <c r="I9" s="1027">
        <v>2</v>
      </c>
      <c r="J9" s="1028" t="s">
        <v>1326</v>
      </c>
      <c r="K9" s="1030">
        <f>15*50</f>
        <v>750</v>
      </c>
      <c r="L9" s="1029" t="s">
        <v>1327</v>
      </c>
      <c r="M9" s="1019"/>
      <c r="O9" s="1019"/>
      <c r="P9" s="1019"/>
      <c r="Q9" s="1019"/>
      <c r="R9" s="1019"/>
      <c r="S9" s="1019"/>
      <c r="T9" s="1019"/>
      <c r="U9" s="1019"/>
      <c r="V9" s="1019"/>
      <c r="W9" s="1019"/>
    </row>
    <row r="10" spans="1:23" x14ac:dyDescent="0.3">
      <c r="A10" s="1023" t="s">
        <v>386</v>
      </c>
      <c r="B10" s="1024" t="s">
        <v>1328</v>
      </c>
      <c r="C10" s="1016" t="s">
        <v>402</v>
      </c>
      <c r="D10" s="1017">
        <f>+K13</f>
        <v>126</v>
      </c>
      <c r="E10" s="1021">
        <v>361</v>
      </c>
      <c r="F10" s="1021">
        <f t="shared" si="0"/>
        <v>45486</v>
      </c>
      <c r="G10" s="1025"/>
      <c r="I10" s="1027">
        <v>3</v>
      </c>
      <c r="J10" s="1028" t="s">
        <v>1329</v>
      </c>
      <c r="K10" s="1030">
        <f>14*40</f>
        <v>560</v>
      </c>
      <c r="L10" s="1029" t="s">
        <v>1330</v>
      </c>
      <c r="M10" s="1019"/>
      <c r="O10" s="1019"/>
      <c r="P10" s="1019"/>
      <c r="Q10" s="1019"/>
      <c r="R10" s="1019"/>
      <c r="S10" s="1019"/>
      <c r="T10" s="1019"/>
      <c r="U10" s="1019"/>
      <c r="V10" s="1019"/>
      <c r="W10" s="1019"/>
    </row>
    <row r="11" spans="1:23" x14ac:dyDescent="0.3">
      <c r="A11" s="1023"/>
      <c r="B11" s="1024"/>
      <c r="C11" s="1016"/>
      <c r="D11" s="1017"/>
      <c r="E11" s="1021"/>
      <c r="F11" s="1021" t="str">
        <f t="shared" si="0"/>
        <v/>
      </c>
      <c r="G11" s="1025"/>
      <c r="I11" s="1027">
        <v>4</v>
      </c>
      <c r="J11" s="1028" t="s">
        <v>1331</v>
      </c>
      <c r="K11" s="1027">
        <f>12*3</f>
        <v>36</v>
      </c>
      <c r="L11" s="1029" t="s">
        <v>1332</v>
      </c>
      <c r="M11" s="1019"/>
      <c r="O11" s="1019"/>
      <c r="P11" s="1019"/>
      <c r="Q11" s="1019"/>
      <c r="R11" s="1019"/>
      <c r="S11" s="1019"/>
      <c r="T11" s="1019"/>
      <c r="U11" s="1019"/>
      <c r="V11" s="1019"/>
      <c r="W11" s="1019"/>
    </row>
    <row r="12" spans="1:23" x14ac:dyDescent="0.3">
      <c r="A12" s="1020" t="s">
        <v>398</v>
      </c>
      <c r="B12" s="1015" t="s">
        <v>1333</v>
      </c>
      <c r="C12" s="1016"/>
      <c r="D12" s="1017"/>
      <c r="E12" s="1021"/>
      <c r="F12" s="1021" t="str">
        <f t="shared" si="0"/>
        <v/>
      </c>
      <c r="G12" s="1025"/>
      <c r="I12" s="1027">
        <v>5</v>
      </c>
      <c r="J12" s="1028" t="s">
        <v>1334</v>
      </c>
      <c r="K12" s="1027">
        <f>ROUND(10*5,0)</f>
        <v>50</v>
      </c>
      <c r="L12" s="1029" t="s">
        <v>1335</v>
      </c>
      <c r="M12" s="1019"/>
      <c r="O12" s="1019"/>
      <c r="P12" s="1019"/>
      <c r="Q12" s="1019"/>
      <c r="R12" s="1019"/>
      <c r="S12" s="1019"/>
      <c r="T12" s="1019"/>
      <c r="U12" s="1019"/>
      <c r="V12" s="1019"/>
      <c r="W12" s="1019"/>
    </row>
    <row r="13" spans="1:23" ht="24" x14ac:dyDescent="0.3">
      <c r="A13" s="1023" t="s">
        <v>399</v>
      </c>
      <c r="B13" s="1024" t="s">
        <v>1336</v>
      </c>
      <c r="C13" s="1016" t="s">
        <v>402</v>
      </c>
      <c r="D13" s="1017">
        <v>200</v>
      </c>
      <c r="E13" s="1021">
        <v>941</v>
      </c>
      <c r="F13" s="1021">
        <f t="shared" si="0"/>
        <v>188200</v>
      </c>
      <c r="G13" s="1025"/>
      <c r="I13" s="1027">
        <v>6</v>
      </c>
      <c r="J13" s="1028" t="s">
        <v>1337</v>
      </c>
      <c r="K13" s="1027">
        <f>ROUND(18*7,0)</f>
        <v>126</v>
      </c>
      <c r="L13" s="1029" t="s">
        <v>1338</v>
      </c>
      <c r="M13" s="1019"/>
      <c r="O13" s="1019"/>
      <c r="P13" s="1019"/>
      <c r="Q13" s="1019"/>
      <c r="R13" s="1019"/>
      <c r="S13" s="1019"/>
      <c r="T13" s="1019"/>
      <c r="U13" s="1019"/>
      <c r="V13" s="1019"/>
      <c r="W13" s="1019"/>
    </row>
    <row r="14" spans="1:23" x14ac:dyDescent="0.3">
      <c r="A14" s="1023"/>
      <c r="B14" s="1024" t="s">
        <v>1339</v>
      </c>
      <c r="C14" s="1016"/>
      <c r="D14" s="1017"/>
      <c r="E14" s="1021"/>
      <c r="F14" s="1021" t="str">
        <f t="shared" si="0"/>
        <v/>
      </c>
      <c r="G14" s="1025"/>
      <c r="I14" s="1027">
        <v>7</v>
      </c>
      <c r="J14" s="1028" t="s">
        <v>1340</v>
      </c>
      <c r="K14" s="1027">
        <f>20*15</f>
        <v>300</v>
      </c>
      <c r="L14" s="1029" t="s">
        <v>1341</v>
      </c>
      <c r="M14" s="1019"/>
      <c r="O14" s="1019"/>
      <c r="P14" s="1019"/>
      <c r="Q14" s="1019"/>
      <c r="R14" s="1019"/>
      <c r="S14" s="1019"/>
      <c r="T14" s="1019"/>
      <c r="U14" s="1019"/>
      <c r="V14" s="1019"/>
      <c r="W14" s="1019"/>
    </row>
    <row r="15" spans="1:23" x14ac:dyDescent="0.3">
      <c r="A15" s="1020" t="s">
        <v>427</v>
      </c>
      <c r="B15" s="1015" t="s">
        <v>1342</v>
      </c>
      <c r="C15" s="1016" t="s">
        <v>342</v>
      </c>
      <c r="D15" s="1017">
        <v>1</v>
      </c>
      <c r="E15" s="1021">
        <v>175110</v>
      </c>
      <c r="F15" s="1021">
        <f t="shared" si="0"/>
        <v>175110</v>
      </c>
      <c r="G15" s="1025"/>
      <c r="I15" s="1027">
        <v>8</v>
      </c>
      <c r="J15" s="1028" t="s">
        <v>1343</v>
      </c>
      <c r="K15" s="1027">
        <f>20*10</f>
        <v>200</v>
      </c>
      <c r="L15" s="1029" t="s">
        <v>1344</v>
      </c>
      <c r="M15" s="1019"/>
      <c r="O15" s="1019"/>
      <c r="P15" s="1019"/>
      <c r="Q15" s="1019"/>
      <c r="R15" s="1019"/>
      <c r="S15" s="1019"/>
      <c r="T15" s="1019"/>
      <c r="U15" s="1019"/>
      <c r="V15" s="1019"/>
      <c r="W15" s="1019"/>
    </row>
    <row r="16" spans="1:23" x14ac:dyDescent="0.3">
      <c r="A16" s="1023"/>
      <c r="B16" s="1024"/>
      <c r="C16" s="1016"/>
      <c r="D16" s="1017"/>
      <c r="E16" s="1021"/>
      <c r="F16" s="1021"/>
      <c r="G16" s="1025"/>
      <c r="I16" s="1027">
        <v>9</v>
      </c>
      <c r="J16" s="1028" t="s">
        <v>1345</v>
      </c>
      <c r="K16" s="1030">
        <f>30*30</f>
        <v>900</v>
      </c>
      <c r="L16" s="1029" t="s">
        <v>1346</v>
      </c>
      <c r="M16" s="1019"/>
      <c r="O16" s="1019"/>
      <c r="P16" s="1019"/>
      <c r="Q16" s="1019"/>
      <c r="R16" s="1019"/>
      <c r="S16" s="1019"/>
      <c r="T16" s="1019"/>
      <c r="U16" s="1019"/>
      <c r="V16" s="1019"/>
      <c r="W16" s="1019"/>
    </row>
    <row r="17" spans="1:23" x14ac:dyDescent="0.3">
      <c r="A17" s="1020">
        <v>2</v>
      </c>
      <c r="B17" s="1015" t="s">
        <v>1347</v>
      </c>
      <c r="C17" s="1016"/>
      <c r="D17" s="1017"/>
      <c r="E17" s="1021"/>
      <c r="F17" s="1021"/>
      <c r="G17" s="1025"/>
      <c r="I17" s="1027">
        <v>10</v>
      </c>
      <c r="J17" s="1028" t="s">
        <v>1348</v>
      </c>
      <c r="K17" s="1030">
        <f>30*20</f>
        <v>600</v>
      </c>
      <c r="L17" s="1029" t="s">
        <v>1349</v>
      </c>
      <c r="M17" s="1019"/>
      <c r="O17" s="1019"/>
      <c r="P17" s="1019"/>
      <c r="Q17" s="1019"/>
      <c r="R17" s="1019"/>
      <c r="S17" s="1019"/>
      <c r="T17" s="1019"/>
      <c r="U17" s="1019"/>
      <c r="V17" s="1019"/>
      <c r="W17" s="1019"/>
    </row>
    <row r="18" spans="1:23" x14ac:dyDescent="0.3">
      <c r="A18" s="1014" t="s">
        <v>435</v>
      </c>
      <c r="B18" s="1015" t="s">
        <v>1350</v>
      </c>
      <c r="C18" s="1016"/>
      <c r="D18" s="1017"/>
      <c r="E18" s="1031"/>
      <c r="F18" s="1022">
        <f>+SUBTOTAL(9,F19:F20)</f>
        <v>60199.1957329</v>
      </c>
      <c r="G18" s="1025"/>
      <c r="I18" s="1027">
        <v>11</v>
      </c>
      <c r="J18" s="1028" t="s">
        <v>1351</v>
      </c>
      <c r="K18" s="1027">
        <f>14*20</f>
        <v>280</v>
      </c>
      <c r="L18" s="1029" t="s">
        <v>1352</v>
      </c>
      <c r="M18" s="1019"/>
      <c r="O18" s="1019"/>
      <c r="P18" s="1019"/>
      <c r="Q18" s="1019"/>
      <c r="R18" s="1019"/>
      <c r="S18" s="1019"/>
      <c r="T18" s="1019"/>
      <c r="U18" s="1019"/>
      <c r="V18" s="1019"/>
      <c r="W18" s="1019"/>
    </row>
    <row r="19" spans="1:23" x14ac:dyDescent="0.3">
      <c r="A19" s="1032" t="s">
        <v>1353</v>
      </c>
      <c r="B19" s="1033" t="s">
        <v>1354</v>
      </c>
      <c r="C19" s="1016" t="s">
        <v>402</v>
      </c>
      <c r="D19" s="1017">
        <f>+'Caminos y generales'!D6</f>
        <v>11976.978720999999</v>
      </c>
      <c r="E19" s="1021">
        <v>4.9000000000000004</v>
      </c>
      <c r="F19" s="1021">
        <f>+E19*D19</f>
        <v>58687.1957329</v>
      </c>
      <c r="G19" s="1025"/>
      <c r="I19" s="1027">
        <v>12</v>
      </c>
      <c r="J19" s="1028" t="s">
        <v>1355</v>
      </c>
      <c r="K19" s="1027">
        <f t="shared" ref="K19:K20" si="1">14*20</f>
        <v>280</v>
      </c>
      <c r="L19" s="1029" t="s">
        <v>1352</v>
      </c>
      <c r="M19" s="1019"/>
      <c r="O19" s="1019"/>
      <c r="P19" s="1019"/>
      <c r="Q19" s="1019"/>
      <c r="R19" s="1019"/>
      <c r="S19" s="1019"/>
      <c r="T19" s="1019"/>
      <c r="U19" s="1019"/>
      <c r="V19" s="1019"/>
      <c r="W19" s="1019"/>
    </row>
    <row r="20" spans="1:23" x14ac:dyDescent="0.3">
      <c r="A20" s="1032" t="s">
        <v>1356</v>
      </c>
      <c r="B20" s="1024" t="s">
        <v>1326</v>
      </c>
      <c r="C20" s="1016" t="s">
        <v>402</v>
      </c>
      <c r="D20" s="1017">
        <f>18*6</f>
        <v>108</v>
      </c>
      <c r="E20" s="1021">
        <v>14</v>
      </c>
      <c r="F20" s="1021">
        <f t="shared" ref="F20" si="2">+E20*D20</f>
        <v>1512</v>
      </c>
      <c r="G20" s="1025"/>
      <c r="I20" s="1027">
        <v>13</v>
      </c>
      <c r="J20" s="1028" t="s">
        <v>1357</v>
      </c>
      <c r="K20" s="1027">
        <f t="shared" si="1"/>
        <v>280</v>
      </c>
      <c r="L20" s="1029" t="s">
        <v>1352</v>
      </c>
      <c r="M20" s="1019"/>
      <c r="O20" s="1019"/>
      <c r="P20" s="1019"/>
      <c r="Q20" s="1019"/>
      <c r="R20" s="1019"/>
      <c r="S20" s="1019"/>
      <c r="T20" s="1019"/>
      <c r="U20" s="1019"/>
      <c r="V20" s="1019"/>
      <c r="W20" s="1019"/>
    </row>
    <row r="21" spans="1:23" x14ac:dyDescent="0.3">
      <c r="A21" s="1023"/>
      <c r="B21" s="1024"/>
      <c r="C21" s="1016"/>
      <c r="D21" s="1017"/>
      <c r="E21" s="1021"/>
      <c r="F21" s="1021"/>
      <c r="G21" s="1025"/>
      <c r="I21" s="1027">
        <v>14</v>
      </c>
      <c r="J21" s="1028" t="s">
        <v>1358</v>
      </c>
      <c r="K21" s="1027">
        <f>28*20</f>
        <v>560</v>
      </c>
      <c r="L21" s="1029" t="s">
        <v>1359</v>
      </c>
      <c r="M21" s="1019"/>
      <c r="O21" s="1019"/>
      <c r="P21" s="1019"/>
      <c r="Q21" s="1019"/>
      <c r="R21" s="1019"/>
      <c r="S21" s="1019"/>
      <c r="T21" s="1019"/>
      <c r="U21" s="1019"/>
      <c r="V21" s="1019"/>
      <c r="W21" s="1019"/>
    </row>
    <row r="22" spans="1:23" x14ac:dyDescent="0.3">
      <c r="A22" s="1020" t="s">
        <v>450</v>
      </c>
      <c r="B22" s="1015" t="s">
        <v>543</v>
      </c>
      <c r="C22" s="1016"/>
      <c r="D22" s="1017"/>
      <c r="E22" s="1021"/>
      <c r="F22" s="1022">
        <f>+SUBTOTAL(9,F24:F29)</f>
        <v>165734.28</v>
      </c>
      <c r="G22" s="1025"/>
      <c r="I22" s="1027">
        <v>15</v>
      </c>
      <c r="J22" s="1028" t="s">
        <v>1360</v>
      </c>
      <c r="K22" s="1027">
        <v>9</v>
      </c>
      <c r="L22" s="1029" t="s">
        <v>1361</v>
      </c>
      <c r="M22" s="1019"/>
      <c r="O22" s="1019"/>
      <c r="P22" s="1019"/>
      <c r="Q22" s="1019"/>
      <c r="R22" s="1019"/>
      <c r="S22" s="1019"/>
      <c r="T22" s="1019"/>
      <c r="U22" s="1019"/>
      <c r="V22" s="1019"/>
      <c r="W22" s="1019"/>
    </row>
    <row r="23" spans="1:23" x14ac:dyDescent="0.3">
      <c r="A23" s="1020" t="s">
        <v>1362</v>
      </c>
      <c r="B23" s="1015" t="s">
        <v>1363</v>
      </c>
      <c r="C23" s="1016"/>
      <c r="D23" s="1017"/>
      <c r="E23" s="1021"/>
      <c r="F23" s="1021"/>
      <c r="G23" s="1025"/>
      <c r="I23" s="1027">
        <v>16</v>
      </c>
      <c r="J23" s="1028" t="s">
        <v>1364</v>
      </c>
      <c r="K23" s="1030">
        <f>20*70</f>
        <v>1400</v>
      </c>
      <c r="L23" s="1029" t="s">
        <v>1365</v>
      </c>
      <c r="M23" s="1019"/>
      <c r="O23" s="1019"/>
      <c r="P23" s="1019"/>
      <c r="Q23" s="1019"/>
      <c r="R23" s="1019"/>
      <c r="S23" s="1019"/>
      <c r="T23" s="1019"/>
      <c r="U23" s="1019"/>
      <c r="V23" s="1019"/>
      <c r="W23" s="1019"/>
    </row>
    <row r="24" spans="1:23" x14ac:dyDescent="0.3">
      <c r="A24" s="1023" t="s">
        <v>1366</v>
      </c>
      <c r="B24" s="1024" t="s">
        <v>1367</v>
      </c>
      <c r="C24" s="1016" t="s">
        <v>470</v>
      </c>
      <c r="D24" s="1017">
        <f>+'Caminos y generales'!G42</f>
        <v>1080</v>
      </c>
      <c r="E24" s="1021">
        <v>32.200000000000003</v>
      </c>
      <c r="F24" s="1021">
        <f t="shared" ref="F24:F38" si="3">IFERROR(IF(D24&gt;0,D24*E24,""),"")</f>
        <v>34776</v>
      </c>
      <c r="G24" s="1025"/>
      <c r="I24" s="1027">
        <v>17</v>
      </c>
      <c r="J24" s="1028" t="s">
        <v>1368</v>
      </c>
      <c r="K24" s="1030">
        <f>6900-SUM(K8:K23)+K10</f>
        <v>779</v>
      </c>
      <c r="L24" s="1029" t="s">
        <v>1369</v>
      </c>
      <c r="M24" s="1019"/>
      <c r="O24" s="1019"/>
      <c r="P24" s="1019"/>
      <c r="Q24" s="1019"/>
      <c r="R24" s="1019"/>
      <c r="S24" s="1019"/>
      <c r="T24" s="1019"/>
      <c r="U24" s="1019"/>
      <c r="V24" s="1019"/>
      <c r="W24" s="1019"/>
    </row>
    <row r="25" spans="1:23" x14ac:dyDescent="0.3">
      <c r="A25" s="1023" t="s">
        <v>1370</v>
      </c>
      <c r="B25" s="1024" t="s">
        <v>1371</v>
      </c>
      <c r="C25" s="1016" t="s">
        <v>470</v>
      </c>
      <c r="D25" s="1017">
        <f>+'Caminos y generales'!G43</f>
        <v>540</v>
      </c>
      <c r="E25" s="1021">
        <v>49</v>
      </c>
      <c r="F25" s="1021">
        <f t="shared" si="3"/>
        <v>26460</v>
      </c>
      <c r="G25" s="1025"/>
      <c r="I25" s="1034"/>
      <c r="J25" s="1035" t="s">
        <v>1372</v>
      </c>
      <c r="K25" s="1036">
        <f>SUM(K8:K24)</f>
        <v>7460</v>
      </c>
      <c r="L25" s="1029" t="s">
        <v>1373</v>
      </c>
      <c r="M25" s="1019"/>
      <c r="O25" s="1019"/>
      <c r="P25" s="1019"/>
      <c r="Q25" s="1019"/>
      <c r="R25" s="1019"/>
      <c r="S25" s="1019"/>
      <c r="T25" s="1019"/>
      <c r="U25" s="1019"/>
      <c r="V25" s="1019"/>
      <c r="W25" s="1019"/>
    </row>
    <row r="26" spans="1:23" x14ac:dyDescent="0.3">
      <c r="A26" s="1037" t="s">
        <v>455</v>
      </c>
      <c r="B26" s="1015" t="s">
        <v>1374</v>
      </c>
      <c r="C26" s="1016"/>
      <c r="D26" s="1017"/>
      <c r="E26" s="1021"/>
      <c r="F26" s="1021" t="str">
        <f t="shared" si="3"/>
        <v/>
      </c>
      <c r="G26" s="1025"/>
      <c r="L26" s="1259"/>
      <c r="M26" s="1019"/>
      <c r="O26" s="1019"/>
      <c r="P26" s="1019"/>
      <c r="Q26" s="1019"/>
      <c r="R26" s="1019"/>
      <c r="S26" s="1019"/>
      <c r="T26" s="1019"/>
      <c r="U26" s="1019"/>
      <c r="V26" s="1019"/>
      <c r="W26" s="1019"/>
    </row>
    <row r="27" spans="1:23" x14ac:dyDescent="0.3">
      <c r="A27" s="1038" t="s">
        <v>456</v>
      </c>
      <c r="B27" s="1024" t="s">
        <v>1375</v>
      </c>
      <c r="C27" s="1016" t="s">
        <v>470</v>
      </c>
      <c r="D27" s="1017">
        <f>+'Caminos y generales'!G33</f>
        <v>1517.3999999999999</v>
      </c>
      <c r="E27" s="1021">
        <v>32.200000000000003</v>
      </c>
      <c r="F27" s="1021">
        <f t="shared" si="3"/>
        <v>48860.28</v>
      </c>
      <c r="G27" s="1025"/>
      <c r="L27" s="1019"/>
      <c r="M27" s="1019"/>
      <c r="O27" s="1019"/>
      <c r="P27" s="1019"/>
      <c r="Q27" s="1019"/>
      <c r="R27" s="1019"/>
      <c r="S27" s="1019"/>
      <c r="T27" s="1019"/>
      <c r="U27" s="1019"/>
      <c r="V27" s="1019"/>
      <c r="W27" s="1019"/>
    </row>
    <row r="28" spans="1:23" x14ac:dyDescent="0.3">
      <c r="A28" s="1038" t="s">
        <v>459</v>
      </c>
      <c r="B28" s="1024" t="s">
        <v>1371</v>
      </c>
      <c r="C28" s="1016" t="s">
        <v>470</v>
      </c>
      <c r="D28" s="1017">
        <f>+'Caminos y generales'!G34</f>
        <v>758.69999999999993</v>
      </c>
      <c r="E28" s="1021">
        <v>49</v>
      </c>
      <c r="F28" s="1021">
        <f t="shared" si="3"/>
        <v>37176.299999999996</v>
      </c>
      <c r="G28" s="1025"/>
      <c r="L28" s="1019"/>
      <c r="M28" s="1019"/>
      <c r="O28" s="1019"/>
      <c r="P28" s="1019"/>
      <c r="Q28" s="1019"/>
      <c r="R28" s="1039"/>
      <c r="S28" s="1039"/>
      <c r="T28" s="1040"/>
      <c r="U28" s="1019"/>
      <c r="V28" s="1019"/>
      <c r="W28" s="1019"/>
    </row>
    <row r="29" spans="1:23" x14ac:dyDescent="0.3">
      <c r="A29" s="1038" t="s">
        <v>1376</v>
      </c>
      <c r="B29" s="1024" t="s">
        <v>1377</v>
      </c>
      <c r="C29" s="1016" t="s">
        <v>402</v>
      </c>
      <c r="D29" s="1017">
        <f>+'Caminos y generales'!G35</f>
        <v>2529</v>
      </c>
      <c r="E29" s="1021">
        <v>7.3</v>
      </c>
      <c r="F29" s="1021">
        <f t="shared" si="3"/>
        <v>18461.7</v>
      </c>
      <c r="G29" s="1025"/>
      <c r="L29" s="1019"/>
      <c r="M29" s="1019"/>
      <c r="O29" s="1019"/>
      <c r="P29" s="1019"/>
      <c r="Q29" s="1019"/>
      <c r="R29" s="1019"/>
      <c r="S29" s="1019"/>
      <c r="T29" s="1019"/>
      <c r="U29" s="1019"/>
      <c r="V29" s="1019"/>
      <c r="W29" s="1019"/>
    </row>
    <row r="30" spans="1:23" x14ac:dyDescent="0.3">
      <c r="A30" s="1020" t="s">
        <v>471</v>
      </c>
      <c r="B30" s="1015" t="s">
        <v>544</v>
      </c>
      <c r="C30" s="1016"/>
      <c r="D30" s="1017"/>
      <c r="E30" s="1021"/>
      <c r="F30" s="1022">
        <f>+SUBTOTAL(9,F31:F38)</f>
        <v>617907.90902000002</v>
      </c>
      <c r="G30" s="1025"/>
      <c r="L30" s="1019"/>
      <c r="M30" s="1019"/>
      <c r="O30" s="1019"/>
      <c r="P30" s="1019"/>
      <c r="Q30" s="1019"/>
      <c r="R30" s="1019"/>
      <c r="S30" s="1019"/>
      <c r="T30" s="1019"/>
      <c r="U30" s="1019"/>
      <c r="V30" s="1019"/>
      <c r="W30" s="1019"/>
    </row>
    <row r="31" spans="1:23" x14ac:dyDescent="0.3">
      <c r="A31" s="1023" t="s">
        <v>1378</v>
      </c>
      <c r="B31" s="1024" t="s">
        <v>1379</v>
      </c>
      <c r="C31" s="1016" t="s">
        <v>470</v>
      </c>
      <c r="D31" s="1041">
        <f>+'Fundaciones, canalizaciones'!D83</f>
        <v>1189.5200000000002</v>
      </c>
      <c r="E31" s="1021">
        <f>+E24</f>
        <v>32.200000000000003</v>
      </c>
      <c r="F31" s="1021">
        <f t="shared" si="3"/>
        <v>38302.544000000009</v>
      </c>
      <c r="G31" s="1025"/>
      <c r="L31" s="1019"/>
      <c r="M31" s="1019"/>
      <c r="O31" s="1019"/>
      <c r="P31" s="1019"/>
      <c r="Q31" s="1019"/>
      <c r="R31" s="1019"/>
      <c r="S31" s="1019"/>
      <c r="T31" s="1019"/>
      <c r="U31" s="1019"/>
      <c r="V31" s="1019"/>
      <c r="W31" s="1019"/>
    </row>
    <row r="32" spans="1:23" x14ac:dyDescent="0.3">
      <c r="A32" s="1023" t="s">
        <v>1380</v>
      </c>
      <c r="B32" s="1024" t="s">
        <v>1381</v>
      </c>
      <c r="C32" s="1016" t="s">
        <v>470</v>
      </c>
      <c r="D32" s="1041">
        <f>+'Fundaciones, canalizaciones'!D84</f>
        <v>726.25000000000011</v>
      </c>
      <c r="E32" s="1021">
        <f>+E25</f>
        <v>49</v>
      </c>
      <c r="F32" s="1021">
        <f t="shared" si="3"/>
        <v>35586.250000000007</v>
      </c>
      <c r="G32" s="1042"/>
      <c r="L32" s="1019"/>
      <c r="M32" s="1019"/>
      <c r="O32" s="1019"/>
      <c r="P32" s="1019"/>
      <c r="Q32" s="1019"/>
      <c r="R32" s="1019"/>
      <c r="S32" s="1019"/>
      <c r="T32" s="1019"/>
      <c r="U32" s="1019"/>
      <c r="V32" s="1019"/>
      <c r="W32" s="1019"/>
    </row>
    <row r="33" spans="1:23" x14ac:dyDescent="0.3">
      <c r="A33" s="1023" t="s">
        <v>1382</v>
      </c>
      <c r="B33" s="1024" t="s">
        <v>1042</v>
      </c>
      <c r="C33" s="1016" t="s">
        <v>402</v>
      </c>
      <c r="D33" s="1041">
        <f>+'Fundaciones, canalizaciones'!D85</f>
        <v>2423.34</v>
      </c>
      <c r="E33" s="1021">
        <v>8</v>
      </c>
      <c r="F33" s="1021">
        <f t="shared" si="3"/>
        <v>19386.72</v>
      </c>
      <c r="L33" s="1019"/>
      <c r="M33" s="1019"/>
      <c r="O33" s="1019"/>
      <c r="P33" s="1019"/>
      <c r="Q33" s="1019"/>
      <c r="R33" s="1019"/>
      <c r="S33" s="1019"/>
      <c r="T33" s="1019"/>
      <c r="U33" s="1019"/>
      <c r="V33" s="1019"/>
      <c r="W33" s="1019"/>
    </row>
    <row r="34" spans="1:23" x14ac:dyDescent="0.3">
      <c r="A34" s="1023" t="s">
        <v>1383</v>
      </c>
      <c r="B34" s="1024" t="s">
        <v>1384</v>
      </c>
      <c r="C34" s="1016" t="s">
        <v>470</v>
      </c>
      <c r="D34" s="1041">
        <f>+'Fundaciones, canalizaciones'!D86</f>
        <v>463.27</v>
      </c>
      <c r="E34" s="1021">
        <v>444.8</v>
      </c>
      <c r="F34" s="1021">
        <f t="shared" si="3"/>
        <v>206062.49599999998</v>
      </c>
      <c r="L34" s="1019"/>
      <c r="M34" s="1019"/>
      <c r="O34" s="1019"/>
      <c r="P34" s="1019"/>
      <c r="Q34" s="1019"/>
      <c r="R34" s="1019"/>
      <c r="S34" s="1019"/>
      <c r="T34" s="1019"/>
      <c r="U34" s="1019"/>
      <c r="V34" s="1019"/>
      <c r="W34" s="1019"/>
    </row>
    <row r="35" spans="1:23" x14ac:dyDescent="0.3">
      <c r="A35" s="1023" t="s">
        <v>1385</v>
      </c>
      <c r="B35" s="1024" t="s">
        <v>1386</v>
      </c>
      <c r="C35" s="1016" t="s">
        <v>623</v>
      </c>
      <c r="D35" s="1041">
        <f>+'Fundaciones, canalizaciones'!D87</f>
        <v>41694.300000000003</v>
      </c>
      <c r="E35" s="1021">
        <v>2.2399999999999998</v>
      </c>
      <c r="F35" s="1021">
        <f t="shared" si="3"/>
        <v>93395.232000000004</v>
      </c>
      <c r="L35" s="1019"/>
      <c r="M35" s="1019"/>
      <c r="O35" s="1019"/>
      <c r="P35" s="1019"/>
      <c r="Q35" s="1019"/>
      <c r="R35" s="1019"/>
      <c r="S35" s="1019"/>
      <c r="T35" s="1019"/>
      <c r="U35" s="1019"/>
      <c r="V35" s="1019"/>
      <c r="W35" s="1019"/>
    </row>
    <row r="36" spans="1:23" x14ac:dyDescent="0.3">
      <c r="A36" s="1023" t="s">
        <v>1387</v>
      </c>
      <c r="B36" s="1024" t="s">
        <v>1388</v>
      </c>
      <c r="C36" s="1016" t="s">
        <v>1389</v>
      </c>
      <c r="D36" s="1041">
        <f>+'Fundaciones, canalizaciones'!D88/1000</f>
        <v>3.9728199999999996</v>
      </c>
      <c r="E36" s="1021">
        <f>+E38</f>
        <v>9161</v>
      </c>
      <c r="F36" s="1021">
        <f t="shared" si="3"/>
        <v>36395.004019999993</v>
      </c>
      <c r="L36" s="1019"/>
      <c r="M36" s="1019"/>
      <c r="O36" s="1019"/>
      <c r="P36" s="1019"/>
      <c r="Q36" s="1019"/>
      <c r="R36" s="1019"/>
      <c r="S36" s="1019"/>
      <c r="T36" s="1019"/>
      <c r="U36" s="1019"/>
      <c r="V36" s="1019"/>
      <c r="W36" s="1019"/>
    </row>
    <row r="37" spans="1:23" x14ac:dyDescent="0.3">
      <c r="A37" s="1023" t="s">
        <v>1390</v>
      </c>
      <c r="B37" s="1024" t="s">
        <v>1391</v>
      </c>
      <c r="C37" s="1016" t="s">
        <v>470</v>
      </c>
      <c r="D37" s="1041">
        <f>+'Fundaciones, canalizaciones'!D89</f>
        <v>36.99</v>
      </c>
      <c r="E37" s="1021">
        <v>1056</v>
      </c>
      <c r="F37" s="1021">
        <f t="shared" si="3"/>
        <v>39061.440000000002</v>
      </c>
      <c r="L37" s="1019"/>
      <c r="M37" s="1019"/>
    </row>
    <row r="38" spans="1:23" x14ac:dyDescent="0.3">
      <c r="A38" s="1023" t="s">
        <v>1392</v>
      </c>
      <c r="B38" s="1024" t="s">
        <v>1393</v>
      </c>
      <c r="C38" s="1016" t="s">
        <v>1389</v>
      </c>
      <c r="D38" s="1041">
        <f>+'Fundaciones, canalizaciones'!D90/100</f>
        <v>16.343</v>
      </c>
      <c r="E38" s="1021">
        <v>9161</v>
      </c>
      <c r="F38" s="1021">
        <f t="shared" si="3"/>
        <v>149718.223</v>
      </c>
      <c r="G38" s="1043"/>
    </row>
    <row r="39" spans="1:23" x14ac:dyDescent="0.3">
      <c r="G39" s="1043"/>
    </row>
    <row r="40" spans="1:23" x14ac:dyDescent="0.3">
      <c r="A40" s="1020" t="s">
        <v>1394</v>
      </c>
      <c r="B40" s="1044" t="s">
        <v>545</v>
      </c>
      <c r="C40" s="1016"/>
      <c r="D40" s="1041"/>
      <c r="E40" s="1021"/>
      <c r="F40" s="1022">
        <f>+SUBTOTAL(9,F41:F46)</f>
        <v>200441.66105263156</v>
      </c>
    </row>
    <row r="41" spans="1:23" x14ac:dyDescent="0.3">
      <c r="A41" s="1023" t="s">
        <v>1395</v>
      </c>
      <c r="B41" s="1024" t="s">
        <v>1379</v>
      </c>
      <c r="C41" s="1016" t="s">
        <v>470</v>
      </c>
      <c r="D41" s="1041">
        <f>+'Fundaciones, canalizaciones'!E114</f>
        <v>369.8</v>
      </c>
      <c r="E41" s="1021">
        <v>32.200000000000003</v>
      </c>
      <c r="F41" s="1021">
        <f t="shared" ref="F41:F46" si="4">+E41*D41</f>
        <v>11907.560000000001</v>
      </c>
    </row>
    <row r="42" spans="1:23" x14ac:dyDescent="0.3">
      <c r="A42" s="1023" t="s">
        <v>1396</v>
      </c>
      <c r="B42" s="1024" t="s">
        <v>1381</v>
      </c>
      <c r="C42" s="1016" t="s">
        <v>470</v>
      </c>
      <c r="D42" s="1041">
        <f>+'Fundaciones, canalizaciones'!E115</f>
        <v>6.8000000000000007</v>
      </c>
      <c r="E42" s="1021">
        <v>49</v>
      </c>
      <c r="F42" s="1021">
        <f t="shared" si="4"/>
        <v>333.20000000000005</v>
      </c>
    </row>
    <row r="43" spans="1:23" x14ac:dyDescent="0.3">
      <c r="A43" s="1023" t="s">
        <v>1397</v>
      </c>
      <c r="B43" s="1024" t="s">
        <v>1042</v>
      </c>
      <c r="C43" s="1016" t="s">
        <v>402</v>
      </c>
      <c r="D43" s="1041">
        <f>+'Fundaciones, canalizaciones'!E116</f>
        <v>254.10000000000002</v>
      </c>
      <c r="E43" s="1021">
        <v>8</v>
      </c>
      <c r="F43" s="1021">
        <f t="shared" si="4"/>
        <v>2032.8000000000002</v>
      </c>
    </row>
    <row r="44" spans="1:23" x14ac:dyDescent="0.3">
      <c r="A44" s="1023" t="s">
        <v>1398</v>
      </c>
      <c r="B44" s="1024" t="s">
        <v>1384</v>
      </c>
      <c r="C44" s="1016" t="s">
        <v>470</v>
      </c>
      <c r="D44" s="1041">
        <f>+'Fundaciones, canalizaciones'!E117</f>
        <v>46.2</v>
      </c>
      <c r="E44" s="1021">
        <v>444.8</v>
      </c>
      <c r="F44" s="1021">
        <f t="shared" si="4"/>
        <v>20549.760000000002</v>
      </c>
    </row>
    <row r="45" spans="1:23" x14ac:dyDescent="0.3">
      <c r="A45" s="1023" t="s">
        <v>1399</v>
      </c>
      <c r="B45" s="1024" t="s">
        <v>1386</v>
      </c>
      <c r="C45" s="1016" t="s">
        <v>623</v>
      </c>
      <c r="D45" s="1041">
        <f>+'Fundaciones, canalizaciones'!E118</f>
        <v>4158</v>
      </c>
      <c r="E45" s="1021">
        <v>2.2399999999999998</v>
      </c>
      <c r="F45" s="1021">
        <f t="shared" si="4"/>
        <v>9313.9199999999983</v>
      </c>
    </row>
    <row r="46" spans="1:23" x14ac:dyDescent="0.3">
      <c r="A46" s="1023" t="s">
        <v>1400</v>
      </c>
      <c r="B46" s="1024" t="s">
        <v>1401</v>
      </c>
      <c r="C46" s="1016" t="s">
        <v>1322</v>
      </c>
      <c r="D46" s="1041">
        <f>+'Fundaciones, canalizaciones'!E119</f>
        <v>1833.2</v>
      </c>
      <c r="E46" s="1021">
        <f>60000*1.35/950</f>
        <v>85.263157894736835</v>
      </c>
      <c r="F46" s="1021">
        <f t="shared" si="4"/>
        <v>156304.42105263157</v>
      </c>
    </row>
    <row r="47" spans="1:23" x14ac:dyDescent="0.3">
      <c r="A47" s="1023"/>
      <c r="B47" s="1024"/>
      <c r="C47" s="1016"/>
      <c r="D47" s="1041"/>
      <c r="E47" s="1021"/>
      <c r="F47" s="1021"/>
    </row>
    <row r="48" spans="1:23" x14ac:dyDescent="0.3">
      <c r="A48" s="1023"/>
      <c r="B48" s="1024"/>
      <c r="C48" s="1016"/>
      <c r="D48" s="1041"/>
      <c r="E48" s="1021"/>
      <c r="F48" s="1021"/>
    </row>
    <row r="49" spans="1:8" x14ac:dyDescent="0.3">
      <c r="A49" s="1020" t="s">
        <v>471</v>
      </c>
      <c r="B49" s="1015" t="s">
        <v>546</v>
      </c>
      <c r="C49" s="1016"/>
      <c r="D49" s="1017"/>
      <c r="E49" s="1021"/>
      <c r="F49" s="1022">
        <f>+SUBTOTAL(9,F50:F56)</f>
        <v>115177.06947368421</v>
      </c>
    </row>
    <row r="50" spans="1:8" x14ac:dyDescent="0.3">
      <c r="A50" s="1023" t="s">
        <v>1378</v>
      </c>
      <c r="B50" s="1024" t="s">
        <v>1402</v>
      </c>
      <c r="C50" s="1016" t="s">
        <v>470</v>
      </c>
      <c r="D50" s="1017">
        <f>+'Caminos y generales'!D8</f>
        <v>41.4</v>
      </c>
      <c r="E50" s="1021">
        <v>32.200000000000003</v>
      </c>
      <c r="F50" s="1021">
        <f t="shared" ref="F50:F56" si="5">+E50*D50</f>
        <v>1333.0800000000002</v>
      </c>
    </row>
    <row r="51" spans="1:8" x14ac:dyDescent="0.3">
      <c r="A51" s="1023" t="s">
        <v>1380</v>
      </c>
      <c r="B51" s="1024" t="s">
        <v>1403</v>
      </c>
      <c r="C51" s="1016" t="s">
        <v>470</v>
      </c>
      <c r="D51" s="1017">
        <f>+'Caminos y generales'!D9</f>
        <v>22.999999999999996</v>
      </c>
      <c r="E51" s="1021">
        <v>49</v>
      </c>
      <c r="F51" s="1021">
        <f t="shared" si="5"/>
        <v>1126.9999999999998</v>
      </c>
    </row>
    <row r="52" spans="1:8" x14ac:dyDescent="0.3">
      <c r="A52" s="1023" t="s">
        <v>1382</v>
      </c>
      <c r="B52" s="1024" t="s">
        <v>1042</v>
      </c>
      <c r="C52" s="1045" t="s">
        <v>402</v>
      </c>
      <c r="D52" s="1017">
        <f>+'Caminos y generales'!D10</f>
        <v>101.20000000000002</v>
      </c>
      <c r="E52" s="892">
        <v>8</v>
      </c>
      <c r="F52" s="1021">
        <f t="shared" si="5"/>
        <v>809.60000000000014</v>
      </c>
    </row>
    <row r="53" spans="1:8" x14ac:dyDescent="0.3">
      <c r="A53" s="1023" t="s">
        <v>1383</v>
      </c>
      <c r="B53" s="1024" t="s">
        <v>1384</v>
      </c>
      <c r="C53" s="1016" t="s">
        <v>470</v>
      </c>
      <c r="D53" s="1017">
        <f>+'Caminos y generales'!D11</f>
        <v>18.400000000000002</v>
      </c>
      <c r="E53" s="1021">
        <v>444.8</v>
      </c>
      <c r="F53" s="1021">
        <f t="shared" si="5"/>
        <v>8184.3200000000015</v>
      </c>
    </row>
    <row r="54" spans="1:8" x14ac:dyDescent="0.3">
      <c r="A54" s="1023" t="s">
        <v>1385</v>
      </c>
      <c r="B54" s="1024" t="s">
        <v>1386</v>
      </c>
      <c r="C54" s="1016" t="s">
        <v>623</v>
      </c>
      <c r="D54" s="1017">
        <f>+'Caminos y generales'!D12</f>
        <v>1472.0000000000002</v>
      </c>
      <c r="E54" s="1021">
        <v>2.2399999999999998</v>
      </c>
      <c r="F54" s="1021">
        <f t="shared" si="5"/>
        <v>3297.28</v>
      </c>
    </row>
    <row r="55" spans="1:8" x14ac:dyDescent="0.3">
      <c r="A55" s="1023" t="s">
        <v>1387</v>
      </c>
      <c r="B55" s="1024" t="s">
        <v>1404</v>
      </c>
      <c r="C55" s="1016" t="s">
        <v>1322</v>
      </c>
      <c r="D55" s="1017">
        <f>+'Caminos y generales'!D7</f>
        <v>597</v>
      </c>
      <c r="E55" s="1021">
        <f>110000*1.35/950</f>
        <v>156.31578947368422</v>
      </c>
      <c r="F55" s="1021">
        <f t="shared" si="5"/>
        <v>93320.526315789481</v>
      </c>
    </row>
    <row r="56" spans="1:8" x14ac:dyDescent="0.3">
      <c r="A56" s="1023" t="s">
        <v>1390</v>
      </c>
      <c r="B56" s="1024" t="s">
        <v>1405</v>
      </c>
      <c r="C56" s="1016" t="s">
        <v>350</v>
      </c>
      <c r="D56" s="1017">
        <v>2</v>
      </c>
      <c r="E56" s="1021">
        <f>2500000*1.35/950</f>
        <v>3552.6315789473683</v>
      </c>
      <c r="F56" s="1021">
        <f t="shared" si="5"/>
        <v>7105.2631578947367</v>
      </c>
    </row>
    <row r="57" spans="1:8" x14ac:dyDescent="0.3">
      <c r="A57" s="1023"/>
      <c r="B57" s="1024"/>
      <c r="C57" s="1016"/>
      <c r="D57" s="1017"/>
      <c r="E57" s="1021"/>
      <c r="F57" s="1021"/>
    </row>
    <row r="58" spans="1:8" x14ac:dyDescent="0.3">
      <c r="A58" s="1020">
        <v>3</v>
      </c>
      <c r="B58" s="1015" t="s">
        <v>1406</v>
      </c>
      <c r="C58" s="1016"/>
      <c r="D58" s="1017"/>
      <c r="E58" s="1021"/>
      <c r="F58" s="1022">
        <f>+SUBTOTAL(9,F59:F64)</f>
        <v>820126.33650000009</v>
      </c>
    </row>
    <row r="59" spans="1:8" x14ac:dyDescent="0.3">
      <c r="A59" s="1023" t="s">
        <v>475</v>
      </c>
      <c r="B59" s="1024" t="s">
        <v>1407</v>
      </c>
      <c r="C59" s="1016" t="s">
        <v>350</v>
      </c>
      <c r="D59" s="1046">
        <f>+'Fundaciones, canalizaciones'!D5</f>
        <v>66</v>
      </c>
      <c r="E59" s="1021">
        <f>+'Elementos BESS-PU montaje'!$F$61</f>
        <v>7343.6895000000004</v>
      </c>
      <c r="F59" s="1021">
        <f t="shared" ref="F59:F74" si="6">+E59*D59</f>
        <v>484683.50700000004</v>
      </c>
      <c r="H59" s="993">
        <f>+SUM(D59,D61,D62,D63,D64)</f>
        <v>171</v>
      </c>
    </row>
    <row r="60" spans="1:8" x14ac:dyDescent="0.3">
      <c r="A60" s="1023" t="s">
        <v>492</v>
      </c>
      <c r="B60" s="1024" t="s">
        <v>1408</v>
      </c>
      <c r="C60" s="1016" t="s">
        <v>350</v>
      </c>
      <c r="D60" s="1046">
        <f>+'Fundaciones, canalizaciones'!D6</f>
        <v>396</v>
      </c>
      <c r="E60" s="1021">
        <f>+'Elementos BESS-PU montaje'!$F$98</f>
        <v>252.34200000000001</v>
      </c>
      <c r="F60" s="1021">
        <f t="shared" si="6"/>
        <v>99927.432000000001</v>
      </c>
    </row>
    <row r="61" spans="1:8" x14ac:dyDescent="0.3">
      <c r="A61" s="1023" t="s">
        <v>515</v>
      </c>
      <c r="B61" s="1024" t="s">
        <v>1409</v>
      </c>
      <c r="C61" s="1016" t="s">
        <v>350</v>
      </c>
      <c r="D61" s="1046">
        <f>+'Fundaciones, canalizaciones'!D7</f>
        <v>66</v>
      </c>
      <c r="E61" s="1021">
        <f>+'Elementos BESS-PU montaje'!$F$80</f>
        <v>1706.0895</v>
      </c>
      <c r="F61" s="1021">
        <f t="shared" si="6"/>
        <v>112601.90700000001</v>
      </c>
    </row>
    <row r="62" spans="1:8" x14ac:dyDescent="0.3">
      <c r="A62" s="1023" t="s">
        <v>1153</v>
      </c>
      <c r="B62" s="1024" t="s">
        <v>1410</v>
      </c>
      <c r="C62" s="1016" t="s">
        <v>350</v>
      </c>
      <c r="D62" s="1046">
        <f>+'Fundaciones, canalizaciones'!D8</f>
        <v>10</v>
      </c>
      <c r="E62" s="1021">
        <f>+'Elementos BESS-PU montaje'!$F$61</f>
        <v>7343.6895000000004</v>
      </c>
      <c r="F62" s="1021">
        <f t="shared" si="6"/>
        <v>73436.895000000004</v>
      </c>
    </row>
    <row r="63" spans="1:8" x14ac:dyDescent="0.3">
      <c r="A63" s="1023" t="s">
        <v>1155</v>
      </c>
      <c r="B63" s="1024" t="s">
        <v>1411</v>
      </c>
      <c r="C63" s="1016" t="s">
        <v>350</v>
      </c>
      <c r="D63" s="1046">
        <f>+'Fundaciones, canalizaciones'!D9</f>
        <v>10</v>
      </c>
      <c r="E63" s="1021">
        <f>+'Elementos BESS-PU montaje'!$F$80</f>
        <v>1706.0895</v>
      </c>
      <c r="F63" s="1021">
        <f t="shared" si="6"/>
        <v>17060.895</v>
      </c>
    </row>
    <row r="64" spans="1:8" x14ac:dyDescent="0.3">
      <c r="A64" s="1023" t="s">
        <v>1412</v>
      </c>
      <c r="B64" s="1024" t="s">
        <v>1413</v>
      </c>
      <c r="C64" s="1016" t="s">
        <v>350</v>
      </c>
      <c r="D64" s="1046">
        <f>+'Fundaciones, canalizaciones'!D10</f>
        <v>19</v>
      </c>
      <c r="E64" s="1021">
        <f>+'Elementos BESS-PU montaje'!$F$80</f>
        <v>1706.0895</v>
      </c>
      <c r="F64" s="1021">
        <f t="shared" si="6"/>
        <v>32415.700499999999</v>
      </c>
    </row>
    <row r="65" spans="1:7" x14ac:dyDescent="0.3">
      <c r="A65" s="1023"/>
      <c r="B65" s="1024"/>
      <c r="C65" s="1016"/>
      <c r="D65" s="1046"/>
      <c r="E65" s="1021"/>
      <c r="F65" s="1021"/>
    </row>
    <row r="66" spans="1:7" x14ac:dyDescent="0.3">
      <c r="A66" s="1020">
        <v>4</v>
      </c>
      <c r="B66" s="1015" t="s">
        <v>551</v>
      </c>
      <c r="C66" s="1016"/>
      <c r="D66" s="1046"/>
      <c r="E66" s="1021"/>
      <c r="F66" s="1022">
        <f>+SUBTOTAL(9,F67:F74)</f>
        <v>482000</v>
      </c>
      <c r="G66" s="1043">
        <f>+F66+F58+F49+F40+F30+F22+F18+F3</f>
        <v>3911901.7517792163</v>
      </c>
    </row>
    <row r="67" spans="1:7" x14ac:dyDescent="0.3">
      <c r="A67" s="1023" t="s">
        <v>1080</v>
      </c>
      <c r="B67" s="1024" t="s">
        <v>1414</v>
      </c>
      <c r="C67" s="1016" t="s">
        <v>402</v>
      </c>
      <c r="D67" s="1047">
        <f>+'Elementos BESS-PU montaje'!D28</f>
        <v>202.5</v>
      </c>
      <c r="E67" s="1021">
        <v>1200</v>
      </c>
      <c r="F67" s="1021">
        <f t="shared" si="6"/>
        <v>243000</v>
      </c>
    </row>
    <row r="68" spans="1:7" x14ac:dyDescent="0.3">
      <c r="A68" s="1023" t="s">
        <v>1085</v>
      </c>
      <c r="B68" s="1024" t="s">
        <v>1415</v>
      </c>
      <c r="C68" s="1016" t="s">
        <v>402</v>
      </c>
      <c r="D68" s="1047">
        <f>+'Elementos BESS-PU montaje'!D29</f>
        <v>84</v>
      </c>
      <c r="E68" s="1021">
        <v>980</v>
      </c>
      <c r="F68" s="1021">
        <f t="shared" si="6"/>
        <v>82320</v>
      </c>
    </row>
    <row r="69" spans="1:7" x14ac:dyDescent="0.3">
      <c r="A69" s="1023" t="s">
        <v>1086</v>
      </c>
      <c r="B69" s="1024" t="s">
        <v>1416</v>
      </c>
      <c r="C69" s="1016" t="s">
        <v>402</v>
      </c>
      <c r="D69" s="1047">
        <f>+'Elementos BESS-PU montaje'!D30</f>
        <v>84</v>
      </c>
      <c r="E69" s="1021">
        <v>1200</v>
      </c>
      <c r="F69" s="1021">
        <f t="shared" si="6"/>
        <v>100800</v>
      </c>
    </row>
    <row r="70" spans="1:7" x14ac:dyDescent="0.3">
      <c r="A70" s="1023" t="s">
        <v>1087</v>
      </c>
      <c r="B70" s="1024" t="s">
        <v>1417</v>
      </c>
      <c r="C70" s="1016" t="s">
        <v>402</v>
      </c>
      <c r="D70" s="1047">
        <f>+'Elementos BESS-PU montaje'!D31</f>
        <v>12</v>
      </c>
      <c r="E70" s="1021">
        <v>950</v>
      </c>
      <c r="F70" s="1021">
        <f t="shared" si="6"/>
        <v>11400</v>
      </c>
    </row>
    <row r="71" spans="1:7" x14ac:dyDescent="0.3">
      <c r="A71" s="1023" t="s">
        <v>1088</v>
      </c>
      <c r="B71" s="1024" t="s">
        <v>1418</v>
      </c>
      <c r="C71" s="1016" t="s">
        <v>402</v>
      </c>
      <c r="D71" s="1047">
        <f>+'Elementos BESS-PU montaje'!D32</f>
        <v>12</v>
      </c>
      <c r="E71" s="1021">
        <v>950</v>
      </c>
      <c r="F71" s="1021">
        <f t="shared" si="6"/>
        <v>11400</v>
      </c>
    </row>
    <row r="72" spans="1:7" x14ac:dyDescent="0.3">
      <c r="A72" s="1023" t="s">
        <v>1089</v>
      </c>
      <c r="B72" s="1024" t="s">
        <v>1419</v>
      </c>
      <c r="C72" s="1016" t="s">
        <v>402</v>
      </c>
      <c r="D72" s="1047">
        <f>+'Elementos BESS-PU montaje'!D33</f>
        <v>14.4</v>
      </c>
      <c r="E72" s="1021">
        <v>950</v>
      </c>
      <c r="F72" s="1021">
        <f t="shared" si="6"/>
        <v>13680</v>
      </c>
    </row>
    <row r="73" spans="1:7" x14ac:dyDescent="0.3">
      <c r="A73" s="1023" t="s">
        <v>1420</v>
      </c>
      <c r="B73" s="1024" t="s">
        <v>1421</v>
      </c>
      <c r="C73" s="1016" t="s">
        <v>402</v>
      </c>
      <c r="D73" s="1047">
        <f>+'Elementos BESS-PU montaje'!D34</f>
        <v>10</v>
      </c>
      <c r="E73" s="1021">
        <v>950</v>
      </c>
      <c r="F73" s="1021">
        <f t="shared" si="6"/>
        <v>9500</v>
      </c>
    </row>
    <row r="74" spans="1:7" x14ac:dyDescent="0.3">
      <c r="A74" s="1023" t="s">
        <v>1422</v>
      </c>
      <c r="B74" s="1024" t="s">
        <v>1423</v>
      </c>
      <c r="C74" s="1016" t="s">
        <v>402</v>
      </c>
      <c r="D74" s="1047">
        <f>+'Elementos BESS-PU montaje'!D35</f>
        <v>9</v>
      </c>
      <c r="E74" s="1021">
        <v>1100</v>
      </c>
      <c r="F74" s="1021">
        <f t="shared" si="6"/>
        <v>9900</v>
      </c>
    </row>
    <row r="79" spans="1:7" x14ac:dyDescent="0.3">
      <c r="E79" s="1048" t="s">
        <v>610</v>
      </c>
      <c r="F79" s="1022">
        <f>+SUBTOTAL(9,F3:F74)</f>
        <v>3911901.7517792159</v>
      </c>
    </row>
    <row r="81" spans="2:6" x14ac:dyDescent="0.3">
      <c r="B81" s="665"/>
      <c r="C81" s="664"/>
      <c r="D81" s="666"/>
      <c r="E81" s="667"/>
      <c r="F81" s="667" t="str">
        <f t="shared" ref="F81:F105" si="7">IFERROR(IF(D81&gt;0,D81*E81,""),"")</f>
        <v/>
      </c>
    </row>
    <row r="82" spans="2:6" x14ac:dyDescent="0.3">
      <c r="B82" s="665"/>
      <c r="C82" s="664"/>
      <c r="D82" s="666"/>
      <c r="E82" s="667"/>
      <c r="F82" s="667" t="str">
        <f t="shared" si="7"/>
        <v/>
      </c>
    </row>
    <row r="83" spans="2:6" x14ac:dyDescent="0.3">
      <c r="B83" s="665"/>
      <c r="C83" s="664"/>
      <c r="D83" s="666"/>
      <c r="E83" s="667"/>
      <c r="F83" s="667" t="str">
        <f t="shared" si="7"/>
        <v/>
      </c>
    </row>
    <row r="84" spans="2:6" x14ac:dyDescent="0.3">
      <c r="B84" s="665"/>
      <c r="C84" s="664"/>
      <c r="D84" s="666"/>
      <c r="E84" s="667"/>
      <c r="F84" s="667" t="str">
        <f t="shared" si="7"/>
        <v/>
      </c>
    </row>
    <row r="85" spans="2:6" x14ac:dyDescent="0.3">
      <c r="B85" s="665"/>
      <c r="C85" s="664"/>
      <c r="D85" s="666"/>
      <c r="E85" s="667"/>
      <c r="F85" s="667" t="str">
        <f t="shared" si="7"/>
        <v/>
      </c>
    </row>
    <row r="86" spans="2:6" x14ac:dyDescent="0.3">
      <c r="B86" s="665"/>
      <c r="C86" s="664"/>
      <c r="D86" s="666"/>
      <c r="E86" s="667"/>
      <c r="F86" s="667" t="str">
        <f t="shared" si="7"/>
        <v/>
      </c>
    </row>
    <row r="87" spans="2:6" x14ac:dyDescent="0.3">
      <c r="B87" s="665"/>
      <c r="C87" s="664"/>
      <c r="D87" s="666"/>
      <c r="E87" s="667"/>
      <c r="F87" s="667" t="str">
        <f t="shared" si="7"/>
        <v/>
      </c>
    </row>
    <row r="88" spans="2:6" x14ac:dyDescent="0.3">
      <c r="B88" s="665"/>
      <c r="C88" s="664"/>
      <c r="D88" s="666"/>
      <c r="E88" s="667"/>
      <c r="F88" s="667" t="str">
        <f t="shared" si="7"/>
        <v/>
      </c>
    </row>
    <row r="89" spans="2:6" x14ac:dyDescent="0.3">
      <c r="B89" s="665"/>
      <c r="C89" s="664"/>
      <c r="D89" s="666"/>
      <c r="E89" s="667"/>
      <c r="F89" s="667" t="str">
        <f t="shared" si="7"/>
        <v/>
      </c>
    </row>
    <row r="90" spans="2:6" x14ac:dyDescent="0.3">
      <c r="B90" s="665"/>
      <c r="C90" s="664"/>
      <c r="D90" s="666"/>
      <c r="E90" s="667"/>
      <c r="F90" s="667" t="str">
        <f t="shared" si="7"/>
        <v/>
      </c>
    </row>
    <row r="91" spans="2:6" x14ac:dyDescent="0.3">
      <c r="B91" s="665"/>
      <c r="C91" s="664"/>
      <c r="D91" s="666"/>
      <c r="E91" s="667"/>
      <c r="F91" s="667" t="str">
        <f t="shared" si="7"/>
        <v/>
      </c>
    </row>
    <row r="92" spans="2:6" x14ac:dyDescent="0.3">
      <c r="B92" s="665"/>
      <c r="C92" s="664"/>
      <c r="D92" s="666"/>
      <c r="E92" s="667"/>
      <c r="F92" s="667" t="str">
        <f t="shared" si="7"/>
        <v/>
      </c>
    </row>
    <row r="93" spans="2:6" x14ac:dyDescent="0.3">
      <c r="B93" s="665"/>
      <c r="C93" s="664"/>
      <c r="D93" s="666"/>
      <c r="E93" s="667"/>
      <c r="F93" s="667" t="str">
        <f t="shared" si="7"/>
        <v/>
      </c>
    </row>
    <row r="94" spans="2:6" x14ac:dyDescent="0.3">
      <c r="B94" s="665"/>
      <c r="C94" s="664"/>
      <c r="D94" s="666"/>
      <c r="E94" s="667"/>
      <c r="F94" s="667" t="str">
        <f t="shared" si="7"/>
        <v/>
      </c>
    </row>
    <row r="95" spans="2:6" x14ac:dyDescent="0.3">
      <c r="B95" s="665"/>
      <c r="C95" s="664"/>
      <c r="D95" s="666"/>
      <c r="E95" s="667"/>
      <c r="F95" s="667" t="str">
        <f t="shared" si="7"/>
        <v/>
      </c>
    </row>
    <row r="96" spans="2:6" x14ac:dyDescent="0.3">
      <c r="B96" s="665"/>
      <c r="C96" s="664"/>
      <c r="D96" s="666"/>
      <c r="E96" s="667"/>
      <c r="F96" s="667" t="str">
        <f t="shared" si="7"/>
        <v/>
      </c>
    </row>
    <row r="97" spans="2:6" x14ac:dyDescent="0.3">
      <c r="B97" s="665"/>
      <c r="C97" s="664"/>
      <c r="D97" s="666"/>
      <c r="E97" s="667"/>
      <c r="F97" s="667" t="str">
        <f t="shared" si="7"/>
        <v/>
      </c>
    </row>
    <row r="98" spans="2:6" x14ac:dyDescent="0.3">
      <c r="B98" s="665"/>
      <c r="C98" s="664"/>
      <c r="D98" s="666"/>
      <c r="E98" s="667"/>
      <c r="F98" s="667" t="str">
        <f t="shared" si="7"/>
        <v/>
      </c>
    </row>
    <row r="99" spans="2:6" x14ac:dyDescent="0.3">
      <c r="B99" s="665"/>
      <c r="C99" s="664"/>
      <c r="D99" s="666"/>
      <c r="E99" s="667"/>
      <c r="F99" s="667" t="str">
        <f t="shared" si="7"/>
        <v/>
      </c>
    </row>
    <row r="100" spans="2:6" x14ac:dyDescent="0.3">
      <c r="B100" s="665"/>
      <c r="C100" s="664"/>
      <c r="D100" s="666"/>
      <c r="E100" s="667"/>
      <c r="F100" s="667" t="str">
        <f t="shared" si="7"/>
        <v/>
      </c>
    </row>
    <row r="101" spans="2:6" x14ac:dyDescent="0.3">
      <c r="B101" s="665"/>
      <c r="C101" s="664"/>
      <c r="D101" s="666"/>
      <c r="E101" s="667"/>
      <c r="F101" s="667" t="str">
        <f t="shared" si="7"/>
        <v/>
      </c>
    </row>
    <row r="102" spans="2:6" x14ac:dyDescent="0.3">
      <c r="B102" s="665"/>
      <c r="C102" s="664"/>
      <c r="D102" s="666"/>
      <c r="E102" s="667"/>
      <c r="F102" s="667" t="str">
        <f t="shared" si="7"/>
        <v/>
      </c>
    </row>
    <row r="103" spans="2:6" x14ac:dyDescent="0.3">
      <c r="B103" s="665"/>
      <c r="C103" s="664"/>
      <c r="D103" s="666"/>
      <c r="E103" s="667"/>
      <c r="F103" s="667" t="str">
        <f t="shared" si="7"/>
        <v/>
      </c>
    </row>
    <row r="104" spans="2:6" x14ac:dyDescent="0.3">
      <c r="B104" s="665"/>
      <c r="C104" s="664"/>
      <c r="D104" s="666"/>
      <c r="E104" s="667"/>
      <c r="F104" s="667" t="str">
        <f t="shared" si="7"/>
        <v/>
      </c>
    </row>
    <row r="105" spans="2:6" x14ac:dyDescent="0.3">
      <c r="B105" s="665"/>
      <c r="C105" s="664"/>
      <c r="D105" s="666"/>
      <c r="E105" s="667"/>
      <c r="F105" s="667" t="str">
        <f t="shared" si="7"/>
        <v/>
      </c>
    </row>
  </sheetData>
  <pageMargins left="0.7" right="0.7" top="0.75" bottom="0.75" header="0.3" footer="0.3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456C4-8B0E-45D7-BFDC-3A0A62533062}">
  <sheetPr codeName="Hoja73">
    <tabColor theme="3" tint="0.79998168889431442"/>
  </sheetPr>
  <dimension ref="A1:W105"/>
  <sheetViews>
    <sheetView topLeftCell="B1" workbookViewId="0">
      <selection activeCell="K27" sqref="K27"/>
    </sheetView>
  </sheetViews>
  <sheetFormatPr baseColWidth="10" defaultColWidth="11.5546875" defaultRowHeight="14.4" x14ac:dyDescent="0.3"/>
  <cols>
    <col min="1" max="1" width="8.33203125" style="892" bestFit="1" customWidth="1"/>
    <col min="2" max="2" width="52.44140625" style="892" customWidth="1"/>
    <col min="3" max="3" width="7.109375" style="892" bestFit="1" customWidth="1"/>
    <col min="4" max="4" width="9.33203125" style="892" bestFit="1" customWidth="1"/>
    <col min="5" max="5" width="14.88671875" style="892" bestFit="1" customWidth="1"/>
    <col min="6" max="8" width="14.44140625" style="892" customWidth="1"/>
    <col min="9" max="9" width="11.44140625" style="892" customWidth="1"/>
    <col min="10" max="10" width="41.44140625" style="892" bestFit="1" customWidth="1"/>
    <col min="11" max="15" width="11.5546875" style="892"/>
    <col min="16" max="16" width="21.44140625" style="892" customWidth="1"/>
    <col min="17" max="16384" width="11.5546875" style="892"/>
  </cols>
  <sheetData>
    <row r="1" spans="1:23" ht="28.5" customHeight="1" x14ac:dyDescent="0.3">
      <c r="A1" s="1009" t="s">
        <v>253</v>
      </c>
      <c r="B1" s="1010" t="s">
        <v>1308</v>
      </c>
      <c r="C1" s="1011" t="s">
        <v>1309</v>
      </c>
      <c r="D1" s="1009" t="s">
        <v>603</v>
      </c>
      <c r="E1" s="1012" t="s">
        <v>1310</v>
      </c>
      <c r="F1" s="1012" t="s">
        <v>1311</v>
      </c>
      <c r="G1" s="1013"/>
      <c r="H1" s="1013"/>
      <c r="J1" s="891"/>
    </row>
    <row r="2" spans="1:23" x14ac:dyDescent="0.3">
      <c r="A2" s="1014"/>
      <c r="B2" s="1015"/>
      <c r="C2" s="1016"/>
      <c r="D2" s="1017"/>
      <c r="E2" s="1018"/>
      <c r="F2" s="1018"/>
      <c r="G2" s="1013"/>
    </row>
    <row r="3" spans="1:23" x14ac:dyDescent="0.3">
      <c r="A3" s="1020">
        <v>1</v>
      </c>
      <c r="B3" s="1015" t="s">
        <v>1312</v>
      </c>
      <c r="C3" s="1016"/>
      <c r="D3" s="1017"/>
      <c r="E3" s="1021"/>
      <c r="F3" s="1022">
        <f>+SUBTOTAL(9,F4:F15)</f>
        <v>1461025.3</v>
      </c>
      <c r="G3" s="1013"/>
      <c r="O3" s="1019"/>
      <c r="P3" s="1019"/>
      <c r="Q3" s="1019"/>
      <c r="R3" s="1019"/>
      <c r="S3" s="1019"/>
      <c r="T3" s="1019"/>
      <c r="U3" s="1019"/>
      <c r="V3" s="1019"/>
      <c r="W3" s="1019"/>
    </row>
    <row r="4" spans="1:23" x14ac:dyDescent="0.3">
      <c r="A4" s="1020" t="s">
        <v>1066</v>
      </c>
      <c r="B4" s="1015" t="s">
        <v>1313</v>
      </c>
      <c r="C4" s="1016"/>
      <c r="D4" s="1017"/>
      <c r="E4" s="1021"/>
      <c r="F4" s="1021"/>
      <c r="G4" s="1013"/>
      <c r="O4" s="1019"/>
      <c r="P4" s="1019"/>
      <c r="Q4" s="1019"/>
      <c r="R4" s="1019"/>
      <c r="S4" s="1019"/>
      <c r="T4" s="1019"/>
      <c r="U4" s="1019"/>
      <c r="V4" s="1019"/>
      <c r="W4" s="1019"/>
    </row>
    <row r="5" spans="1:23" x14ac:dyDescent="0.3">
      <c r="A5" s="1023" t="s">
        <v>339</v>
      </c>
      <c r="B5" s="1024" t="s">
        <v>1314</v>
      </c>
      <c r="C5" s="1016" t="s">
        <v>402</v>
      </c>
      <c r="D5" s="1017">
        <f>+K10+K13</f>
        <v>386</v>
      </c>
      <c r="E5" s="1021">
        <v>869</v>
      </c>
      <c r="F5" s="1021">
        <f>IFERROR(IF(D5&gt;1,D5*E5,""),"")</f>
        <v>335434</v>
      </c>
      <c r="G5" s="1025"/>
      <c r="H5" s="991"/>
      <c r="O5" s="1019"/>
      <c r="P5" s="1019"/>
      <c r="Q5" s="1019"/>
      <c r="R5" s="1019"/>
      <c r="S5" s="1019"/>
      <c r="T5" s="1019"/>
      <c r="U5" s="1019"/>
      <c r="V5" s="1019"/>
      <c r="W5" s="1019"/>
    </row>
    <row r="6" spans="1:23" x14ac:dyDescent="0.3">
      <c r="A6" s="1023" t="s">
        <v>347</v>
      </c>
      <c r="B6" s="1024" t="s">
        <v>1315</v>
      </c>
      <c r="C6" s="1016" t="s">
        <v>402</v>
      </c>
      <c r="D6" s="1017">
        <f>+K14+K16+K17</f>
        <v>550</v>
      </c>
      <c r="E6" s="1021">
        <f>+E5*0.9</f>
        <v>782.1</v>
      </c>
      <c r="F6" s="1021">
        <f t="shared" ref="F6:F15" si="0">IFERROR(IF(D6&gt;0,D6*E6,""),"")</f>
        <v>430155</v>
      </c>
      <c r="G6" s="1025"/>
      <c r="H6" s="991"/>
      <c r="O6" s="1019"/>
      <c r="P6" s="1019"/>
      <c r="Q6" s="1019"/>
      <c r="R6" s="1019"/>
      <c r="S6" s="1019"/>
      <c r="T6" s="1019"/>
      <c r="U6" s="1019"/>
      <c r="V6" s="1019"/>
      <c r="W6" s="1019"/>
    </row>
    <row r="7" spans="1:23" x14ac:dyDescent="0.3">
      <c r="A7" s="1023" t="s">
        <v>357</v>
      </c>
      <c r="B7" s="1024" t="s">
        <v>1316</v>
      </c>
      <c r="C7" s="1016" t="s">
        <v>402</v>
      </c>
      <c r="D7" s="1017">
        <f>+K20+K21+K22+K23+K24</f>
        <v>1409</v>
      </c>
      <c r="E7" s="1021">
        <f>427*0.1</f>
        <v>42.7</v>
      </c>
      <c r="F7" s="1021">
        <f t="shared" si="0"/>
        <v>60164.3</v>
      </c>
      <c r="G7" s="1025"/>
      <c r="O7" s="1019"/>
      <c r="P7" s="1019"/>
      <c r="Q7" s="1019"/>
      <c r="R7" s="1019"/>
      <c r="S7" s="1019"/>
      <c r="T7" s="1019"/>
      <c r="U7" s="1019"/>
      <c r="V7" s="1019"/>
      <c r="W7" s="1019"/>
    </row>
    <row r="8" spans="1:23" x14ac:dyDescent="0.3">
      <c r="A8" s="1023" t="s">
        <v>372</v>
      </c>
      <c r="B8" s="1024" t="s">
        <v>1321</v>
      </c>
      <c r="C8" s="1016" t="s">
        <v>1322</v>
      </c>
      <c r="D8" s="1017">
        <f>+(160+125)*2</f>
        <v>570</v>
      </c>
      <c r="E8" s="1021">
        <v>256</v>
      </c>
      <c r="F8" s="1021">
        <f t="shared" si="0"/>
        <v>145920</v>
      </c>
      <c r="G8" s="1025"/>
      <c r="O8" s="1019"/>
      <c r="P8" s="1019"/>
      <c r="Q8" s="1019"/>
      <c r="R8" s="1019"/>
      <c r="S8" s="1019"/>
      <c r="T8" s="1019"/>
      <c r="U8" s="1019"/>
      <c r="V8" s="1019"/>
      <c r="W8" s="1019"/>
    </row>
    <row r="9" spans="1:23" x14ac:dyDescent="0.3">
      <c r="A9" s="1023" t="s">
        <v>381</v>
      </c>
      <c r="B9" s="1024" t="s">
        <v>1325</v>
      </c>
      <c r="C9" s="1016" t="s">
        <v>402</v>
      </c>
      <c r="D9" s="1017">
        <f>+K27-D5-D6-D7-D10</f>
        <v>5754</v>
      </c>
      <c r="E9" s="1021">
        <v>14</v>
      </c>
      <c r="F9" s="1021">
        <f t="shared" si="0"/>
        <v>80556</v>
      </c>
      <c r="G9" s="1025"/>
      <c r="I9" s="1026" t="s">
        <v>1317</v>
      </c>
      <c r="J9" s="1026" t="s">
        <v>1318</v>
      </c>
      <c r="K9" s="1026" t="s">
        <v>1319</v>
      </c>
      <c r="L9" s="1026" t="s">
        <v>1320</v>
      </c>
      <c r="M9" s="1019"/>
      <c r="O9" s="1019"/>
      <c r="P9" s="1019"/>
      <c r="Q9" s="1019"/>
      <c r="R9" s="1019"/>
      <c r="S9" s="1019"/>
      <c r="T9" s="1019"/>
      <c r="U9" s="1019"/>
      <c r="V9" s="1019"/>
      <c r="W9" s="1019"/>
    </row>
    <row r="10" spans="1:23" x14ac:dyDescent="0.3">
      <c r="A10" s="1023" t="s">
        <v>386</v>
      </c>
      <c r="B10" s="1024" t="s">
        <v>1328</v>
      </c>
      <c r="C10" s="1016" t="s">
        <v>402</v>
      </c>
      <c r="D10" s="1017">
        <f>+K15</f>
        <v>126</v>
      </c>
      <c r="E10" s="1021">
        <v>361</v>
      </c>
      <c r="F10" s="1021">
        <f t="shared" si="0"/>
        <v>45486</v>
      </c>
      <c r="G10" s="1025"/>
      <c r="I10" s="1027">
        <v>1</v>
      </c>
      <c r="J10" s="1028" t="s">
        <v>1323</v>
      </c>
      <c r="K10" s="1027">
        <f>ROUND(50*7,0)</f>
        <v>350</v>
      </c>
      <c r="L10" s="1029" t="s">
        <v>1324</v>
      </c>
      <c r="M10" s="1019"/>
      <c r="O10" s="1019"/>
      <c r="P10" s="1019"/>
      <c r="Q10" s="1019"/>
      <c r="R10" s="1019"/>
      <c r="S10" s="1019"/>
      <c r="T10" s="1019"/>
      <c r="U10" s="1019"/>
      <c r="V10" s="1019"/>
      <c r="W10" s="1019"/>
    </row>
    <row r="11" spans="1:23" x14ac:dyDescent="0.3">
      <c r="A11" s="1023"/>
      <c r="B11" s="1024"/>
      <c r="C11" s="1016"/>
      <c r="D11" s="1017"/>
      <c r="E11" s="1021"/>
      <c r="F11" s="1021" t="str">
        <f t="shared" si="0"/>
        <v/>
      </c>
      <c r="G11" s="1025"/>
      <c r="I11" s="1027">
        <v>2</v>
      </c>
      <c r="J11" s="1028" t="s">
        <v>1326</v>
      </c>
      <c r="K11" s="1030">
        <f>15*50</f>
        <v>750</v>
      </c>
      <c r="L11" s="1029" t="s">
        <v>1327</v>
      </c>
      <c r="M11" s="1019"/>
      <c r="O11" s="1019"/>
      <c r="P11" s="1019"/>
      <c r="Q11" s="1019"/>
      <c r="R11" s="1019"/>
      <c r="S11" s="1019"/>
      <c r="T11" s="1019"/>
      <c r="U11" s="1019"/>
      <c r="V11" s="1019"/>
      <c r="W11" s="1019"/>
    </row>
    <row r="12" spans="1:23" x14ac:dyDescent="0.3">
      <c r="A12" s="1020" t="s">
        <v>398</v>
      </c>
      <c r="B12" s="1015" t="s">
        <v>1333</v>
      </c>
      <c r="C12" s="1016"/>
      <c r="D12" s="1017"/>
      <c r="E12" s="1021"/>
      <c r="F12" s="1021" t="str">
        <f t="shared" si="0"/>
        <v/>
      </c>
      <c r="G12" s="1025"/>
      <c r="I12" s="1027">
        <v>3</v>
      </c>
      <c r="J12" s="1028" t="s">
        <v>1329</v>
      </c>
      <c r="K12" s="1030">
        <f>14*40</f>
        <v>560</v>
      </c>
      <c r="L12" s="1029" t="s">
        <v>1330</v>
      </c>
      <c r="M12" s="1019"/>
      <c r="O12" s="1019"/>
      <c r="P12" s="1019"/>
      <c r="Q12" s="1019"/>
      <c r="R12" s="1019"/>
      <c r="S12" s="1019"/>
      <c r="T12" s="1019"/>
      <c r="U12" s="1019"/>
      <c r="V12" s="1019"/>
      <c r="W12" s="1019"/>
    </row>
    <row r="13" spans="1:23" x14ac:dyDescent="0.3">
      <c r="A13" s="1023" t="s">
        <v>399</v>
      </c>
      <c r="B13" s="1024" t="s">
        <v>1336</v>
      </c>
      <c r="C13" s="1016" t="s">
        <v>402</v>
      </c>
      <c r="D13" s="1017">
        <v>200</v>
      </c>
      <c r="E13" s="1021">
        <v>941</v>
      </c>
      <c r="F13" s="1021">
        <f t="shared" si="0"/>
        <v>188200</v>
      </c>
      <c r="G13" s="1025"/>
      <c r="I13" s="1027">
        <v>4</v>
      </c>
      <c r="J13" s="1028" t="s">
        <v>1331</v>
      </c>
      <c r="K13" s="1027">
        <f>12*3</f>
        <v>36</v>
      </c>
      <c r="L13" s="1029" t="s">
        <v>1332</v>
      </c>
      <c r="M13" s="1019"/>
      <c r="O13" s="1019"/>
      <c r="P13" s="1019"/>
      <c r="Q13" s="1019"/>
      <c r="R13" s="1019"/>
      <c r="S13" s="1019"/>
      <c r="T13" s="1019"/>
      <c r="U13" s="1019"/>
      <c r="V13" s="1019"/>
      <c r="W13" s="1019"/>
    </row>
    <row r="14" spans="1:23" x14ac:dyDescent="0.3">
      <c r="A14" s="1023"/>
      <c r="B14" s="1024" t="s">
        <v>1339</v>
      </c>
      <c r="C14" s="1016"/>
      <c r="D14" s="1017"/>
      <c r="E14" s="1021"/>
      <c r="F14" s="1021" t="str">
        <f t="shared" si="0"/>
        <v/>
      </c>
      <c r="G14" s="1025"/>
      <c r="I14" s="1027">
        <v>5</v>
      </c>
      <c r="J14" s="1028" t="s">
        <v>1334</v>
      </c>
      <c r="K14" s="1027">
        <f>ROUND(10*5,0)</f>
        <v>50</v>
      </c>
      <c r="L14" s="1029" t="s">
        <v>1335</v>
      </c>
      <c r="M14" s="1019"/>
      <c r="O14" s="1019"/>
      <c r="P14" s="1019"/>
      <c r="Q14" s="1019"/>
      <c r="R14" s="1019"/>
      <c r="S14" s="1019"/>
      <c r="T14" s="1019"/>
      <c r="U14" s="1019"/>
      <c r="V14" s="1019"/>
      <c r="W14" s="1019"/>
    </row>
    <row r="15" spans="1:23" ht="24" x14ac:dyDescent="0.3">
      <c r="A15" s="1020" t="s">
        <v>427</v>
      </c>
      <c r="B15" s="1015" t="s">
        <v>1342</v>
      </c>
      <c r="C15" s="1016" t="s">
        <v>342</v>
      </c>
      <c r="D15" s="1017">
        <v>1</v>
      </c>
      <c r="E15" s="1021">
        <v>175110</v>
      </c>
      <c r="F15" s="1021">
        <f t="shared" si="0"/>
        <v>175110</v>
      </c>
      <c r="G15" s="1025"/>
      <c r="I15" s="1027">
        <v>6</v>
      </c>
      <c r="J15" s="1028" t="s">
        <v>1337</v>
      </c>
      <c r="K15" s="1027">
        <f>ROUND(18*7,0)</f>
        <v>126</v>
      </c>
      <c r="L15" s="1029" t="s">
        <v>1338</v>
      </c>
      <c r="M15" s="1019"/>
      <c r="O15" s="1019"/>
      <c r="P15" s="1019"/>
      <c r="Q15" s="1019"/>
      <c r="R15" s="1019"/>
      <c r="S15" s="1019"/>
      <c r="T15" s="1019"/>
      <c r="U15" s="1019"/>
      <c r="V15" s="1019"/>
      <c r="W15" s="1019"/>
    </row>
    <row r="16" spans="1:23" x14ac:dyDescent="0.3">
      <c r="A16" s="1023"/>
      <c r="B16" s="1024"/>
      <c r="C16" s="1016"/>
      <c r="D16" s="1017"/>
      <c r="E16" s="1021"/>
      <c r="F16" s="1021"/>
      <c r="G16" s="1025"/>
      <c r="I16" s="1027">
        <v>7</v>
      </c>
      <c r="J16" s="1028" t="s">
        <v>1340</v>
      </c>
      <c r="K16" s="1027">
        <f>20*15</f>
        <v>300</v>
      </c>
      <c r="L16" s="1029" t="s">
        <v>1341</v>
      </c>
      <c r="M16" s="1019"/>
      <c r="O16" s="1019"/>
      <c r="P16" s="1019"/>
      <c r="Q16" s="1019"/>
      <c r="R16" s="1019"/>
      <c r="S16" s="1019"/>
      <c r="T16" s="1019"/>
      <c r="U16" s="1019"/>
      <c r="V16" s="1019"/>
      <c r="W16" s="1019"/>
    </row>
    <row r="17" spans="1:23" x14ac:dyDescent="0.3">
      <c r="A17" s="1020">
        <v>2</v>
      </c>
      <c r="B17" s="1015" t="s">
        <v>1347</v>
      </c>
      <c r="C17" s="1016"/>
      <c r="D17" s="1017"/>
      <c r="E17" s="1021"/>
      <c r="F17" s="1021"/>
      <c r="G17" s="1025"/>
      <c r="I17" s="1027">
        <v>8</v>
      </c>
      <c r="J17" s="1028" t="s">
        <v>1343</v>
      </c>
      <c r="K17" s="1027">
        <f>20*10</f>
        <v>200</v>
      </c>
      <c r="L17" s="1029" t="s">
        <v>1344</v>
      </c>
      <c r="M17" s="1019"/>
      <c r="O17" s="1019"/>
      <c r="P17" s="1019"/>
      <c r="Q17" s="1019"/>
      <c r="R17" s="1019"/>
      <c r="S17" s="1019"/>
      <c r="T17" s="1019"/>
      <c r="U17" s="1019"/>
      <c r="V17" s="1019"/>
      <c r="W17" s="1019"/>
    </row>
    <row r="18" spans="1:23" x14ac:dyDescent="0.3">
      <c r="A18" s="1014" t="s">
        <v>435</v>
      </c>
      <c r="B18" s="1015" t="s">
        <v>1350</v>
      </c>
      <c r="C18" s="1016"/>
      <c r="D18" s="1017"/>
      <c r="E18" s="1031"/>
      <c r="F18" s="1022">
        <f>+SUBTOTAL(9,F19:F20)</f>
        <v>83680.100000000006</v>
      </c>
      <c r="G18" s="1025"/>
      <c r="I18" s="1027">
        <v>9</v>
      </c>
      <c r="J18" s="1028" t="s">
        <v>1345</v>
      </c>
      <c r="K18" s="1030">
        <f>40*40</f>
        <v>1600</v>
      </c>
      <c r="L18" s="1029" t="s">
        <v>1424</v>
      </c>
      <c r="M18" s="1019"/>
      <c r="O18" s="1019"/>
      <c r="P18" s="1019"/>
      <c r="Q18" s="1019"/>
      <c r="R18" s="1019"/>
      <c r="S18" s="1019"/>
      <c r="T18" s="1019"/>
      <c r="U18" s="1019"/>
      <c r="V18" s="1019"/>
      <c r="W18" s="1019"/>
    </row>
    <row r="19" spans="1:23" x14ac:dyDescent="0.3">
      <c r="A19" s="1032" t="s">
        <v>1353</v>
      </c>
      <c r="B19" s="1033" t="s">
        <v>1354</v>
      </c>
      <c r="C19" s="1016" t="s">
        <v>402</v>
      </c>
      <c r="D19" s="1017">
        <f>+'Caminos y generales'!E6</f>
        <v>16769</v>
      </c>
      <c r="E19" s="1021">
        <v>4.9000000000000004</v>
      </c>
      <c r="F19" s="1021">
        <f>+E19*D19</f>
        <v>82168.100000000006</v>
      </c>
      <c r="G19" s="1025"/>
      <c r="I19" s="1027">
        <v>10</v>
      </c>
      <c r="J19" s="1028" t="s">
        <v>1348</v>
      </c>
      <c r="K19" s="1030">
        <f>30*20</f>
        <v>600</v>
      </c>
      <c r="L19" s="1029" t="s">
        <v>1349</v>
      </c>
      <c r="M19" s="1019"/>
      <c r="O19" s="1019"/>
      <c r="P19" s="1019"/>
      <c r="Q19" s="1019"/>
      <c r="R19" s="1019"/>
      <c r="S19" s="1019"/>
      <c r="T19" s="1019"/>
      <c r="U19" s="1019"/>
      <c r="V19" s="1019"/>
      <c r="W19" s="1019"/>
    </row>
    <row r="20" spans="1:23" x14ac:dyDescent="0.3">
      <c r="A20" s="1032" t="s">
        <v>1356</v>
      </c>
      <c r="B20" s="1024" t="s">
        <v>1326</v>
      </c>
      <c r="C20" s="1016" t="s">
        <v>402</v>
      </c>
      <c r="D20" s="1017">
        <f>18*6</f>
        <v>108</v>
      </c>
      <c r="E20" s="1021">
        <v>14</v>
      </c>
      <c r="F20" s="1021">
        <f t="shared" ref="F20" si="1">+E20*D20</f>
        <v>1512</v>
      </c>
      <c r="G20" s="1025"/>
      <c r="I20" s="1027">
        <v>11</v>
      </c>
      <c r="J20" s="1028" t="s">
        <v>1351</v>
      </c>
      <c r="K20" s="1027">
        <f>14*20</f>
        <v>280</v>
      </c>
      <c r="L20" s="1029" t="s">
        <v>1352</v>
      </c>
      <c r="M20" s="1019"/>
      <c r="O20" s="1019"/>
      <c r="P20" s="1019"/>
      <c r="Q20" s="1019"/>
      <c r="R20" s="1019"/>
      <c r="S20" s="1019"/>
      <c r="T20" s="1019"/>
      <c r="U20" s="1019"/>
      <c r="V20" s="1019"/>
      <c r="W20" s="1019"/>
    </row>
    <row r="21" spans="1:23" x14ac:dyDescent="0.3">
      <c r="A21" s="1023"/>
      <c r="B21" s="1024"/>
      <c r="C21" s="1016"/>
      <c r="D21" s="1017"/>
      <c r="E21" s="1021"/>
      <c r="F21" s="1021"/>
      <c r="G21" s="1025"/>
      <c r="I21" s="1027">
        <v>12</v>
      </c>
      <c r="J21" s="1028" t="s">
        <v>1355</v>
      </c>
      <c r="K21" s="1027">
        <f t="shared" ref="K21:K22" si="2">14*20</f>
        <v>280</v>
      </c>
      <c r="L21" s="1029" t="s">
        <v>1352</v>
      </c>
      <c r="M21" s="1019"/>
      <c r="O21" s="1019"/>
      <c r="P21" s="1019"/>
      <c r="Q21" s="1019"/>
      <c r="R21" s="1019"/>
      <c r="S21" s="1019"/>
      <c r="T21" s="1019"/>
      <c r="U21" s="1019"/>
      <c r="V21" s="1019"/>
      <c r="W21" s="1019"/>
    </row>
    <row r="22" spans="1:23" x14ac:dyDescent="0.3">
      <c r="A22" s="1020" t="s">
        <v>450</v>
      </c>
      <c r="B22" s="1015" t="s">
        <v>543</v>
      </c>
      <c r="C22" s="1016"/>
      <c r="D22" s="1017"/>
      <c r="E22" s="1021"/>
      <c r="F22" s="1022">
        <f>+SUBTOTAL(9,F24:F29)</f>
        <v>206021.28000000003</v>
      </c>
      <c r="G22" s="1025"/>
      <c r="I22" s="1027">
        <v>13</v>
      </c>
      <c r="J22" s="1028" t="s">
        <v>1357</v>
      </c>
      <c r="K22" s="1027">
        <f t="shared" si="2"/>
        <v>280</v>
      </c>
      <c r="L22" s="1029" t="s">
        <v>1352</v>
      </c>
      <c r="M22" s="1019"/>
      <c r="O22" s="1019"/>
      <c r="P22" s="1019"/>
      <c r="Q22" s="1019"/>
      <c r="R22" s="1019"/>
      <c r="S22" s="1019"/>
      <c r="T22" s="1019"/>
      <c r="U22" s="1019"/>
      <c r="V22" s="1019"/>
      <c r="W22" s="1019"/>
    </row>
    <row r="23" spans="1:23" x14ac:dyDescent="0.3">
      <c r="A23" s="1020" t="s">
        <v>1362</v>
      </c>
      <c r="B23" s="1015" t="s">
        <v>1363</v>
      </c>
      <c r="C23" s="1016"/>
      <c r="D23" s="1017"/>
      <c r="E23" s="1021"/>
      <c r="F23" s="1021"/>
      <c r="G23" s="1025"/>
      <c r="I23" s="1027">
        <v>14</v>
      </c>
      <c r="J23" s="1028" t="s">
        <v>1358</v>
      </c>
      <c r="K23" s="1027">
        <f>28*20</f>
        <v>560</v>
      </c>
      <c r="L23" s="1029" t="s">
        <v>1359</v>
      </c>
      <c r="M23" s="1019"/>
      <c r="O23" s="1019"/>
      <c r="P23" s="1019"/>
      <c r="Q23" s="1019"/>
      <c r="R23" s="1019"/>
      <c r="S23" s="1019"/>
      <c r="T23" s="1019"/>
      <c r="U23" s="1019"/>
      <c r="V23" s="1019"/>
      <c r="W23" s="1019"/>
    </row>
    <row r="24" spans="1:23" x14ac:dyDescent="0.3">
      <c r="A24" s="1023" t="s">
        <v>1366</v>
      </c>
      <c r="B24" s="1024" t="s">
        <v>1367</v>
      </c>
      <c r="C24" s="1016" t="s">
        <v>470</v>
      </c>
      <c r="D24" s="1017">
        <f>+'Caminos y generales'!G42</f>
        <v>1080</v>
      </c>
      <c r="E24" s="1021">
        <v>32.200000000000003</v>
      </c>
      <c r="F24" s="1021">
        <f t="shared" ref="F24:F38" si="3">IFERROR(IF(D24&gt;0,D24*E24,""),"")</f>
        <v>34776</v>
      </c>
      <c r="G24" s="1025"/>
      <c r="I24" s="1027">
        <v>15</v>
      </c>
      <c r="J24" s="1028" t="s">
        <v>1360</v>
      </c>
      <c r="K24" s="1027">
        <v>9</v>
      </c>
      <c r="L24" s="1029" t="s">
        <v>1361</v>
      </c>
      <c r="M24" s="1019"/>
      <c r="O24" s="1019"/>
      <c r="P24" s="1019"/>
      <c r="Q24" s="1019"/>
      <c r="R24" s="1019"/>
      <c r="S24" s="1019"/>
      <c r="T24" s="1019"/>
      <c r="U24" s="1019"/>
      <c r="V24" s="1019"/>
      <c r="W24" s="1019"/>
    </row>
    <row r="25" spans="1:23" x14ac:dyDescent="0.3">
      <c r="A25" s="1023" t="s">
        <v>1370</v>
      </c>
      <c r="B25" s="1024" t="s">
        <v>1371</v>
      </c>
      <c r="C25" s="1016" t="s">
        <v>470</v>
      </c>
      <c r="D25" s="1017">
        <f>+'Caminos y generales'!G43</f>
        <v>540</v>
      </c>
      <c r="E25" s="1021">
        <v>49</v>
      </c>
      <c r="F25" s="1021">
        <f t="shared" si="3"/>
        <v>26460</v>
      </c>
      <c r="G25" s="1025"/>
      <c r="I25" s="1027">
        <v>16</v>
      </c>
      <c r="J25" s="1028" t="s">
        <v>1364</v>
      </c>
      <c r="K25" s="1030">
        <f>20*70</f>
        <v>1400</v>
      </c>
      <c r="L25" s="1029" t="s">
        <v>1365</v>
      </c>
      <c r="M25" s="1019"/>
      <c r="O25" s="1019"/>
      <c r="P25" s="1019"/>
      <c r="Q25" s="1019"/>
      <c r="R25" s="1019"/>
      <c r="S25" s="1019"/>
      <c r="T25" s="1019"/>
      <c r="U25" s="1019"/>
      <c r="V25" s="1019"/>
      <c r="W25" s="1019"/>
    </row>
    <row r="26" spans="1:23" x14ac:dyDescent="0.3">
      <c r="A26" s="1037" t="s">
        <v>455</v>
      </c>
      <c r="B26" s="1015" t="s">
        <v>1374</v>
      </c>
      <c r="C26" s="1016"/>
      <c r="D26" s="1017"/>
      <c r="E26" s="1021"/>
      <c r="F26" s="1021" t="str">
        <f t="shared" si="3"/>
        <v/>
      </c>
      <c r="G26" s="1025"/>
      <c r="I26" s="1027">
        <v>17</v>
      </c>
      <c r="J26" s="1028" t="s">
        <v>1368</v>
      </c>
      <c r="K26" s="1030">
        <f>7665-SUM(K10:K25)+K12</f>
        <v>844</v>
      </c>
      <c r="L26" s="1029" t="s">
        <v>1369</v>
      </c>
      <c r="M26" s="1019"/>
      <c r="O26" s="1019"/>
      <c r="P26" s="1019"/>
      <c r="Q26" s="1019"/>
      <c r="R26" s="1019"/>
      <c r="S26" s="1019"/>
      <c r="T26" s="1019"/>
      <c r="U26" s="1019"/>
      <c r="V26" s="1019"/>
      <c r="W26" s="1019"/>
    </row>
    <row r="27" spans="1:23" x14ac:dyDescent="0.3">
      <c r="A27" s="1038" t="s">
        <v>456</v>
      </c>
      <c r="B27" s="1024" t="s">
        <v>1375</v>
      </c>
      <c r="C27" s="1016" t="s">
        <v>470</v>
      </c>
      <c r="D27" s="1017">
        <f>+'Caminos y generales'!H33</f>
        <v>2102.3999999999996</v>
      </c>
      <c r="E27" s="1021">
        <v>32.200000000000003</v>
      </c>
      <c r="F27" s="1021">
        <f t="shared" si="3"/>
        <v>67697.279999999999</v>
      </c>
      <c r="G27" s="1025"/>
      <c r="I27" s="1034"/>
      <c r="J27" s="1035" t="s">
        <v>1372</v>
      </c>
      <c r="K27" s="1036">
        <f>SUM(K10:K26)</f>
        <v>8225</v>
      </c>
      <c r="L27" s="1029" t="s">
        <v>1373</v>
      </c>
      <c r="M27" s="1019"/>
      <c r="O27" s="1019"/>
      <c r="P27" s="1019"/>
      <c r="Q27" s="1019"/>
      <c r="R27" s="1019"/>
      <c r="S27" s="1019"/>
      <c r="T27" s="1019"/>
      <c r="U27" s="1019"/>
      <c r="V27" s="1019"/>
      <c r="W27" s="1019"/>
    </row>
    <row r="28" spans="1:23" x14ac:dyDescent="0.3">
      <c r="A28" s="1038" t="s">
        <v>459</v>
      </c>
      <c r="B28" s="1024" t="s">
        <v>1371</v>
      </c>
      <c r="C28" s="1016" t="s">
        <v>470</v>
      </c>
      <c r="D28" s="1017">
        <f>+'Caminos y generales'!H34</f>
        <v>1051.2</v>
      </c>
      <c r="E28" s="1021">
        <v>49</v>
      </c>
      <c r="F28" s="1021">
        <f t="shared" si="3"/>
        <v>51508.800000000003</v>
      </c>
      <c r="G28" s="1025"/>
      <c r="L28" s="1259"/>
      <c r="M28" s="1019"/>
      <c r="O28" s="1019"/>
      <c r="P28" s="1019"/>
      <c r="Q28" s="1019"/>
      <c r="R28" s="1019"/>
      <c r="S28" s="1019"/>
      <c r="T28" s="1019"/>
      <c r="U28" s="1019"/>
      <c r="V28" s="1019"/>
      <c r="W28" s="1019"/>
    </row>
    <row r="29" spans="1:23" x14ac:dyDescent="0.3">
      <c r="A29" s="1038" t="s">
        <v>1376</v>
      </c>
      <c r="B29" s="1024" t="s">
        <v>1377</v>
      </c>
      <c r="C29" s="1016" t="s">
        <v>402</v>
      </c>
      <c r="D29" s="1017">
        <f>+'Caminos y generales'!H35</f>
        <v>3504</v>
      </c>
      <c r="E29" s="1021">
        <v>7.3</v>
      </c>
      <c r="F29" s="1021">
        <f t="shared" si="3"/>
        <v>25579.200000000001</v>
      </c>
      <c r="G29" s="1025"/>
      <c r="L29" s="1019"/>
      <c r="M29" s="1019"/>
      <c r="O29" s="1019"/>
      <c r="P29" s="1019"/>
      <c r="Q29" s="1019"/>
      <c r="R29" s="1019"/>
      <c r="S29" s="1019"/>
      <c r="T29" s="1019"/>
      <c r="U29" s="1019"/>
      <c r="V29" s="1019"/>
      <c r="W29" s="1019"/>
    </row>
    <row r="30" spans="1:23" x14ac:dyDescent="0.3">
      <c r="A30" s="1020" t="s">
        <v>471</v>
      </c>
      <c r="B30" s="1015" t="s">
        <v>544</v>
      </c>
      <c r="C30" s="1016"/>
      <c r="D30" s="1017"/>
      <c r="E30" s="1021"/>
      <c r="F30" s="1022">
        <f>+SUBTOTAL(9,F31:F38)</f>
        <v>826534.51229999994</v>
      </c>
      <c r="G30" s="1025"/>
      <c r="L30" s="1019"/>
      <c r="M30" s="1019"/>
      <c r="O30" s="1019"/>
      <c r="P30" s="1019"/>
      <c r="Q30" s="1019"/>
      <c r="R30" s="1039"/>
      <c r="S30" s="1039"/>
      <c r="T30" s="1040"/>
      <c r="U30" s="1019"/>
      <c r="V30" s="1019"/>
      <c r="W30" s="1019"/>
    </row>
    <row r="31" spans="1:23" x14ac:dyDescent="0.3">
      <c r="A31" s="1023" t="s">
        <v>1378</v>
      </c>
      <c r="B31" s="1024" t="s">
        <v>1379</v>
      </c>
      <c r="C31" s="1016" t="s">
        <v>470</v>
      </c>
      <c r="D31" s="1041">
        <f>+'Fundaciones, canalizaciones'!E83</f>
        <v>2030.6899999999998</v>
      </c>
      <c r="E31" s="1021">
        <f>+E24</f>
        <v>32.200000000000003</v>
      </c>
      <c r="F31" s="1021">
        <f t="shared" si="3"/>
        <v>65388.218000000001</v>
      </c>
      <c r="G31" s="1025"/>
      <c r="L31" s="1019"/>
      <c r="M31" s="1019"/>
      <c r="O31" s="1019"/>
      <c r="P31" s="1019"/>
      <c r="Q31" s="1019"/>
      <c r="R31" s="1019"/>
      <c r="S31" s="1019"/>
      <c r="T31" s="1019"/>
      <c r="U31" s="1019"/>
      <c r="V31" s="1019"/>
      <c r="W31" s="1019"/>
    </row>
    <row r="32" spans="1:23" x14ac:dyDescent="0.3">
      <c r="A32" s="1023" t="s">
        <v>1380</v>
      </c>
      <c r="B32" s="1024" t="s">
        <v>1381</v>
      </c>
      <c r="C32" s="1016" t="s">
        <v>470</v>
      </c>
      <c r="D32" s="1041">
        <f>+'Fundaciones, canalizaciones'!E84</f>
        <v>1237.97</v>
      </c>
      <c r="E32" s="1021">
        <f>+E25</f>
        <v>49</v>
      </c>
      <c r="F32" s="1021">
        <f t="shared" si="3"/>
        <v>60660.53</v>
      </c>
      <c r="G32" s="1042"/>
      <c r="L32" s="1019"/>
      <c r="M32" s="1019"/>
      <c r="O32" s="1019"/>
      <c r="P32" s="1019"/>
      <c r="Q32" s="1019"/>
      <c r="R32" s="1019"/>
      <c r="S32" s="1019"/>
      <c r="T32" s="1019"/>
      <c r="U32" s="1019"/>
      <c r="V32" s="1019"/>
      <c r="W32" s="1019"/>
    </row>
    <row r="33" spans="1:23" x14ac:dyDescent="0.3">
      <c r="A33" s="1023" t="s">
        <v>1382</v>
      </c>
      <c r="B33" s="1024" t="s">
        <v>1042</v>
      </c>
      <c r="C33" s="1016" t="s">
        <v>402</v>
      </c>
      <c r="D33" s="1041">
        <f>+'Fundaciones, canalizaciones'!E85</f>
        <v>4146.68</v>
      </c>
      <c r="E33" s="1021">
        <v>8</v>
      </c>
      <c r="F33" s="1021">
        <f t="shared" si="3"/>
        <v>33173.440000000002</v>
      </c>
      <c r="L33" s="1019"/>
      <c r="M33" s="1019"/>
      <c r="O33" s="1019"/>
      <c r="P33" s="1019"/>
      <c r="Q33" s="1019"/>
      <c r="R33" s="1019"/>
      <c r="S33" s="1019"/>
      <c r="T33" s="1019"/>
      <c r="U33" s="1019"/>
      <c r="V33" s="1019"/>
      <c r="W33" s="1019"/>
    </row>
    <row r="34" spans="1:23" x14ac:dyDescent="0.3">
      <c r="A34" s="1023" t="s">
        <v>1383</v>
      </c>
      <c r="B34" s="1024" t="s">
        <v>1384</v>
      </c>
      <c r="C34" s="1016" t="s">
        <v>470</v>
      </c>
      <c r="D34" s="1041">
        <f>+'Fundaciones, canalizaciones'!E86</f>
        <v>792.72</v>
      </c>
      <c r="E34" s="1021">
        <v>444.8</v>
      </c>
      <c r="F34" s="1021">
        <f t="shared" si="3"/>
        <v>352601.85600000003</v>
      </c>
      <c r="L34" s="1019"/>
      <c r="M34" s="1019"/>
      <c r="O34" s="1019"/>
      <c r="P34" s="1019"/>
      <c r="Q34" s="1019"/>
      <c r="R34" s="1019"/>
      <c r="S34" s="1019"/>
      <c r="T34" s="1019"/>
      <c r="U34" s="1019"/>
      <c r="V34" s="1019"/>
      <c r="W34" s="1019"/>
    </row>
    <row r="35" spans="1:23" x14ac:dyDescent="0.3">
      <c r="A35" s="1023" t="s">
        <v>1385</v>
      </c>
      <c r="B35" s="1024" t="s">
        <v>1386</v>
      </c>
      <c r="C35" s="1016" t="s">
        <v>623</v>
      </c>
      <c r="D35" s="1041">
        <f>+'Fundaciones, canalizaciones'!E87</f>
        <v>71344.800000000017</v>
      </c>
      <c r="E35" s="1021">
        <v>2.2399999999999998</v>
      </c>
      <c r="F35" s="1021">
        <f t="shared" si="3"/>
        <v>159812.35200000001</v>
      </c>
      <c r="L35" s="1019"/>
      <c r="M35" s="1019"/>
      <c r="O35" s="1019"/>
      <c r="P35" s="1019"/>
      <c r="Q35" s="1019"/>
      <c r="R35" s="1019"/>
      <c r="S35" s="1019"/>
      <c r="T35" s="1019"/>
      <c r="U35" s="1019"/>
      <c r="V35" s="1019"/>
      <c r="W35" s="1019"/>
    </row>
    <row r="36" spans="1:23" x14ac:dyDescent="0.3">
      <c r="A36" s="1023" t="s">
        <v>1387</v>
      </c>
      <c r="B36" s="1024" t="s">
        <v>1388</v>
      </c>
      <c r="C36" s="1016" t="s">
        <v>1389</v>
      </c>
      <c r="D36" s="1041">
        <f>+'Fundaciones, canalizaciones'!E88/1000</f>
        <v>6.8111500000000005</v>
      </c>
      <c r="E36" s="1021">
        <f>+E38</f>
        <v>9161</v>
      </c>
      <c r="F36" s="1021">
        <f t="shared" si="3"/>
        <v>62396.945150000007</v>
      </c>
      <c r="L36" s="1019"/>
      <c r="M36" s="1019"/>
      <c r="O36" s="1019"/>
      <c r="P36" s="1019"/>
      <c r="Q36" s="1019"/>
      <c r="R36" s="1019"/>
      <c r="S36" s="1019"/>
      <c r="T36" s="1019"/>
      <c r="U36" s="1019"/>
      <c r="V36" s="1019"/>
      <c r="W36" s="1019"/>
    </row>
    <row r="37" spans="1:23" x14ac:dyDescent="0.3">
      <c r="A37" s="1023" t="s">
        <v>1390</v>
      </c>
      <c r="B37" s="1024" t="s">
        <v>1391</v>
      </c>
      <c r="C37" s="1016" t="s">
        <v>470</v>
      </c>
      <c r="D37" s="1041">
        <f>+'Fundaciones, canalizaciones'!E89</f>
        <v>63.33</v>
      </c>
      <c r="E37" s="1021">
        <v>1056</v>
      </c>
      <c r="F37" s="1021">
        <f t="shared" si="3"/>
        <v>66876.479999999996</v>
      </c>
      <c r="L37" s="1019"/>
      <c r="M37" s="1019"/>
      <c r="O37" s="1019"/>
      <c r="P37" s="1019"/>
      <c r="Q37" s="1019"/>
      <c r="R37" s="1019"/>
      <c r="S37" s="1019"/>
      <c r="T37" s="1019"/>
      <c r="U37" s="1019"/>
      <c r="V37" s="1019"/>
      <c r="W37" s="1019"/>
    </row>
    <row r="38" spans="1:23" x14ac:dyDescent="0.3">
      <c r="A38" s="1023" t="s">
        <v>1392</v>
      </c>
      <c r="B38" s="1024" t="s">
        <v>1393</v>
      </c>
      <c r="C38" s="1016" t="s">
        <v>1389</v>
      </c>
      <c r="D38" s="1041">
        <f>+'Fundaciones, canalizaciones'!E90/1000</f>
        <v>2.7971500000000002</v>
      </c>
      <c r="E38" s="1021">
        <v>9161</v>
      </c>
      <c r="F38" s="1021">
        <f t="shared" si="3"/>
        <v>25624.691150000002</v>
      </c>
      <c r="G38" s="1043"/>
      <c r="L38" s="1019"/>
      <c r="M38" s="1019"/>
      <c r="O38" s="1019"/>
      <c r="P38" s="1019"/>
      <c r="Q38" s="1019"/>
      <c r="R38" s="1019"/>
      <c r="S38" s="1019"/>
      <c r="T38" s="1019"/>
      <c r="U38" s="1019"/>
      <c r="V38" s="1019"/>
      <c r="W38" s="1019"/>
    </row>
    <row r="39" spans="1:23" x14ac:dyDescent="0.3">
      <c r="G39" s="1043"/>
      <c r="L39" s="1019"/>
      <c r="M39" s="1019"/>
    </row>
    <row r="40" spans="1:23" x14ac:dyDescent="0.3">
      <c r="A40" s="1020" t="s">
        <v>1394</v>
      </c>
      <c r="B40" s="1044" t="s">
        <v>545</v>
      </c>
      <c r="C40" s="1016"/>
      <c r="D40" s="1041"/>
      <c r="E40" s="1021"/>
      <c r="F40" s="1022">
        <f>+SUBTOTAL(9,F41:F46)</f>
        <v>381102.56526315789</v>
      </c>
    </row>
    <row r="41" spans="1:23" x14ac:dyDescent="0.3">
      <c r="A41" s="1023" t="s">
        <v>1395</v>
      </c>
      <c r="B41" s="1024" t="s">
        <v>1379</v>
      </c>
      <c r="C41" s="1016" t="s">
        <v>470</v>
      </c>
      <c r="D41" s="1041">
        <f>+'Fundaciones, canalizaciones'!F114</f>
        <v>676.4</v>
      </c>
      <c r="E41" s="1021">
        <v>32.200000000000003</v>
      </c>
      <c r="F41" s="1021">
        <f t="shared" ref="F41:F46" si="4">+E41*D41</f>
        <v>21780.080000000002</v>
      </c>
    </row>
    <row r="42" spans="1:23" x14ac:dyDescent="0.3">
      <c r="A42" s="1023" t="s">
        <v>1396</v>
      </c>
      <c r="B42" s="1024" t="s">
        <v>1381</v>
      </c>
      <c r="C42" s="1016" t="s">
        <v>470</v>
      </c>
      <c r="D42" s="1041">
        <f>+'Fundaciones, canalizaciones'!F115</f>
        <v>10.780000000000001</v>
      </c>
      <c r="E42" s="1021">
        <v>49</v>
      </c>
      <c r="F42" s="1021">
        <f t="shared" si="4"/>
        <v>528.22</v>
      </c>
    </row>
    <row r="43" spans="1:23" x14ac:dyDescent="0.3">
      <c r="A43" s="1023" t="s">
        <v>1397</v>
      </c>
      <c r="B43" s="1024" t="s">
        <v>1042</v>
      </c>
      <c r="C43" s="1016" t="s">
        <v>402</v>
      </c>
      <c r="D43" s="1041">
        <f>+'Fundaciones, canalizaciones'!F116</f>
        <v>524.70000000000005</v>
      </c>
      <c r="E43" s="1021">
        <v>8</v>
      </c>
      <c r="F43" s="1021">
        <f t="shared" si="4"/>
        <v>4197.6000000000004</v>
      </c>
    </row>
    <row r="44" spans="1:23" x14ac:dyDescent="0.3">
      <c r="A44" s="1023" t="s">
        <v>1398</v>
      </c>
      <c r="B44" s="1024" t="s">
        <v>1384</v>
      </c>
      <c r="C44" s="1016" t="s">
        <v>470</v>
      </c>
      <c r="D44" s="1041">
        <f>+'Fundaciones, canalizaciones'!F117</f>
        <v>95.4</v>
      </c>
      <c r="E44" s="1021">
        <v>444.8</v>
      </c>
      <c r="F44" s="1021">
        <f t="shared" si="4"/>
        <v>42433.920000000006</v>
      </c>
    </row>
    <row r="45" spans="1:23" x14ac:dyDescent="0.3">
      <c r="A45" s="1023" t="s">
        <v>1399</v>
      </c>
      <c r="B45" s="1024" t="s">
        <v>1386</v>
      </c>
      <c r="C45" s="1016" t="s">
        <v>623</v>
      </c>
      <c r="D45" s="1041">
        <f>+'Fundaciones, canalizaciones'!F118</f>
        <v>8586</v>
      </c>
      <c r="E45" s="1021">
        <v>2.2399999999999998</v>
      </c>
      <c r="F45" s="1021">
        <f t="shared" si="4"/>
        <v>19232.64</v>
      </c>
    </row>
    <row r="46" spans="1:23" x14ac:dyDescent="0.3">
      <c r="A46" s="1023" t="s">
        <v>1400</v>
      </c>
      <c r="B46" s="1024" t="s">
        <v>1401</v>
      </c>
      <c r="C46" s="1016" t="s">
        <v>1322</v>
      </c>
      <c r="D46" s="1041">
        <f>+'Fundaciones, canalizaciones'!F119</f>
        <v>3435.6</v>
      </c>
      <c r="E46" s="1021">
        <f>60000*1.35/950</f>
        <v>85.263157894736835</v>
      </c>
      <c r="F46" s="1021">
        <f t="shared" si="4"/>
        <v>292930.10526315786</v>
      </c>
    </row>
    <row r="47" spans="1:23" x14ac:dyDescent="0.3">
      <c r="A47" s="1023"/>
      <c r="B47" s="1024"/>
      <c r="C47" s="1016"/>
      <c r="D47" s="1041"/>
      <c r="E47" s="1021"/>
      <c r="F47" s="1021"/>
    </row>
    <row r="48" spans="1:23" x14ac:dyDescent="0.3">
      <c r="A48" s="1023"/>
      <c r="B48" s="1024"/>
      <c r="C48" s="1016"/>
      <c r="D48" s="1017"/>
      <c r="E48" s="1021"/>
      <c r="F48" s="1021"/>
    </row>
    <row r="49" spans="1:8" x14ac:dyDescent="0.3">
      <c r="A49" s="1020" t="s">
        <v>471</v>
      </c>
      <c r="B49" s="1015" t="s">
        <v>546</v>
      </c>
      <c r="C49" s="1016"/>
      <c r="D49" s="1017"/>
      <c r="E49" s="1021"/>
      <c r="F49" s="1022">
        <f>+SUBTOTAL(9,F50:F56)</f>
        <v>121702.34189473685</v>
      </c>
    </row>
    <row r="50" spans="1:8" x14ac:dyDescent="0.3">
      <c r="A50" s="1023" t="s">
        <v>1378</v>
      </c>
      <c r="B50" s="1024" t="s">
        <v>1402</v>
      </c>
      <c r="C50" s="1016" t="s">
        <v>470</v>
      </c>
      <c r="D50" s="1017">
        <f>+'Caminos y generales'!E8</f>
        <v>43.92</v>
      </c>
      <c r="E50" s="1021">
        <v>32.200000000000003</v>
      </c>
      <c r="F50" s="1021">
        <f t="shared" ref="F50:F56" si="5">+E50*D50</f>
        <v>1414.2240000000002</v>
      </c>
    </row>
    <row r="51" spans="1:8" x14ac:dyDescent="0.3">
      <c r="A51" s="1023" t="s">
        <v>1380</v>
      </c>
      <c r="B51" s="1024" t="s">
        <v>1403</v>
      </c>
      <c r="C51" s="1016" t="s">
        <v>470</v>
      </c>
      <c r="D51" s="1017">
        <f>+'Caminos y generales'!E9</f>
        <v>24.4</v>
      </c>
      <c r="E51" s="1021">
        <v>49</v>
      </c>
      <c r="F51" s="1021">
        <f t="shared" si="5"/>
        <v>1195.5999999999999</v>
      </c>
    </row>
    <row r="52" spans="1:8" x14ac:dyDescent="0.3">
      <c r="A52" s="1023" t="s">
        <v>1382</v>
      </c>
      <c r="B52" s="1024" t="s">
        <v>1042</v>
      </c>
      <c r="C52" s="1045" t="s">
        <v>402</v>
      </c>
      <c r="D52" s="1017">
        <f>+'Caminos y generales'!E10</f>
        <v>107.36000000000001</v>
      </c>
      <c r="E52" s="892">
        <v>8</v>
      </c>
      <c r="F52" s="1021">
        <f t="shared" si="5"/>
        <v>858.88000000000011</v>
      </c>
    </row>
    <row r="53" spans="1:8" x14ac:dyDescent="0.3">
      <c r="A53" s="1023" t="s">
        <v>1383</v>
      </c>
      <c r="B53" s="1024" t="s">
        <v>1384</v>
      </c>
      <c r="C53" s="1016" t="s">
        <v>470</v>
      </c>
      <c r="D53" s="1017">
        <f>+'Caminos y generales'!E11</f>
        <v>19.520000000000003</v>
      </c>
      <c r="E53" s="1021">
        <v>444.8</v>
      </c>
      <c r="F53" s="1021">
        <f t="shared" si="5"/>
        <v>8682.496000000001</v>
      </c>
    </row>
    <row r="54" spans="1:8" x14ac:dyDescent="0.3">
      <c r="A54" s="1023" t="s">
        <v>1385</v>
      </c>
      <c r="B54" s="1024" t="s">
        <v>1386</v>
      </c>
      <c r="C54" s="1016" t="s">
        <v>623</v>
      </c>
      <c r="D54" s="1017">
        <f>+'Caminos y generales'!E12</f>
        <v>1561.6000000000004</v>
      </c>
      <c r="E54" s="1021">
        <v>2.2399999999999998</v>
      </c>
      <c r="F54" s="1021">
        <f t="shared" si="5"/>
        <v>3497.9840000000004</v>
      </c>
    </row>
    <row r="55" spans="1:8" x14ac:dyDescent="0.3">
      <c r="A55" s="1023" t="s">
        <v>1387</v>
      </c>
      <c r="B55" s="1024" t="s">
        <v>1404</v>
      </c>
      <c r="C55" s="1016" t="s">
        <v>1322</v>
      </c>
      <c r="D55" s="1017">
        <f>+'Caminos y generales'!E7</f>
        <v>633</v>
      </c>
      <c r="E55" s="1021">
        <f>110000*1.35/950</f>
        <v>156.31578947368422</v>
      </c>
      <c r="F55" s="1021">
        <f t="shared" si="5"/>
        <v>98947.894736842107</v>
      </c>
    </row>
    <row r="56" spans="1:8" x14ac:dyDescent="0.3">
      <c r="A56" s="1023" t="s">
        <v>1390</v>
      </c>
      <c r="B56" s="1024" t="s">
        <v>1405</v>
      </c>
      <c r="C56" s="1016" t="s">
        <v>350</v>
      </c>
      <c r="D56" s="1017">
        <v>2</v>
      </c>
      <c r="E56" s="1021">
        <f>2500000*1.35/950</f>
        <v>3552.6315789473683</v>
      </c>
      <c r="F56" s="1021">
        <f t="shared" si="5"/>
        <v>7105.2631578947367</v>
      </c>
    </row>
    <row r="57" spans="1:8" x14ac:dyDescent="0.3">
      <c r="A57" s="1023"/>
      <c r="B57" s="1024"/>
      <c r="C57" s="1016"/>
      <c r="D57" s="1017"/>
      <c r="E57" s="1021"/>
      <c r="F57" s="1021"/>
    </row>
    <row r="58" spans="1:8" x14ac:dyDescent="0.3">
      <c r="A58" s="1020">
        <v>3</v>
      </c>
      <c r="B58" s="1015" t="s">
        <v>1406</v>
      </c>
      <c r="C58" s="1016"/>
      <c r="D58" s="1017"/>
      <c r="E58" s="1021"/>
      <c r="F58" s="1022">
        <f>+SUBTOTAL(9,F59:F64)</f>
        <v>1403860.0995000002</v>
      </c>
    </row>
    <row r="59" spans="1:8" x14ac:dyDescent="0.3">
      <c r="A59" s="1023" t="s">
        <v>475</v>
      </c>
      <c r="B59" s="1024" t="s">
        <v>1407</v>
      </c>
      <c r="C59" s="1016" t="s">
        <v>350</v>
      </c>
      <c r="D59" s="1046">
        <f>+'Fundaciones, canalizaciones'!E5</f>
        <v>113</v>
      </c>
      <c r="E59" s="1021">
        <f>+'Elementos BESS-PU montaje'!$F$61</f>
        <v>7343.6895000000004</v>
      </c>
      <c r="F59" s="1021">
        <f t="shared" ref="F59:F74" si="6">+E59*D59</f>
        <v>829836.91350000002</v>
      </c>
      <c r="H59" s="993">
        <f>+SUM(D59,D61,D62,D63,D64)</f>
        <v>293</v>
      </c>
    </row>
    <row r="60" spans="1:8" x14ac:dyDescent="0.3">
      <c r="A60" s="1023" t="s">
        <v>492</v>
      </c>
      <c r="B60" s="1024" t="s">
        <v>1408</v>
      </c>
      <c r="C60" s="1016" t="s">
        <v>350</v>
      </c>
      <c r="D60" s="1046">
        <f>+'Fundaciones, canalizaciones'!E6</f>
        <v>678</v>
      </c>
      <c r="E60" s="1021">
        <f>+'Elementos BESS-PU montaje'!$F$98</f>
        <v>252.34200000000001</v>
      </c>
      <c r="F60" s="1021">
        <f t="shared" si="6"/>
        <v>171087.87600000002</v>
      </c>
    </row>
    <row r="61" spans="1:8" x14ac:dyDescent="0.3">
      <c r="A61" s="1023" t="s">
        <v>515</v>
      </c>
      <c r="B61" s="1024" t="s">
        <v>1409</v>
      </c>
      <c r="C61" s="1016" t="s">
        <v>350</v>
      </c>
      <c r="D61" s="1046">
        <f>+'Fundaciones, canalizaciones'!E7</f>
        <v>113</v>
      </c>
      <c r="E61" s="1021">
        <f>+'Elementos BESS-PU montaje'!$F$80</f>
        <v>1706.0895</v>
      </c>
      <c r="F61" s="1021">
        <f t="shared" si="6"/>
        <v>192788.11350000001</v>
      </c>
    </row>
    <row r="62" spans="1:8" x14ac:dyDescent="0.3">
      <c r="A62" s="1023" t="s">
        <v>1153</v>
      </c>
      <c r="B62" s="1024" t="s">
        <v>1410</v>
      </c>
      <c r="C62" s="1016" t="s">
        <v>350</v>
      </c>
      <c r="D62" s="1046">
        <f>+'Fundaciones, canalizaciones'!E8</f>
        <v>17</v>
      </c>
      <c r="E62" s="1021">
        <f>+'Elementos BESS-PU montaje'!$F$61</f>
        <v>7343.6895000000004</v>
      </c>
      <c r="F62" s="1021">
        <f t="shared" si="6"/>
        <v>124842.72150000001</v>
      </c>
    </row>
    <row r="63" spans="1:8" x14ac:dyDescent="0.3">
      <c r="A63" s="1023" t="s">
        <v>1155</v>
      </c>
      <c r="B63" s="1024" t="s">
        <v>1411</v>
      </c>
      <c r="C63" s="1016" t="s">
        <v>350</v>
      </c>
      <c r="D63" s="1046">
        <f>+'Fundaciones, canalizaciones'!E9</f>
        <v>17</v>
      </c>
      <c r="E63" s="1021">
        <f>+'Elementos BESS-PU montaje'!$F$80</f>
        <v>1706.0895</v>
      </c>
      <c r="F63" s="1021">
        <f t="shared" si="6"/>
        <v>29003.521500000003</v>
      </c>
    </row>
    <row r="64" spans="1:8" x14ac:dyDescent="0.3">
      <c r="A64" s="1023" t="s">
        <v>1412</v>
      </c>
      <c r="B64" s="1024" t="s">
        <v>1413</v>
      </c>
      <c r="C64" s="1016" t="s">
        <v>350</v>
      </c>
      <c r="D64" s="1046">
        <f>+'Fundaciones, canalizaciones'!E10</f>
        <v>33</v>
      </c>
      <c r="E64" s="1021">
        <f>+'Elementos BESS-PU montaje'!$F$80</f>
        <v>1706.0895</v>
      </c>
      <c r="F64" s="1021">
        <f t="shared" si="6"/>
        <v>56300.953500000003</v>
      </c>
    </row>
    <row r="65" spans="1:6" x14ac:dyDescent="0.3">
      <c r="A65" s="1023"/>
      <c r="B65" s="1024"/>
      <c r="C65" s="1016"/>
      <c r="D65" s="1046"/>
      <c r="E65" s="1021"/>
      <c r="F65" s="1021"/>
    </row>
    <row r="66" spans="1:6" x14ac:dyDescent="0.3">
      <c r="A66" s="1020">
        <v>4</v>
      </c>
      <c r="B66" s="1015" t="s">
        <v>551</v>
      </c>
      <c r="C66" s="1016"/>
      <c r="D66" s="1046"/>
      <c r="E66" s="1021"/>
      <c r="F66" s="1022">
        <f>+SUBTOTAL(9,F67:F74)</f>
        <v>482000</v>
      </c>
    </row>
    <row r="67" spans="1:6" x14ac:dyDescent="0.3">
      <c r="A67" s="1023" t="s">
        <v>1080</v>
      </c>
      <c r="B67" s="1024" t="s">
        <v>1414</v>
      </c>
      <c r="C67" s="1016" t="s">
        <v>402</v>
      </c>
      <c r="D67" s="1047">
        <f>+'Elementos BESS-PU montaje'!E28</f>
        <v>202.5</v>
      </c>
      <c r="E67" s="1021">
        <v>1200</v>
      </c>
      <c r="F67" s="1021">
        <f t="shared" si="6"/>
        <v>243000</v>
      </c>
    </row>
    <row r="68" spans="1:6" x14ac:dyDescent="0.3">
      <c r="A68" s="1023" t="s">
        <v>1085</v>
      </c>
      <c r="B68" s="1024" t="s">
        <v>1415</v>
      </c>
      <c r="C68" s="1016" t="s">
        <v>402</v>
      </c>
      <c r="D68" s="1047">
        <f>+'Elementos BESS-PU montaje'!E29</f>
        <v>84</v>
      </c>
      <c r="E68" s="1021">
        <v>980</v>
      </c>
      <c r="F68" s="1021">
        <f t="shared" si="6"/>
        <v>82320</v>
      </c>
    </row>
    <row r="69" spans="1:6" x14ac:dyDescent="0.3">
      <c r="A69" s="1023" t="s">
        <v>1086</v>
      </c>
      <c r="B69" s="1024" t="s">
        <v>1416</v>
      </c>
      <c r="C69" s="1016" t="s">
        <v>402</v>
      </c>
      <c r="D69" s="1047">
        <f>+'Elementos BESS-PU montaje'!E30</f>
        <v>84</v>
      </c>
      <c r="E69" s="1021">
        <v>1200</v>
      </c>
      <c r="F69" s="1021">
        <f t="shared" si="6"/>
        <v>100800</v>
      </c>
    </row>
    <row r="70" spans="1:6" x14ac:dyDescent="0.3">
      <c r="A70" s="1023" t="s">
        <v>1087</v>
      </c>
      <c r="B70" s="1024" t="s">
        <v>1417</v>
      </c>
      <c r="C70" s="1016" t="s">
        <v>402</v>
      </c>
      <c r="D70" s="1047">
        <f>+'Elementos BESS-PU montaje'!E31</f>
        <v>12</v>
      </c>
      <c r="E70" s="1021">
        <v>950</v>
      </c>
      <c r="F70" s="1021">
        <f t="shared" si="6"/>
        <v>11400</v>
      </c>
    </row>
    <row r="71" spans="1:6" x14ac:dyDescent="0.3">
      <c r="A71" s="1023" t="s">
        <v>1088</v>
      </c>
      <c r="B71" s="1024" t="s">
        <v>1418</v>
      </c>
      <c r="C71" s="1016" t="s">
        <v>402</v>
      </c>
      <c r="D71" s="1047">
        <f>+'Elementos BESS-PU montaje'!E32</f>
        <v>12</v>
      </c>
      <c r="E71" s="1021">
        <v>950</v>
      </c>
      <c r="F71" s="1021">
        <f t="shared" si="6"/>
        <v>11400</v>
      </c>
    </row>
    <row r="72" spans="1:6" x14ac:dyDescent="0.3">
      <c r="A72" s="1023" t="s">
        <v>1089</v>
      </c>
      <c r="B72" s="1024" t="s">
        <v>1419</v>
      </c>
      <c r="C72" s="1016" t="s">
        <v>402</v>
      </c>
      <c r="D72" s="1047">
        <f>+'Elementos BESS-PU montaje'!E33</f>
        <v>14.4</v>
      </c>
      <c r="E72" s="1021">
        <v>950</v>
      </c>
      <c r="F72" s="1021">
        <f t="shared" si="6"/>
        <v>13680</v>
      </c>
    </row>
    <row r="73" spans="1:6" x14ac:dyDescent="0.3">
      <c r="A73" s="1023" t="s">
        <v>1420</v>
      </c>
      <c r="B73" s="1024" t="s">
        <v>1421</v>
      </c>
      <c r="C73" s="1016" t="s">
        <v>402</v>
      </c>
      <c r="D73" s="1047">
        <f>+'Elementos BESS-PU montaje'!E34</f>
        <v>10</v>
      </c>
      <c r="E73" s="1021">
        <v>950</v>
      </c>
      <c r="F73" s="1021">
        <f t="shared" si="6"/>
        <v>9500</v>
      </c>
    </row>
    <row r="74" spans="1:6" x14ac:dyDescent="0.3">
      <c r="A74" s="1023" t="s">
        <v>1422</v>
      </c>
      <c r="B74" s="1024" t="s">
        <v>1423</v>
      </c>
      <c r="C74" s="1016" t="s">
        <v>402</v>
      </c>
      <c r="D74" s="1047">
        <f>+'Elementos BESS-PU montaje'!E35</f>
        <v>9</v>
      </c>
      <c r="E74" s="1021">
        <v>1100</v>
      </c>
      <c r="F74" s="1021">
        <f t="shared" si="6"/>
        <v>9900</v>
      </c>
    </row>
    <row r="79" spans="1:6" x14ac:dyDescent="0.3">
      <c r="E79" s="1048" t="s">
        <v>610</v>
      </c>
      <c r="F79" s="1022">
        <f>+SUBTOTAL(9,F3:F74)</f>
        <v>4965926.1989578949</v>
      </c>
    </row>
    <row r="81" spans="2:6" x14ac:dyDescent="0.3">
      <c r="B81" s="665"/>
      <c r="C81" s="664"/>
      <c r="D81" s="666"/>
      <c r="E81" s="667"/>
      <c r="F81" s="667" t="str">
        <f t="shared" ref="F81:F105" si="7">IFERROR(IF(D81&gt;0,D81*E81,""),"")</f>
        <v/>
      </c>
    </row>
    <row r="82" spans="2:6" x14ac:dyDescent="0.3">
      <c r="B82" s="665"/>
      <c r="C82" s="664"/>
      <c r="D82" s="666"/>
      <c r="E82" s="667"/>
      <c r="F82" s="667" t="str">
        <f t="shared" si="7"/>
        <v/>
      </c>
    </row>
    <row r="83" spans="2:6" x14ac:dyDescent="0.3">
      <c r="B83" s="665"/>
      <c r="C83" s="664"/>
      <c r="D83" s="666"/>
      <c r="E83" s="667"/>
      <c r="F83" s="667" t="str">
        <f t="shared" si="7"/>
        <v/>
      </c>
    </row>
    <row r="84" spans="2:6" x14ac:dyDescent="0.3">
      <c r="B84" s="665"/>
      <c r="C84" s="664"/>
      <c r="D84" s="666"/>
      <c r="E84" s="667"/>
      <c r="F84" s="667" t="str">
        <f t="shared" si="7"/>
        <v/>
      </c>
    </row>
    <row r="85" spans="2:6" x14ac:dyDescent="0.3">
      <c r="B85" s="665"/>
      <c r="C85" s="664"/>
      <c r="D85" s="666"/>
      <c r="E85" s="667"/>
      <c r="F85" s="667" t="str">
        <f t="shared" si="7"/>
        <v/>
      </c>
    </row>
    <row r="86" spans="2:6" x14ac:dyDescent="0.3">
      <c r="B86" s="665"/>
      <c r="C86" s="664"/>
      <c r="D86" s="666"/>
      <c r="E86" s="667"/>
      <c r="F86" s="667" t="str">
        <f t="shared" si="7"/>
        <v/>
      </c>
    </row>
    <row r="87" spans="2:6" x14ac:dyDescent="0.3">
      <c r="B87" s="665"/>
      <c r="C87" s="664"/>
      <c r="D87" s="666"/>
      <c r="E87" s="667"/>
      <c r="F87" s="667" t="str">
        <f t="shared" si="7"/>
        <v/>
      </c>
    </row>
    <row r="88" spans="2:6" x14ac:dyDescent="0.3">
      <c r="B88" s="665"/>
      <c r="C88" s="664"/>
      <c r="D88" s="666"/>
      <c r="E88" s="667"/>
      <c r="F88" s="667" t="str">
        <f t="shared" si="7"/>
        <v/>
      </c>
    </row>
    <row r="89" spans="2:6" x14ac:dyDescent="0.3">
      <c r="B89" s="665"/>
      <c r="C89" s="664"/>
      <c r="D89" s="666"/>
      <c r="E89" s="667"/>
      <c r="F89" s="667" t="str">
        <f t="shared" si="7"/>
        <v/>
      </c>
    </row>
    <row r="90" spans="2:6" x14ac:dyDescent="0.3">
      <c r="B90" s="665"/>
      <c r="C90" s="664"/>
      <c r="D90" s="666"/>
      <c r="E90" s="667"/>
      <c r="F90" s="667" t="str">
        <f t="shared" si="7"/>
        <v/>
      </c>
    </row>
    <row r="91" spans="2:6" x14ac:dyDescent="0.3">
      <c r="B91" s="665"/>
      <c r="C91" s="664"/>
      <c r="D91" s="666"/>
      <c r="E91" s="667"/>
      <c r="F91" s="667" t="str">
        <f t="shared" si="7"/>
        <v/>
      </c>
    </row>
    <row r="92" spans="2:6" x14ac:dyDescent="0.3">
      <c r="B92" s="665"/>
      <c r="C92" s="664"/>
      <c r="D92" s="666"/>
      <c r="E92" s="667"/>
      <c r="F92" s="667" t="str">
        <f t="shared" si="7"/>
        <v/>
      </c>
    </row>
    <row r="93" spans="2:6" x14ac:dyDescent="0.3">
      <c r="B93" s="665"/>
      <c r="C93" s="664"/>
      <c r="D93" s="666"/>
      <c r="E93" s="667"/>
      <c r="F93" s="667" t="str">
        <f t="shared" si="7"/>
        <v/>
      </c>
    </row>
    <row r="94" spans="2:6" x14ac:dyDescent="0.3">
      <c r="B94" s="665"/>
      <c r="C94" s="664"/>
      <c r="D94" s="666"/>
      <c r="E94" s="667"/>
      <c r="F94" s="667" t="str">
        <f t="shared" si="7"/>
        <v/>
      </c>
    </row>
    <row r="95" spans="2:6" x14ac:dyDescent="0.3">
      <c r="B95" s="665"/>
      <c r="C95" s="664"/>
      <c r="D95" s="666"/>
      <c r="E95" s="667"/>
      <c r="F95" s="667" t="str">
        <f t="shared" si="7"/>
        <v/>
      </c>
    </row>
    <row r="96" spans="2:6" x14ac:dyDescent="0.3">
      <c r="B96" s="665"/>
      <c r="C96" s="664"/>
      <c r="D96" s="666"/>
      <c r="E96" s="667"/>
      <c r="F96" s="667" t="str">
        <f t="shared" si="7"/>
        <v/>
      </c>
    </row>
    <row r="97" spans="2:6" x14ac:dyDescent="0.3">
      <c r="B97" s="665"/>
      <c r="C97" s="664"/>
      <c r="D97" s="666"/>
      <c r="E97" s="667"/>
      <c r="F97" s="667" t="str">
        <f t="shared" si="7"/>
        <v/>
      </c>
    </row>
    <row r="98" spans="2:6" x14ac:dyDescent="0.3">
      <c r="B98" s="665"/>
      <c r="C98" s="664"/>
      <c r="D98" s="666"/>
      <c r="E98" s="667"/>
      <c r="F98" s="667" t="str">
        <f t="shared" si="7"/>
        <v/>
      </c>
    </row>
    <row r="99" spans="2:6" x14ac:dyDescent="0.3">
      <c r="B99" s="665"/>
      <c r="C99" s="664"/>
      <c r="D99" s="666"/>
      <c r="E99" s="667"/>
      <c r="F99" s="667" t="str">
        <f t="shared" si="7"/>
        <v/>
      </c>
    </row>
    <row r="100" spans="2:6" x14ac:dyDescent="0.3">
      <c r="B100" s="665"/>
      <c r="C100" s="664"/>
      <c r="D100" s="666"/>
      <c r="E100" s="667"/>
      <c r="F100" s="667" t="str">
        <f t="shared" si="7"/>
        <v/>
      </c>
    </row>
    <row r="101" spans="2:6" x14ac:dyDescent="0.3">
      <c r="B101" s="665"/>
      <c r="C101" s="664"/>
      <c r="D101" s="666"/>
      <c r="E101" s="667"/>
      <c r="F101" s="667" t="str">
        <f t="shared" si="7"/>
        <v/>
      </c>
    </row>
    <row r="102" spans="2:6" x14ac:dyDescent="0.3">
      <c r="B102" s="665"/>
      <c r="C102" s="664"/>
      <c r="D102" s="666"/>
      <c r="E102" s="667"/>
      <c r="F102" s="667" t="str">
        <f t="shared" si="7"/>
        <v/>
      </c>
    </row>
    <row r="103" spans="2:6" x14ac:dyDescent="0.3">
      <c r="B103" s="665"/>
      <c r="C103" s="664"/>
      <c r="D103" s="666"/>
      <c r="E103" s="667"/>
      <c r="F103" s="667" t="str">
        <f t="shared" si="7"/>
        <v/>
      </c>
    </row>
    <row r="104" spans="2:6" x14ac:dyDescent="0.3">
      <c r="B104" s="665"/>
      <c r="C104" s="664"/>
      <c r="D104" s="666"/>
      <c r="E104" s="667"/>
      <c r="F104" s="667" t="str">
        <f t="shared" si="7"/>
        <v/>
      </c>
    </row>
    <row r="105" spans="2:6" x14ac:dyDescent="0.3">
      <c r="B105" s="665"/>
      <c r="C105" s="664"/>
      <c r="D105" s="666"/>
      <c r="E105" s="667"/>
      <c r="F105" s="667" t="str">
        <f t="shared" si="7"/>
        <v/>
      </c>
    </row>
  </sheetData>
  <pageMargins left="0.7" right="0.7" top="0.75" bottom="0.75" header="0.3" footer="0.3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564CC-483C-47A2-8A80-97A1B0F84DF0}">
  <sheetPr codeName="Hoja74">
    <tabColor theme="3" tint="0.79998168889431442"/>
  </sheetPr>
  <dimension ref="A1:W105"/>
  <sheetViews>
    <sheetView zoomScale="70" zoomScaleNormal="70" workbookViewId="0">
      <selection activeCell="F57" sqref="F57"/>
    </sheetView>
  </sheetViews>
  <sheetFormatPr baseColWidth="10" defaultColWidth="11.5546875" defaultRowHeight="14.4" x14ac:dyDescent="0.3"/>
  <cols>
    <col min="1" max="1" width="8.33203125" style="892" bestFit="1" customWidth="1"/>
    <col min="2" max="2" width="52.44140625" style="892" customWidth="1"/>
    <col min="3" max="3" width="7.109375" style="892" bestFit="1" customWidth="1"/>
    <col min="4" max="4" width="9.33203125" style="892" bestFit="1" customWidth="1"/>
    <col min="5" max="5" width="14.88671875" style="892" bestFit="1" customWidth="1"/>
    <col min="6" max="8" width="14.44140625" style="892" customWidth="1"/>
    <col min="9" max="9" width="11.44140625" style="892" customWidth="1"/>
    <col min="10" max="10" width="41.44140625" style="892" bestFit="1" customWidth="1"/>
    <col min="11" max="15" width="11.5546875" style="892"/>
    <col min="16" max="16" width="21.44140625" style="892" customWidth="1"/>
    <col min="17" max="16384" width="11.5546875" style="892"/>
  </cols>
  <sheetData>
    <row r="1" spans="1:23" ht="28.5" customHeight="1" x14ac:dyDescent="0.3">
      <c r="A1" s="1009" t="s">
        <v>253</v>
      </c>
      <c r="B1" s="1010" t="s">
        <v>1308</v>
      </c>
      <c r="C1" s="1011" t="s">
        <v>1309</v>
      </c>
      <c r="D1" s="1009" t="s">
        <v>603</v>
      </c>
      <c r="E1" s="1012" t="s">
        <v>1310</v>
      </c>
      <c r="F1" s="1012" t="s">
        <v>1311</v>
      </c>
      <c r="G1" s="1013"/>
      <c r="H1" s="1013"/>
      <c r="J1" s="891"/>
    </row>
    <row r="2" spans="1:23" x14ac:dyDescent="0.3">
      <c r="A2" s="1014"/>
      <c r="B2" s="1015"/>
      <c r="C2" s="1016"/>
      <c r="D2" s="1017"/>
      <c r="E2" s="1018"/>
      <c r="F2" s="1018"/>
      <c r="G2" s="1013"/>
      <c r="H2" s="1042"/>
    </row>
    <row r="3" spans="1:23" x14ac:dyDescent="0.3">
      <c r="A3" s="1020">
        <v>1</v>
      </c>
      <c r="B3" s="1015" t="s">
        <v>1312</v>
      </c>
      <c r="C3" s="1016"/>
      <c r="D3" s="1017"/>
      <c r="E3" s="1021"/>
      <c r="F3" s="1022">
        <f>+SUBTOTAL(9,F4:F15)</f>
        <v>1473625.3</v>
      </c>
      <c r="G3" s="1013"/>
    </row>
    <row r="4" spans="1:23" x14ac:dyDescent="0.3">
      <c r="A4" s="1020" t="s">
        <v>1066</v>
      </c>
      <c r="B4" s="1015" t="s">
        <v>1313</v>
      </c>
      <c r="C4" s="1016"/>
      <c r="D4" s="1017"/>
      <c r="E4" s="1021"/>
      <c r="F4" s="1021"/>
      <c r="G4" s="1013"/>
    </row>
    <row r="5" spans="1:23" x14ac:dyDescent="0.3">
      <c r="A5" s="1023" t="s">
        <v>339</v>
      </c>
      <c r="B5" s="1024" t="s">
        <v>1314</v>
      </c>
      <c r="C5" s="1016" t="s">
        <v>402</v>
      </c>
      <c r="D5" s="1017">
        <f>+K13+K16</f>
        <v>386</v>
      </c>
      <c r="E5" s="1021">
        <v>869</v>
      </c>
      <c r="F5" s="1021">
        <f>IFERROR(IF(D5&gt;1,D5*E5,""),"")</f>
        <v>335434</v>
      </c>
      <c r="G5" s="1025"/>
    </row>
    <row r="6" spans="1:23" x14ac:dyDescent="0.3">
      <c r="A6" s="1023" t="s">
        <v>347</v>
      </c>
      <c r="B6" s="1024" t="s">
        <v>1315</v>
      </c>
      <c r="C6" s="1016" t="s">
        <v>402</v>
      </c>
      <c r="D6" s="1017">
        <f>+K17+K19+K20</f>
        <v>550</v>
      </c>
      <c r="E6" s="1021">
        <f>+E5*0.9</f>
        <v>782.1</v>
      </c>
      <c r="F6" s="1021">
        <f t="shared" ref="F6:F15" si="0">IFERROR(IF(D6&gt;0,D6*E6,""),"")</f>
        <v>430155</v>
      </c>
      <c r="G6" s="1025"/>
      <c r="O6" s="1019"/>
      <c r="P6" s="1019"/>
      <c r="Q6" s="1019"/>
      <c r="R6" s="1019"/>
      <c r="S6" s="1019"/>
      <c r="T6" s="1019"/>
      <c r="U6" s="1019"/>
      <c r="V6" s="1019"/>
      <c r="W6" s="1019"/>
    </row>
    <row r="7" spans="1:23" x14ac:dyDescent="0.3">
      <c r="A7" s="1023" t="s">
        <v>357</v>
      </c>
      <c r="B7" s="1024" t="s">
        <v>1316</v>
      </c>
      <c r="C7" s="1016" t="s">
        <v>402</v>
      </c>
      <c r="D7" s="1017">
        <f>+K23+K24+K25+K26+K27</f>
        <v>1409</v>
      </c>
      <c r="E7" s="1021">
        <f>427*0.1</f>
        <v>42.7</v>
      </c>
      <c r="F7" s="1021">
        <f t="shared" si="0"/>
        <v>60164.3</v>
      </c>
      <c r="G7" s="1025"/>
      <c r="O7" s="1019"/>
      <c r="P7" s="1019"/>
      <c r="Q7" s="1019"/>
      <c r="R7" s="1019"/>
      <c r="S7" s="1019"/>
      <c r="T7" s="1019"/>
      <c r="U7" s="1019"/>
      <c r="V7" s="1019"/>
      <c r="W7" s="1019"/>
    </row>
    <row r="8" spans="1:23" x14ac:dyDescent="0.3">
      <c r="A8" s="1023" t="s">
        <v>372</v>
      </c>
      <c r="B8" s="1024" t="s">
        <v>1321</v>
      </c>
      <c r="C8" s="1016" t="s">
        <v>1322</v>
      </c>
      <c r="D8" s="1017">
        <f>+(160+125)*2</f>
        <v>570</v>
      </c>
      <c r="E8" s="1021">
        <v>256</v>
      </c>
      <c r="F8" s="1021">
        <f t="shared" si="0"/>
        <v>145920</v>
      </c>
      <c r="G8" s="1025"/>
      <c r="H8" s="991"/>
      <c r="O8" s="1019"/>
      <c r="P8" s="1019"/>
      <c r="Q8" s="1019"/>
      <c r="R8" s="1019"/>
      <c r="S8" s="1019"/>
      <c r="T8" s="1019"/>
      <c r="U8" s="1019"/>
      <c r="V8" s="1019"/>
      <c r="W8" s="1019"/>
    </row>
    <row r="9" spans="1:23" x14ac:dyDescent="0.3">
      <c r="A9" s="1023" t="s">
        <v>381</v>
      </c>
      <c r="B9" s="1024" t="s">
        <v>1325</v>
      </c>
      <c r="C9" s="1016" t="s">
        <v>402</v>
      </c>
      <c r="D9" s="1017">
        <f>+K30-D5-D6-D7-D10</f>
        <v>6654</v>
      </c>
      <c r="E9" s="1021">
        <v>14</v>
      </c>
      <c r="F9" s="1021">
        <f t="shared" si="0"/>
        <v>93156</v>
      </c>
      <c r="G9" s="1025"/>
      <c r="H9" s="991"/>
      <c r="O9" s="1019"/>
      <c r="P9" s="1019"/>
      <c r="Q9" s="1019"/>
      <c r="R9" s="1019"/>
      <c r="S9" s="1019"/>
      <c r="T9" s="1019"/>
      <c r="U9" s="1019"/>
      <c r="V9" s="1019"/>
      <c r="W9" s="1019"/>
    </row>
    <row r="10" spans="1:23" x14ac:dyDescent="0.3">
      <c r="A10" s="1023" t="s">
        <v>386</v>
      </c>
      <c r="B10" s="1024" t="s">
        <v>1328</v>
      </c>
      <c r="C10" s="1016" t="s">
        <v>402</v>
      </c>
      <c r="D10" s="1017">
        <f>+K18</f>
        <v>126</v>
      </c>
      <c r="E10" s="1021">
        <v>361</v>
      </c>
      <c r="F10" s="1021">
        <f t="shared" si="0"/>
        <v>45486</v>
      </c>
      <c r="G10" s="1025"/>
      <c r="O10" s="1019"/>
      <c r="P10" s="1019"/>
      <c r="Q10" s="1019"/>
      <c r="R10" s="1019"/>
      <c r="S10" s="1019"/>
      <c r="T10" s="1019"/>
      <c r="U10" s="1019"/>
      <c r="V10" s="1019"/>
      <c r="W10" s="1019"/>
    </row>
    <row r="11" spans="1:23" x14ac:dyDescent="0.3">
      <c r="A11" s="1023"/>
      <c r="B11" s="1024"/>
      <c r="C11" s="1016"/>
      <c r="D11" s="1017"/>
      <c r="E11" s="1021"/>
      <c r="F11" s="1021" t="str">
        <f t="shared" si="0"/>
        <v/>
      </c>
      <c r="G11" s="1025"/>
      <c r="O11" s="1019"/>
      <c r="P11" s="1019"/>
      <c r="Q11" s="1019"/>
      <c r="R11" s="1019"/>
      <c r="S11" s="1019"/>
      <c r="T11" s="1019"/>
      <c r="U11" s="1019"/>
      <c r="V11" s="1019"/>
      <c r="W11" s="1019"/>
    </row>
    <row r="12" spans="1:23" x14ac:dyDescent="0.3">
      <c r="A12" s="1020" t="s">
        <v>398</v>
      </c>
      <c r="B12" s="1015" t="s">
        <v>1333</v>
      </c>
      <c r="C12" s="1016"/>
      <c r="D12" s="1017"/>
      <c r="E12" s="1021"/>
      <c r="F12" s="1021" t="str">
        <f t="shared" si="0"/>
        <v/>
      </c>
      <c r="G12" s="1025"/>
      <c r="I12" s="1026" t="s">
        <v>1317</v>
      </c>
      <c r="J12" s="1026" t="s">
        <v>1318</v>
      </c>
      <c r="K12" s="1026" t="s">
        <v>1319</v>
      </c>
      <c r="L12" s="1026" t="s">
        <v>1320</v>
      </c>
      <c r="M12" s="1019"/>
      <c r="O12" s="1019"/>
      <c r="P12" s="1019"/>
      <c r="Q12" s="1019"/>
      <c r="R12" s="1019"/>
      <c r="S12" s="1019"/>
      <c r="T12" s="1019"/>
      <c r="U12" s="1019"/>
      <c r="V12" s="1019"/>
      <c r="W12" s="1019"/>
    </row>
    <row r="13" spans="1:23" x14ac:dyDescent="0.3">
      <c r="A13" s="1023" t="s">
        <v>399</v>
      </c>
      <c r="B13" s="1024" t="s">
        <v>1336</v>
      </c>
      <c r="C13" s="1016" t="s">
        <v>402</v>
      </c>
      <c r="D13" s="1017">
        <v>200</v>
      </c>
      <c r="E13" s="1021">
        <v>941</v>
      </c>
      <c r="F13" s="1021">
        <f t="shared" si="0"/>
        <v>188200</v>
      </c>
      <c r="G13" s="1025"/>
      <c r="I13" s="1027">
        <v>1</v>
      </c>
      <c r="J13" s="1028" t="s">
        <v>1323</v>
      </c>
      <c r="K13" s="1027">
        <f>ROUND(50*7,0)</f>
        <v>350</v>
      </c>
      <c r="L13" s="1029" t="s">
        <v>1324</v>
      </c>
      <c r="M13" s="1019"/>
      <c r="O13" s="1019"/>
      <c r="P13" s="1019"/>
      <c r="Q13" s="1019"/>
      <c r="R13" s="1019"/>
      <c r="S13" s="1019"/>
      <c r="T13" s="1019"/>
      <c r="U13" s="1019"/>
      <c r="V13" s="1019"/>
      <c r="W13" s="1019"/>
    </row>
    <row r="14" spans="1:23" x14ac:dyDescent="0.3">
      <c r="A14" s="1023"/>
      <c r="B14" s="1024" t="s">
        <v>1339</v>
      </c>
      <c r="C14" s="1016"/>
      <c r="D14" s="1017"/>
      <c r="E14" s="1021"/>
      <c r="F14" s="1021" t="str">
        <f t="shared" si="0"/>
        <v/>
      </c>
      <c r="G14" s="1025"/>
      <c r="I14" s="1027">
        <v>2</v>
      </c>
      <c r="J14" s="1028" t="s">
        <v>1326</v>
      </c>
      <c r="K14" s="1030">
        <f>15*50</f>
        <v>750</v>
      </c>
      <c r="L14" s="1029" t="s">
        <v>1327</v>
      </c>
      <c r="M14" s="1019"/>
      <c r="O14" s="1019"/>
      <c r="P14" s="1019"/>
      <c r="Q14" s="1019"/>
      <c r="R14" s="1019"/>
      <c r="S14" s="1019"/>
      <c r="T14" s="1019"/>
      <c r="U14" s="1019"/>
      <c r="V14" s="1019"/>
      <c r="W14" s="1019"/>
    </row>
    <row r="15" spans="1:23" x14ac:dyDescent="0.3">
      <c r="A15" s="1020" t="s">
        <v>427</v>
      </c>
      <c r="B15" s="1015" t="s">
        <v>1342</v>
      </c>
      <c r="C15" s="1016" t="s">
        <v>342</v>
      </c>
      <c r="D15" s="1017">
        <v>1</v>
      </c>
      <c r="E15" s="1021">
        <v>175110</v>
      </c>
      <c r="F15" s="1021">
        <f t="shared" si="0"/>
        <v>175110</v>
      </c>
      <c r="G15" s="1025"/>
      <c r="I15" s="1027">
        <v>3</v>
      </c>
      <c r="J15" s="1028" t="s">
        <v>1329</v>
      </c>
      <c r="K15" s="1030">
        <f>14*40</f>
        <v>560</v>
      </c>
      <c r="L15" s="1029" t="s">
        <v>1330</v>
      </c>
      <c r="M15" s="1019"/>
      <c r="O15" s="1019"/>
      <c r="P15" s="1019"/>
      <c r="Q15" s="1019"/>
      <c r="R15" s="1019"/>
      <c r="S15" s="1019"/>
      <c r="T15" s="1019"/>
      <c r="U15" s="1019"/>
      <c r="V15" s="1019"/>
      <c r="W15" s="1019"/>
    </row>
    <row r="16" spans="1:23" x14ac:dyDescent="0.3">
      <c r="A16" s="1023"/>
      <c r="B16" s="1024"/>
      <c r="C16" s="1016"/>
      <c r="D16" s="1017"/>
      <c r="E16" s="1021"/>
      <c r="F16" s="1021"/>
      <c r="G16" s="1025"/>
      <c r="I16" s="1027">
        <v>4</v>
      </c>
      <c r="J16" s="1028" t="s">
        <v>1331</v>
      </c>
      <c r="K16" s="1027">
        <f>12*3</f>
        <v>36</v>
      </c>
      <c r="L16" s="1029" t="s">
        <v>1332</v>
      </c>
      <c r="M16" s="1019"/>
      <c r="O16" s="1019"/>
      <c r="P16" s="1019"/>
      <c r="Q16" s="1019"/>
      <c r="R16" s="1019"/>
      <c r="S16" s="1019"/>
      <c r="T16" s="1019"/>
      <c r="U16" s="1019"/>
      <c r="V16" s="1019"/>
      <c r="W16" s="1019"/>
    </row>
    <row r="17" spans="1:23" x14ac:dyDescent="0.3">
      <c r="A17" s="1020">
        <v>2</v>
      </c>
      <c r="B17" s="1015" t="s">
        <v>1347</v>
      </c>
      <c r="C17" s="1016"/>
      <c r="D17" s="1017"/>
      <c r="E17" s="1021"/>
      <c r="F17" s="1021"/>
      <c r="G17" s="1025"/>
      <c r="I17" s="1027">
        <v>5</v>
      </c>
      <c r="J17" s="1028" t="s">
        <v>1334</v>
      </c>
      <c r="K17" s="1027">
        <f>ROUND(10*5,0)</f>
        <v>50</v>
      </c>
      <c r="L17" s="1029" t="s">
        <v>1335</v>
      </c>
      <c r="M17" s="1019"/>
      <c r="O17" s="1019"/>
      <c r="P17" s="1019"/>
      <c r="Q17" s="1019"/>
      <c r="R17" s="1019"/>
      <c r="S17" s="1019"/>
      <c r="T17" s="1019"/>
      <c r="U17" s="1019"/>
      <c r="V17" s="1019"/>
      <c r="W17" s="1019"/>
    </row>
    <row r="18" spans="1:23" ht="24" x14ac:dyDescent="0.3">
      <c r="A18" s="1014" t="s">
        <v>435</v>
      </c>
      <c r="B18" s="1015" t="s">
        <v>1350</v>
      </c>
      <c r="C18" s="1016"/>
      <c r="D18" s="1017"/>
      <c r="E18" s="1031"/>
      <c r="F18" s="1022">
        <f>+SUBTOTAL(9,F19:F20)</f>
        <v>96704.3</v>
      </c>
      <c r="G18" s="1025"/>
      <c r="I18" s="1027">
        <v>6</v>
      </c>
      <c r="J18" s="1028" t="s">
        <v>1337</v>
      </c>
      <c r="K18" s="1027">
        <f>ROUND(18*7,0)</f>
        <v>126</v>
      </c>
      <c r="L18" s="1029" t="s">
        <v>1338</v>
      </c>
      <c r="M18" s="1019"/>
      <c r="O18" s="1019"/>
      <c r="P18" s="1019"/>
      <c r="Q18" s="1019"/>
      <c r="R18" s="1019"/>
      <c r="S18" s="1019"/>
      <c r="T18" s="1019"/>
      <c r="U18" s="1019"/>
      <c r="V18" s="1019"/>
      <c r="W18" s="1019"/>
    </row>
    <row r="19" spans="1:23" x14ac:dyDescent="0.3">
      <c r="A19" s="1032" t="s">
        <v>1353</v>
      </c>
      <c r="B19" s="1033" t="s">
        <v>1354</v>
      </c>
      <c r="C19" s="1016" t="s">
        <v>402</v>
      </c>
      <c r="D19" s="1017">
        <f>+'Caminos y generales'!F6</f>
        <v>19427</v>
      </c>
      <c r="E19" s="1021">
        <v>4.9000000000000004</v>
      </c>
      <c r="F19" s="1021">
        <f>+E19*D19</f>
        <v>95192.3</v>
      </c>
      <c r="G19" s="1025"/>
      <c r="I19" s="1027">
        <v>7</v>
      </c>
      <c r="J19" s="1028" t="s">
        <v>1340</v>
      </c>
      <c r="K19" s="1027">
        <f>20*15</f>
        <v>300</v>
      </c>
      <c r="L19" s="1029" t="s">
        <v>1341</v>
      </c>
      <c r="M19" s="1019"/>
      <c r="O19" s="1019"/>
      <c r="P19" s="1019"/>
      <c r="Q19" s="1019"/>
      <c r="R19" s="1019"/>
      <c r="S19" s="1019"/>
      <c r="T19" s="1019"/>
      <c r="U19" s="1019"/>
      <c r="V19" s="1019"/>
      <c r="W19" s="1019"/>
    </row>
    <row r="20" spans="1:23" x14ac:dyDescent="0.3">
      <c r="A20" s="1032" t="s">
        <v>1356</v>
      </c>
      <c r="B20" s="1024" t="s">
        <v>1326</v>
      </c>
      <c r="C20" s="1016" t="s">
        <v>402</v>
      </c>
      <c r="D20" s="1017">
        <f>18*6</f>
        <v>108</v>
      </c>
      <c r="E20" s="1021">
        <v>14</v>
      </c>
      <c r="F20" s="1021">
        <f t="shared" ref="F20" si="1">+E20*D20</f>
        <v>1512</v>
      </c>
      <c r="G20" s="1025"/>
      <c r="I20" s="1027">
        <v>8</v>
      </c>
      <c r="J20" s="1028" t="s">
        <v>1343</v>
      </c>
      <c r="K20" s="1027">
        <f>20*10</f>
        <v>200</v>
      </c>
      <c r="L20" s="1029" t="s">
        <v>1344</v>
      </c>
      <c r="M20" s="1019"/>
      <c r="O20" s="1019"/>
      <c r="P20" s="1019"/>
      <c r="Q20" s="1019"/>
      <c r="R20" s="1019"/>
      <c r="S20" s="1019"/>
      <c r="T20" s="1019"/>
      <c r="U20" s="1019"/>
      <c r="V20" s="1019"/>
      <c r="W20" s="1019"/>
    </row>
    <row r="21" spans="1:23" x14ac:dyDescent="0.3">
      <c r="A21" s="1023"/>
      <c r="B21" s="1024"/>
      <c r="C21" s="1016"/>
      <c r="D21" s="1017"/>
      <c r="E21" s="1021"/>
      <c r="F21" s="1021"/>
      <c r="G21" s="1025"/>
      <c r="I21" s="1027">
        <v>9</v>
      </c>
      <c r="J21" s="1028" t="s">
        <v>1345</v>
      </c>
      <c r="K21" s="1030">
        <f>50*50</f>
        <v>2500</v>
      </c>
      <c r="L21" s="1029" t="s">
        <v>1425</v>
      </c>
      <c r="M21" s="1019"/>
      <c r="O21" s="1019"/>
      <c r="P21" s="1019"/>
      <c r="Q21" s="1019"/>
      <c r="R21" s="1019"/>
      <c r="S21" s="1019"/>
      <c r="T21" s="1019"/>
      <c r="U21" s="1019"/>
      <c r="V21" s="1019"/>
      <c r="W21" s="1019"/>
    </row>
    <row r="22" spans="1:23" x14ac:dyDescent="0.3">
      <c r="A22" s="1020" t="s">
        <v>450</v>
      </c>
      <c r="B22" s="1015" t="s">
        <v>543</v>
      </c>
      <c r="C22" s="1016"/>
      <c r="D22" s="1017"/>
      <c r="E22" s="1021"/>
      <c r="F22" s="1022">
        <f>+SUBTOTAL(9,F24:F29)</f>
        <v>227857.6</v>
      </c>
      <c r="G22" s="1025"/>
      <c r="I22" s="1027">
        <v>10</v>
      </c>
      <c r="J22" s="1028" t="s">
        <v>1348</v>
      </c>
      <c r="K22" s="1030">
        <f>30*20</f>
        <v>600</v>
      </c>
      <c r="L22" s="1029" t="s">
        <v>1349</v>
      </c>
      <c r="M22" s="1019"/>
      <c r="O22" s="1019"/>
      <c r="P22" s="1019"/>
      <c r="Q22" s="1019"/>
      <c r="R22" s="1019"/>
      <c r="S22" s="1019"/>
      <c r="T22" s="1019"/>
      <c r="U22" s="1019"/>
      <c r="V22" s="1019"/>
      <c r="W22" s="1019"/>
    </row>
    <row r="23" spans="1:23" x14ac:dyDescent="0.3">
      <c r="A23" s="1020" t="s">
        <v>1362</v>
      </c>
      <c r="B23" s="1015" t="s">
        <v>1363</v>
      </c>
      <c r="C23" s="1016"/>
      <c r="D23" s="1017"/>
      <c r="E23" s="1021"/>
      <c r="F23" s="1021"/>
      <c r="G23" s="1025"/>
      <c r="I23" s="1027">
        <v>11</v>
      </c>
      <c r="J23" s="1028" t="s">
        <v>1351</v>
      </c>
      <c r="K23" s="1027">
        <f>14*20</f>
        <v>280</v>
      </c>
      <c r="L23" s="1029" t="s">
        <v>1352</v>
      </c>
      <c r="M23" s="1019"/>
      <c r="O23" s="1019"/>
      <c r="P23" s="1019"/>
      <c r="Q23" s="1019"/>
      <c r="R23" s="1019"/>
      <c r="S23" s="1019"/>
      <c r="T23" s="1019"/>
      <c r="U23" s="1019"/>
      <c r="V23" s="1019"/>
      <c r="W23" s="1019"/>
    </row>
    <row r="24" spans="1:23" x14ac:dyDescent="0.3">
      <c r="A24" s="1023" t="s">
        <v>1366</v>
      </c>
      <c r="B24" s="1024" t="s">
        <v>1367</v>
      </c>
      <c r="C24" s="1016" t="s">
        <v>470</v>
      </c>
      <c r="D24" s="1017">
        <f>+'Caminos y generales'!G42</f>
        <v>1080</v>
      </c>
      <c r="E24" s="1021">
        <v>32.200000000000003</v>
      </c>
      <c r="F24" s="1021">
        <f t="shared" ref="F24:F38" si="2">IFERROR(IF(D24&gt;0,D24*E24,""),"")</f>
        <v>34776</v>
      </c>
      <c r="G24" s="1025"/>
      <c r="I24" s="1027">
        <v>12</v>
      </c>
      <c r="J24" s="1028" t="s">
        <v>1355</v>
      </c>
      <c r="K24" s="1027">
        <f t="shared" ref="K24:K25" si="3">14*20</f>
        <v>280</v>
      </c>
      <c r="L24" s="1029" t="s">
        <v>1352</v>
      </c>
      <c r="M24" s="1019"/>
      <c r="O24" s="1019"/>
      <c r="P24" s="1019"/>
      <c r="Q24" s="1019"/>
      <c r="R24" s="1019"/>
      <c r="S24" s="1019"/>
      <c r="T24" s="1019"/>
      <c r="U24" s="1019"/>
      <c r="V24" s="1019"/>
      <c r="W24" s="1019"/>
    </row>
    <row r="25" spans="1:23" x14ac:dyDescent="0.3">
      <c r="A25" s="1023" t="s">
        <v>1370</v>
      </c>
      <c r="B25" s="1024" t="s">
        <v>1371</v>
      </c>
      <c r="C25" s="1016" t="s">
        <v>470</v>
      </c>
      <c r="D25" s="1017">
        <f>+'Caminos y generales'!G43</f>
        <v>540</v>
      </c>
      <c r="E25" s="1021">
        <v>49</v>
      </c>
      <c r="F25" s="1021">
        <f t="shared" si="2"/>
        <v>26460</v>
      </c>
      <c r="G25" s="1025"/>
      <c r="I25" s="1027">
        <v>13</v>
      </c>
      <c r="J25" s="1028" t="s">
        <v>1357</v>
      </c>
      <c r="K25" s="1027">
        <f t="shared" si="3"/>
        <v>280</v>
      </c>
      <c r="L25" s="1029" t="s">
        <v>1352</v>
      </c>
      <c r="M25" s="1019"/>
      <c r="O25" s="1019"/>
      <c r="P25" s="1019"/>
      <c r="Q25" s="1019"/>
      <c r="R25" s="1019"/>
      <c r="S25" s="1019"/>
      <c r="T25" s="1019"/>
      <c r="U25" s="1019"/>
      <c r="V25" s="1019"/>
      <c r="W25" s="1019"/>
    </row>
    <row r="26" spans="1:23" x14ac:dyDescent="0.3">
      <c r="A26" s="1037" t="s">
        <v>455</v>
      </c>
      <c r="B26" s="1015" t="s">
        <v>1374</v>
      </c>
      <c r="C26" s="1016"/>
      <c r="D26" s="1017"/>
      <c r="E26" s="1021"/>
      <c r="F26" s="1021" t="str">
        <f t="shared" si="2"/>
        <v/>
      </c>
      <c r="G26" s="1025"/>
      <c r="I26" s="1027">
        <v>14</v>
      </c>
      <c r="J26" s="1028" t="s">
        <v>1358</v>
      </c>
      <c r="K26" s="1027">
        <f>28*20</f>
        <v>560</v>
      </c>
      <c r="L26" s="1029" t="s">
        <v>1359</v>
      </c>
      <c r="M26" s="1019"/>
      <c r="O26" s="1019"/>
      <c r="P26" s="1019"/>
      <c r="Q26" s="1019"/>
      <c r="R26" s="1019"/>
      <c r="S26" s="1019"/>
      <c r="T26" s="1019"/>
      <c r="U26" s="1019"/>
      <c r="V26" s="1019"/>
      <c r="W26" s="1019"/>
    </row>
    <row r="27" spans="1:23" x14ac:dyDescent="0.3">
      <c r="A27" s="1038" t="s">
        <v>456</v>
      </c>
      <c r="B27" s="1024" t="s">
        <v>1375</v>
      </c>
      <c r="C27" s="1016" t="s">
        <v>470</v>
      </c>
      <c r="D27" s="1017">
        <f>+'Caminos y generales'!I33</f>
        <v>2428</v>
      </c>
      <c r="E27" s="1021">
        <v>32.200000000000003</v>
      </c>
      <c r="F27" s="1021">
        <f t="shared" si="2"/>
        <v>78181.600000000006</v>
      </c>
      <c r="G27" s="1025"/>
      <c r="I27" s="1027">
        <v>15</v>
      </c>
      <c r="J27" s="1028" t="s">
        <v>1360</v>
      </c>
      <c r="K27" s="1027">
        <v>9</v>
      </c>
      <c r="L27" s="1029" t="s">
        <v>1361</v>
      </c>
      <c r="M27" s="1019"/>
      <c r="O27" s="1019"/>
      <c r="P27" s="1019"/>
      <c r="Q27" s="1019"/>
      <c r="R27" s="1019"/>
      <c r="S27" s="1019"/>
      <c r="T27" s="1019"/>
      <c r="U27" s="1019"/>
      <c r="V27" s="1019"/>
      <c r="W27" s="1019"/>
    </row>
    <row r="28" spans="1:23" x14ac:dyDescent="0.3">
      <c r="A28" s="1038" t="s">
        <v>459</v>
      </c>
      <c r="B28" s="1024" t="s">
        <v>1371</v>
      </c>
      <c r="C28" s="1016" t="s">
        <v>470</v>
      </c>
      <c r="D28" s="1017">
        <f>+'Caminos y generales'!I34</f>
        <v>1206</v>
      </c>
      <c r="E28" s="1021">
        <v>49</v>
      </c>
      <c r="F28" s="1021">
        <f t="shared" si="2"/>
        <v>59094</v>
      </c>
      <c r="G28" s="1025"/>
      <c r="I28" s="1027">
        <v>16</v>
      </c>
      <c r="J28" s="1028" t="s">
        <v>1364</v>
      </c>
      <c r="K28" s="1030">
        <f>20*70</f>
        <v>1400</v>
      </c>
      <c r="L28" s="1029" t="s">
        <v>1365</v>
      </c>
      <c r="M28" s="1019"/>
      <c r="O28" s="1019"/>
      <c r="P28" s="1019"/>
      <c r="Q28" s="1019"/>
      <c r="R28" s="1019"/>
      <c r="S28" s="1019"/>
      <c r="T28" s="1019"/>
      <c r="U28" s="1019"/>
      <c r="V28" s="1019"/>
      <c r="W28" s="1019"/>
    </row>
    <row r="29" spans="1:23" x14ac:dyDescent="0.3">
      <c r="A29" s="1038" t="s">
        <v>1376</v>
      </c>
      <c r="B29" s="1024" t="s">
        <v>1377</v>
      </c>
      <c r="C29" s="1016" t="s">
        <v>402</v>
      </c>
      <c r="D29" s="1017">
        <f>+'Caminos y generales'!I35</f>
        <v>4020</v>
      </c>
      <c r="E29" s="1021">
        <v>7.3</v>
      </c>
      <c r="F29" s="1021">
        <f t="shared" si="2"/>
        <v>29346</v>
      </c>
      <c r="G29" s="1025"/>
      <c r="I29" s="1027">
        <v>17</v>
      </c>
      <c r="J29" s="1028" t="s">
        <v>1368</v>
      </c>
      <c r="K29" s="1030">
        <f>8565-SUM(K13:K28)+K15</f>
        <v>844</v>
      </c>
      <c r="L29" s="1029" t="s">
        <v>1369</v>
      </c>
      <c r="M29" s="1019"/>
      <c r="O29" s="1019"/>
      <c r="P29" s="1019"/>
      <c r="Q29" s="1019"/>
      <c r="R29" s="1019"/>
      <c r="S29" s="1019"/>
      <c r="T29" s="1019"/>
      <c r="U29" s="1019"/>
      <c r="V29" s="1019"/>
      <c r="W29" s="1019"/>
    </row>
    <row r="30" spans="1:23" x14ac:dyDescent="0.3">
      <c r="A30" s="1020" t="s">
        <v>471</v>
      </c>
      <c r="B30" s="1015" t="s">
        <v>544</v>
      </c>
      <c r="C30" s="1016"/>
      <c r="D30" s="1017"/>
      <c r="E30" s="1021"/>
      <c r="F30" s="1022">
        <f>+SUBTOTAL(9,F31:F38)</f>
        <v>1034254.3086099998</v>
      </c>
      <c r="G30" s="1025"/>
      <c r="I30" s="1034"/>
      <c r="J30" s="1035" t="s">
        <v>1372</v>
      </c>
      <c r="K30" s="1036">
        <f>SUM(K13:K29)</f>
        <v>9125</v>
      </c>
      <c r="L30" s="1029" t="s">
        <v>1373</v>
      </c>
      <c r="M30" s="1019"/>
      <c r="O30" s="1019"/>
      <c r="P30" s="1019"/>
      <c r="Q30" s="1019"/>
      <c r="R30" s="1019"/>
      <c r="S30" s="1019"/>
      <c r="T30" s="1019"/>
      <c r="U30" s="1019"/>
      <c r="V30" s="1019"/>
      <c r="W30" s="1019"/>
    </row>
    <row r="31" spans="1:23" x14ac:dyDescent="0.3">
      <c r="A31" s="1023" t="s">
        <v>1378</v>
      </c>
      <c r="B31" s="1024" t="s">
        <v>1379</v>
      </c>
      <c r="C31" s="1016" t="s">
        <v>470</v>
      </c>
      <c r="D31" s="1041">
        <f>+'Fundaciones, canalizaciones'!F83</f>
        <v>2531.7699999999995</v>
      </c>
      <c r="E31" s="1021">
        <f>+E24</f>
        <v>32.200000000000003</v>
      </c>
      <c r="F31" s="1021">
        <f t="shared" si="2"/>
        <v>81522.993999999992</v>
      </c>
      <c r="G31" s="1025"/>
      <c r="L31" s="1259"/>
      <c r="M31" s="1019"/>
      <c r="O31" s="1019"/>
      <c r="P31" s="1019"/>
      <c r="Q31" s="1019"/>
      <c r="R31" s="1019"/>
      <c r="S31" s="1019"/>
      <c r="T31" s="1019"/>
      <c r="U31" s="1019"/>
      <c r="V31" s="1019"/>
      <c r="W31" s="1019"/>
    </row>
    <row r="32" spans="1:23" x14ac:dyDescent="0.3">
      <c r="A32" s="1023" t="s">
        <v>1380</v>
      </c>
      <c r="B32" s="1024" t="s">
        <v>1381</v>
      </c>
      <c r="C32" s="1016" t="s">
        <v>470</v>
      </c>
      <c r="D32" s="1041">
        <f>+'Fundaciones, canalizaciones'!F84</f>
        <v>1539.2499999999998</v>
      </c>
      <c r="E32" s="1021">
        <f>+E25</f>
        <v>49</v>
      </c>
      <c r="F32" s="1021">
        <f t="shared" si="2"/>
        <v>75423.249999999985</v>
      </c>
      <c r="G32" s="1042"/>
      <c r="L32" s="1019"/>
      <c r="M32" s="1019"/>
      <c r="O32" s="1019"/>
      <c r="P32" s="1019"/>
      <c r="Q32" s="1019"/>
      <c r="R32" s="1019"/>
      <c r="S32" s="1019"/>
      <c r="T32" s="1019"/>
      <c r="U32" s="1019"/>
      <c r="V32" s="1019"/>
      <c r="W32" s="1019"/>
    </row>
    <row r="33" spans="1:23" x14ac:dyDescent="0.3">
      <c r="A33" s="1023" t="s">
        <v>1382</v>
      </c>
      <c r="B33" s="1024" t="s">
        <v>1042</v>
      </c>
      <c r="C33" s="1016" t="s">
        <v>402</v>
      </c>
      <c r="D33" s="1041">
        <f>+'Fundaciones, canalizaciones'!F85</f>
        <v>5191.41</v>
      </c>
      <c r="E33" s="1021">
        <v>8</v>
      </c>
      <c r="F33" s="1021">
        <f t="shared" si="2"/>
        <v>41531.279999999999</v>
      </c>
      <c r="L33" s="1019"/>
      <c r="M33" s="1019"/>
      <c r="O33" s="1019"/>
      <c r="P33" s="1019"/>
      <c r="Q33" s="1019"/>
      <c r="R33" s="1039"/>
      <c r="S33" s="1039"/>
      <c r="T33" s="1040"/>
      <c r="U33" s="1019"/>
      <c r="V33" s="1019"/>
      <c r="W33" s="1019"/>
    </row>
    <row r="34" spans="1:23" x14ac:dyDescent="0.3">
      <c r="A34" s="1023" t="s">
        <v>1383</v>
      </c>
      <c r="B34" s="1024" t="s">
        <v>1384</v>
      </c>
      <c r="C34" s="1016" t="s">
        <v>470</v>
      </c>
      <c r="D34" s="1041">
        <f>+'Fundaciones, canalizaciones'!F86</f>
        <v>992.52</v>
      </c>
      <c r="E34" s="1021">
        <v>444.8</v>
      </c>
      <c r="F34" s="1021">
        <f t="shared" si="2"/>
        <v>441472.89600000001</v>
      </c>
      <c r="L34" s="1019"/>
      <c r="M34" s="1019"/>
      <c r="O34" s="1019"/>
      <c r="P34" s="1019"/>
      <c r="Q34" s="1019"/>
      <c r="R34" s="1019"/>
      <c r="S34" s="1019"/>
      <c r="T34" s="1019"/>
      <c r="U34" s="1019"/>
      <c r="V34" s="1019"/>
      <c r="W34" s="1019"/>
    </row>
    <row r="35" spans="1:23" x14ac:dyDescent="0.3">
      <c r="A35" s="1023" t="s">
        <v>1385</v>
      </c>
      <c r="B35" s="1024" t="s">
        <v>1386</v>
      </c>
      <c r="C35" s="1016" t="s">
        <v>623</v>
      </c>
      <c r="D35" s="1041">
        <f>+'Fundaciones, canalizaciones'!F87</f>
        <v>89326.800000000017</v>
      </c>
      <c r="E35" s="1021">
        <v>2.2399999999999998</v>
      </c>
      <c r="F35" s="1021">
        <f t="shared" si="2"/>
        <v>200092.03200000001</v>
      </c>
      <c r="L35" s="1019"/>
      <c r="M35" s="1019"/>
      <c r="O35" s="1019"/>
      <c r="P35" s="1019"/>
      <c r="Q35" s="1019"/>
      <c r="R35" s="1019"/>
      <c r="S35" s="1019"/>
      <c r="T35" s="1019"/>
      <c r="U35" s="1019"/>
      <c r="V35" s="1019"/>
      <c r="W35" s="1019"/>
    </row>
    <row r="36" spans="1:23" x14ac:dyDescent="0.3">
      <c r="A36" s="1023" t="s">
        <v>1387</v>
      </c>
      <c r="B36" s="1024" t="s">
        <v>1388</v>
      </c>
      <c r="C36" s="1016" t="s">
        <v>1389</v>
      </c>
      <c r="D36" s="1041">
        <f>+'Fundaciones, canalizaciones'!F88/1000</f>
        <v>8.5329099999999993</v>
      </c>
      <c r="E36" s="1021">
        <f>+E38</f>
        <v>9161</v>
      </c>
      <c r="F36" s="1021">
        <f t="shared" si="2"/>
        <v>78169.988509999996</v>
      </c>
      <c r="L36" s="1019"/>
      <c r="M36" s="1019"/>
      <c r="O36" s="1019"/>
      <c r="P36" s="1019"/>
      <c r="Q36" s="1019"/>
      <c r="R36" s="1019"/>
      <c r="S36" s="1019"/>
      <c r="T36" s="1019"/>
      <c r="U36" s="1019"/>
      <c r="V36" s="1019"/>
      <c r="W36" s="1019"/>
    </row>
    <row r="37" spans="1:23" x14ac:dyDescent="0.3">
      <c r="A37" s="1023" t="s">
        <v>1390</v>
      </c>
      <c r="B37" s="1024" t="s">
        <v>1391</v>
      </c>
      <c r="C37" s="1016" t="s">
        <v>470</v>
      </c>
      <c r="D37" s="1041">
        <f>+'Fundaciones, canalizaciones'!F89</f>
        <v>79.42</v>
      </c>
      <c r="E37" s="1021">
        <v>1056</v>
      </c>
      <c r="F37" s="1021">
        <f t="shared" si="2"/>
        <v>83867.520000000004</v>
      </c>
      <c r="L37" s="1019"/>
      <c r="M37" s="1019"/>
      <c r="O37" s="1019"/>
      <c r="P37" s="1019"/>
      <c r="Q37" s="1019"/>
      <c r="R37" s="1019"/>
      <c r="S37" s="1019"/>
      <c r="T37" s="1019"/>
      <c r="U37" s="1019"/>
      <c r="V37" s="1019"/>
      <c r="W37" s="1019"/>
    </row>
    <row r="38" spans="1:23" x14ac:dyDescent="0.3">
      <c r="A38" s="1023" t="s">
        <v>1392</v>
      </c>
      <c r="B38" s="1024" t="s">
        <v>1393</v>
      </c>
      <c r="C38" s="1016" t="s">
        <v>1389</v>
      </c>
      <c r="D38" s="1041">
        <f>+'Fundaciones, canalizaciones'!F90/1000</f>
        <v>3.5120999999999998</v>
      </c>
      <c r="E38" s="1021">
        <v>9161</v>
      </c>
      <c r="F38" s="1021">
        <f t="shared" si="2"/>
        <v>32174.348099999999</v>
      </c>
      <c r="G38" s="1043"/>
      <c r="L38" s="1019"/>
      <c r="M38" s="1019"/>
      <c r="O38" s="1019"/>
      <c r="P38" s="1019"/>
      <c r="Q38" s="1019"/>
      <c r="R38" s="1019"/>
      <c r="S38" s="1019"/>
      <c r="T38" s="1019"/>
      <c r="U38" s="1019"/>
      <c r="V38" s="1019"/>
      <c r="W38" s="1019"/>
    </row>
    <row r="39" spans="1:23" x14ac:dyDescent="0.3">
      <c r="G39" s="1043"/>
      <c r="L39" s="1019"/>
      <c r="M39" s="1019"/>
      <c r="O39" s="1019"/>
      <c r="P39" s="1019"/>
      <c r="Q39" s="1019"/>
      <c r="R39" s="1019"/>
      <c r="S39" s="1019"/>
      <c r="T39" s="1019"/>
      <c r="U39" s="1019"/>
      <c r="V39" s="1019"/>
      <c r="W39" s="1019"/>
    </row>
    <row r="40" spans="1:23" x14ac:dyDescent="0.3">
      <c r="A40" s="1020" t="s">
        <v>1394</v>
      </c>
      <c r="B40" s="1044" t="s">
        <v>545</v>
      </c>
      <c r="C40" s="1016"/>
      <c r="D40" s="1041"/>
      <c r="E40" s="1021"/>
      <c r="F40" s="1022">
        <f>+SUBTOTAL(9,F41:F46)</f>
        <v>474599.1368421053</v>
      </c>
      <c r="L40" s="1019"/>
      <c r="M40" s="1019"/>
      <c r="O40" s="1019"/>
      <c r="P40" s="1019"/>
      <c r="Q40" s="1019"/>
      <c r="R40" s="1019"/>
      <c r="S40" s="1019"/>
      <c r="T40" s="1019"/>
      <c r="U40" s="1019"/>
      <c r="V40" s="1019"/>
      <c r="W40" s="1019"/>
    </row>
    <row r="41" spans="1:23" x14ac:dyDescent="0.3">
      <c r="A41" s="1023" t="s">
        <v>1395</v>
      </c>
      <c r="B41" s="1024" t="s">
        <v>1379</v>
      </c>
      <c r="C41" s="1016" t="s">
        <v>470</v>
      </c>
      <c r="D41" s="1041">
        <f>+'Fundaciones, canalizaciones'!G114</f>
        <v>853.2</v>
      </c>
      <c r="E41" s="1021">
        <v>32.200000000000003</v>
      </c>
      <c r="F41" s="1021">
        <f t="shared" ref="F41:F46" si="4">+E41*D41</f>
        <v>27473.040000000005</v>
      </c>
      <c r="L41" s="1019"/>
      <c r="M41" s="1019"/>
      <c r="O41" s="1019"/>
      <c r="P41" s="1019"/>
      <c r="Q41" s="1019"/>
      <c r="R41" s="1019"/>
      <c r="S41" s="1019"/>
      <c r="T41" s="1019"/>
      <c r="U41" s="1019"/>
      <c r="V41" s="1019"/>
      <c r="W41" s="1019"/>
    </row>
    <row r="42" spans="1:23" x14ac:dyDescent="0.3">
      <c r="A42" s="1023" t="s">
        <v>1396</v>
      </c>
      <c r="B42" s="1024" t="s">
        <v>1381</v>
      </c>
      <c r="C42" s="1016" t="s">
        <v>470</v>
      </c>
      <c r="D42" s="1041">
        <f>+'Fundaciones, canalizaciones'!G115</f>
        <v>13.12</v>
      </c>
      <c r="E42" s="1021">
        <v>49</v>
      </c>
      <c r="F42" s="1021">
        <f t="shared" si="4"/>
        <v>642.88</v>
      </c>
      <c r="L42" s="1019"/>
      <c r="M42" s="1019"/>
    </row>
    <row r="43" spans="1:23" x14ac:dyDescent="0.3">
      <c r="A43" s="1023" t="s">
        <v>1397</v>
      </c>
      <c r="B43" s="1024" t="s">
        <v>1042</v>
      </c>
      <c r="C43" s="1016" t="s">
        <v>402</v>
      </c>
      <c r="D43" s="1041">
        <f>+'Fundaciones, canalizaciones'!G116</f>
        <v>584.1</v>
      </c>
      <c r="E43" s="1021">
        <v>8</v>
      </c>
      <c r="F43" s="1021">
        <f t="shared" si="4"/>
        <v>4672.8</v>
      </c>
    </row>
    <row r="44" spans="1:23" x14ac:dyDescent="0.3">
      <c r="A44" s="1023" t="s">
        <v>1398</v>
      </c>
      <c r="B44" s="1024" t="s">
        <v>1384</v>
      </c>
      <c r="C44" s="1016" t="s">
        <v>470</v>
      </c>
      <c r="D44" s="1041">
        <f>+'Fundaciones, canalizaciones'!G117</f>
        <v>106.2</v>
      </c>
      <c r="E44" s="1021">
        <v>444.8</v>
      </c>
      <c r="F44" s="1021">
        <f t="shared" si="4"/>
        <v>47237.760000000002</v>
      </c>
    </row>
    <row r="45" spans="1:23" x14ac:dyDescent="0.3">
      <c r="A45" s="1023" t="s">
        <v>1399</v>
      </c>
      <c r="B45" s="1024" t="s">
        <v>1386</v>
      </c>
      <c r="C45" s="1016" t="s">
        <v>623</v>
      </c>
      <c r="D45" s="1041">
        <f>+'Fundaciones, canalizaciones'!G118</f>
        <v>9558</v>
      </c>
      <c r="E45" s="1021">
        <v>2.2399999999999998</v>
      </c>
      <c r="F45" s="1021">
        <f t="shared" si="4"/>
        <v>21409.919999999998</v>
      </c>
    </row>
    <row r="46" spans="1:23" x14ac:dyDescent="0.3">
      <c r="A46" s="1023" t="s">
        <v>1400</v>
      </c>
      <c r="B46" s="1024" t="s">
        <v>1401</v>
      </c>
      <c r="C46" s="1016" t="s">
        <v>1322</v>
      </c>
      <c r="D46" s="1041">
        <f>+'Fundaciones, canalizaciones'!G119</f>
        <v>4376.6000000000004</v>
      </c>
      <c r="E46" s="1021">
        <f>60000*1.35/950</f>
        <v>85.263157894736835</v>
      </c>
      <c r="F46" s="1021">
        <f t="shared" si="4"/>
        <v>373162.73684210528</v>
      </c>
    </row>
    <row r="47" spans="1:23" x14ac:dyDescent="0.3">
      <c r="A47" s="1023"/>
      <c r="B47" s="1024"/>
      <c r="C47" s="1016"/>
      <c r="D47" s="1041"/>
      <c r="E47" s="1021"/>
      <c r="F47" s="1021"/>
    </row>
    <row r="48" spans="1:23" x14ac:dyDescent="0.3">
      <c r="A48" s="1023"/>
      <c r="B48" s="1024"/>
      <c r="C48" s="1016"/>
      <c r="D48" s="1017"/>
      <c r="E48" s="1021"/>
      <c r="F48" s="1021"/>
    </row>
    <row r="49" spans="1:8" x14ac:dyDescent="0.3">
      <c r="A49" s="1020" t="s">
        <v>471</v>
      </c>
      <c r="B49" s="1015" t="s">
        <v>546</v>
      </c>
      <c r="C49" s="1016"/>
      <c r="D49" s="1017"/>
      <c r="E49" s="1021"/>
      <c r="F49" s="1022">
        <f>+SUBTOTAL(9,F50:F56)</f>
        <v>133466.26821052632</v>
      </c>
    </row>
    <row r="50" spans="1:8" x14ac:dyDescent="0.3">
      <c r="A50" s="1023" t="s">
        <v>1378</v>
      </c>
      <c r="B50" s="1024" t="s">
        <v>1402</v>
      </c>
      <c r="C50" s="1016" t="s">
        <v>470</v>
      </c>
      <c r="D50" s="1017">
        <f>+'Caminos y generales'!F8</f>
        <v>48.42</v>
      </c>
      <c r="E50" s="1021">
        <v>32.200000000000003</v>
      </c>
      <c r="F50" s="1021">
        <f t="shared" ref="F50:F56" si="5">+E50*D50</f>
        <v>1559.1240000000003</v>
      </c>
    </row>
    <row r="51" spans="1:8" x14ac:dyDescent="0.3">
      <c r="A51" s="1023" t="s">
        <v>1380</v>
      </c>
      <c r="B51" s="1024" t="s">
        <v>1403</v>
      </c>
      <c r="C51" s="1016" t="s">
        <v>470</v>
      </c>
      <c r="D51" s="1017">
        <f>+'Caminos y generales'!F9</f>
        <v>26.9</v>
      </c>
      <c r="E51" s="1021">
        <v>49</v>
      </c>
      <c r="F51" s="1021">
        <f t="shared" si="5"/>
        <v>1318.1</v>
      </c>
    </row>
    <row r="52" spans="1:8" x14ac:dyDescent="0.3">
      <c r="A52" s="1023" t="s">
        <v>1382</v>
      </c>
      <c r="B52" s="1024" t="s">
        <v>1042</v>
      </c>
      <c r="C52" s="1045" t="s">
        <v>402</v>
      </c>
      <c r="D52" s="1017">
        <f>+'Caminos y generales'!F10</f>
        <v>118.36000000000001</v>
      </c>
      <c r="E52" s="892">
        <v>8</v>
      </c>
      <c r="F52" s="1021">
        <f t="shared" si="5"/>
        <v>946.88000000000011</v>
      </c>
    </row>
    <row r="53" spans="1:8" x14ac:dyDescent="0.3">
      <c r="A53" s="1023" t="s">
        <v>1383</v>
      </c>
      <c r="B53" s="1024" t="s">
        <v>1384</v>
      </c>
      <c r="C53" s="1016" t="s">
        <v>470</v>
      </c>
      <c r="D53" s="1017">
        <f>+'Caminos y generales'!F11</f>
        <v>21.520000000000003</v>
      </c>
      <c r="E53" s="1021">
        <v>444.8</v>
      </c>
      <c r="F53" s="1021">
        <f t="shared" si="5"/>
        <v>9572.0960000000014</v>
      </c>
    </row>
    <row r="54" spans="1:8" x14ac:dyDescent="0.3">
      <c r="A54" s="1023" t="s">
        <v>1385</v>
      </c>
      <c r="B54" s="1024" t="s">
        <v>1386</v>
      </c>
      <c r="C54" s="1016" t="s">
        <v>623</v>
      </c>
      <c r="D54" s="1017">
        <f>+'Caminos y generales'!F12</f>
        <v>1721.6000000000004</v>
      </c>
      <c r="E54" s="1021">
        <v>2.2399999999999998</v>
      </c>
      <c r="F54" s="1021">
        <f t="shared" si="5"/>
        <v>3856.3840000000005</v>
      </c>
    </row>
    <row r="55" spans="1:8" x14ac:dyDescent="0.3">
      <c r="A55" s="1023" t="s">
        <v>1387</v>
      </c>
      <c r="B55" s="1024" t="s">
        <v>1404</v>
      </c>
      <c r="C55" s="1016" t="s">
        <v>1322</v>
      </c>
      <c r="D55" s="1017">
        <f>+'Caminos y generales'!F7</f>
        <v>698</v>
      </c>
      <c r="E55" s="1021">
        <f>110000*1.35/950</f>
        <v>156.31578947368422</v>
      </c>
      <c r="F55" s="1021">
        <f t="shared" si="5"/>
        <v>109108.42105263159</v>
      </c>
    </row>
    <row r="56" spans="1:8" x14ac:dyDescent="0.3">
      <c r="A56" s="1023" t="s">
        <v>1390</v>
      </c>
      <c r="B56" s="1024" t="s">
        <v>1405</v>
      </c>
      <c r="C56" s="1016" t="s">
        <v>350</v>
      </c>
      <c r="D56" s="1017">
        <v>2</v>
      </c>
      <c r="E56" s="1021">
        <f>2500000*1.35/950</f>
        <v>3552.6315789473683</v>
      </c>
      <c r="F56" s="1021">
        <f t="shared" si="5"/>
        <v>7105.2631578947367</v>
      </c>
    </row>
    <row r="57" spans="1:8" x14ac:dyDescent="0.3">
      <c r="A57" s="1023"/>
      <c r="B57" s="1024"/>
      <c r="C57" s="1016"/>
      <c r="D57" s="1017"/>
      <c r="E57" s="1021"/>
      <c r="F57" s="1021"/>
    </row>
    <row r="58" spans="1:8" x14ac:dyDescent="0.3">
      <c r="A58" s="1020">
        <v>3</v>
      </c>
      <c r="B58" s="1015" t="s">
        <v>1406</v>
      </c>
      <c r="C58" s="1016"/>
      <c r="D58" s="1017"/>
      <c r="E58" s="1021"/>
      <c r="F58" s="1022">
        <f>+SUBTOTAL(9,F59:F64)</f>
        <v>1760059.0305000003</v>
      </c>
    </row>
    <row r="59" spans="1:8" x14ac:dyDescent="0.3">
      <c r="A59" s="1023" t="s">
        <v>475</v>
      </c>
      <c r="B59" s="1024" t="s">
        <v>1407</v>
      </c>
      <c r="C59" s="1016" t="s">
        <v>350</v>
      </c>
      <c r="D59" s="1046">
        <f>+'Fundaciones, canalizaciones'!F5</f>
        <v>142</v>
      </c>
      <c r="E59" s="1021">
        <f>+'Elementos BESS-PU montaje'!$F$61</f>
        <v>7343.6895000000004</v>
      </c>
      <c r="F59" s="1021">
        <f t="shared" ref="F59:F74" si="6">+E59*D59</f>
        <v>1042803.9090000001</v>
      </c>
      <c r="H59" s="993"/>
    </row>
    <row r="60" spans="1:8" x14ac:dyDescent="0.3">
      <c r="A60" s="1023" t="s">
        <v>492</v>
      </c>
      <c r="B60" s="1024" t="s">
        <v>1408</v>
      </c>
      <c r="C60" s="1016" t="s">
        <v>350</v>
      </c>
      <c r="D60" s="1046">
        <f>+'Fundaciones, canalizaciones'!F6</f>
        <v>852</v>
      </c>
      <c r="E60" s="1021">
        <f>+'Elementos BESS-PU montaje'!$F$98</f>
        <v>252.34200000000001</v>
      </c>
      <c r="F60" s="1021">
        <f t="shared" si="6"/>
        <v>214995.38400000002</v>
      </c>
    </row>
    <row r="61" spans="1:8" x14ac:dyDescent="0.3">
      <c r="A61" s="1023" t="s">
        <v>515</v>
      </c>
      <c r="B61" s="1024" t="s">
        <v>1409</v>
      </c>
      <c r="C61" s="1016" t="s">
        <v>350</v>
      </c>
      <c r="D61" s="1046">
        <f>+'Fundaciones, canalizaciones'!F7</f>
        <v>142</v>
      </c>
      <c r="E61" s="1021">
        <f>+'Elementos BESS-PU montaje'!$F$80</f>
        <v>1706.0895</v>
      </c>
      <c r="F61" s="1021">
        <f t="shared" si="6"/>
        <v>242264.709</v>
      </c>
    </row>
    <row r="62" spans="1:8" x14ac:dyDescent="0.3">
      <c r="A62" s="1023" t="s">
        <v>1153</v>
      </c>
      <c r="B62" s="1024" t="s">
        <v>1410</v>
      </c>
      <c r="C62" s="1016" t="s">
        <v>350</v>
      </c>
      <c r="D62" s="1046">
        <f>+'Fundaciones, canalizaciones'!F8</f>
        <v>21</v>
      </c>
      <c r="E62" s="1021">
        <f>+'Elementos BESS-PU montaje'!$F$61</f>
        <v>7343.6895000000004</v>
      </c>
      <c r="F62" s="1021">
        <f t="shared" si="6"/>
        <v>154217.47950000002</v>
      </c>
    </row>
    <row r="63" spans="1:8" x14ac:dyDescent="0.3">
      <c r="A63" s="1023" t="s">
        <v>1155</v>
      </c>
      <c r="B63" s="1024" t="s">
        <v>1411</v>
      </c>
      <c r="C63" s="1016" t="s">
        <v>350</v>
      </c>
      <c r="D63" s="1046">
        <f>+'Fundaciones, canalizaciones'!F9</f>
        <v>21</v>
      </c>
      <c r="E63" s="1021">
        <f>+'Elementos BESS-PU montaje'!$F$80</f>
        <v>1706.0895</v>
      </c>
      <c r="F63" s="1021">
        <f t="shared" si="6"/>
        <v>35827.879500000003</v>
      </c>
    </row>
    <row r="64" spans="1:8" x14ac:dyDescent="0.3">
      <c r="A64" s="1023" t="s">
        <v>1412</v>
      </c>
      <c r="B64" s="1024" t="s">
        <v>1413</v>
      </c>
      <c r="C64" s="1016" t="s">
        <v>350</v>
      </c>
      <c r="D64" s="1046">
        <f>+'Fundaciones, canalizaciones'!F10</f>
        <v>41</v>
      </c>
      <c r="E64" s="1021">
        <f>+'Elementos BESS-PU montaje'!$F$80</f>
        <v>1706.0895</v>
      </c>
      <c r="F64" s="1021">
        <f t="shared" si="6"/>
        <v>69949.669500000004</v>
      </c>
    </row>
    <row r="65" spans="1:6" x14ac:dyDescent="0.3">
      <c r="A65" s="1023"/>
      <c r="B65" s="1024"/>
      <c r="C65" s="1016"/>
      <c r="D65" s="1046"/>
      <c r="E65" s="1021"/>
      <c r="F65" s="1021"/>
    </row>
    <row r="66" spans="1:6" x14ac:dyDescent="0.3">
      <c r="A66" s="1020">
        <v>4</v>
      </c>
      <c r="B66" s="1015" t="s">
        <v>551</v>
      </c>
      <c r="C66" s="1016"/>
      <c r="D66" s="1046"/>
      <c r="E66" s="1021"/>
      <c r="F66" s="1022">
        <f>+SUBTOTAL(9,F67:F74)</f>
        <v>482000</v>
      </c>
    </row>
    <row r="67" spans="1:6" x14ac:dyDescent="0.3">
      <c r="A67" s="1023" t="s">
        <v>1080</v>
      </c>
      <c r="B67" s="1024" t="s">
        <v>1414</v>
      </c>
      <c r="C67" s="1016" t="s">
        <v>402</v>
      </c>
      <c r="D67" s="1047">
        <f>+'Elementos BESS-PU montaje'!F28</f>
        <v>202.5</v>
      </c>
      <c r="E67" s="1021">
        <v>1200</v>
      </c>
      <c r="F67" s="1021">
        <f t="shared" si="6"/>
        <v>243000</v>
      </c>
    </row>
    <row r="68" spans="1:6" x14ac:dyDescent="0.3">
      <c r="A68" s="1023" t="s">
        <v>1085</v>
      </c>
      <c r="B68" s="1024" t="s">
        <v>1415</v>
      </c>
      <c r="C68" s="1016" t="s">
        <v>402</v>
      </c>
      <c r="D68" s="1047">
        <f>+'Elementos BESS-PU montaje'!F29</f>
        <v>84</v>
      </c>
      <c r="E68" s="1021">
        <v>980</v>
      </c>
      <c r="F68" s="1021">
        <f t="shared" si="6"/>
        <v>82320</v>
      </c>
    </row>
    <row r="69" spans="1:6" x14ac:dyDescent="0.3">
      <c r="A69" s="1023" t="s">
        <v>1086</v>
      </c>
      <c r="B69" s="1024" t="s">
        <v>1416</v>
      </c>
      <c r="C69" s="1016" t="s">
        <v>402</v>
      </c>
      <c r="D69" s="1047">
        <f>+'Elementos BESS-PU montaje'!F30</f>
        <v>84</v>
      </c>
      <c r="E69" s="1021">
        <v>1200</v>
      </c>
      <c r="F69" s="1021">
        <f t="shared" si="6"/>
        <v>100800</v>
      </c>
    </row>
    <row r="70" spans="1:6" x14ac:dyDescent="0.3">
      <c r="A70" s="1023" t="s">
        <v>1087</v>
      </c>
      <c r="B70" s="1024" t="s">
        <v>1417</v>
      </c>
      <c r="C70" s="1016" t="s">
        <v>402</v>
      </c>
      <c r="D70" s="1047">
        <f>+'Elementos BESS-PU montaje'!F31</f>
        <v>12</v>
      </c>
      <c r="E70" s="1021">
        <v>950</v>
      </c>
      <c r="F70" s="1021">
        <f t="shared" si="6"/>
        <v>11400</v>
      </c>
    </row>
    <row r="71" spans="1:6" x14ac:dyDescent="0.3">
      <c r="A71" s="1023" t="s">
        <v>1088</v>
      </c>
      <c r="B71" s="1024" t="s">
        <v>1418</v>
      </c>
      <c r="C71" s="1016" t="s">
        <v>402</v>
      </c>
      <c r="D71" s="1047">
        <f>+'Elementos BESS-PU montaje'!F32</f>
        <v>12</v>
      </c>
      <c r="E71" s="1021">
        <v>950</v>
      </c>
      <c r="F71" s="1021">
        <f t="shared" si="6"/>
        <v>11400</v>
      </c>
    </row>
    <row r="72" spans="1:6" x14ac:dyDescent="0.3">
      <c r="A72" s="1023" t="s">
        <v>1089</v>
      </c>
      <c r="B72" s="1024" t="s">
        <v>1419</v>
      </c>
      <c r="C72" s="1016" t="s">
        <v>402</v>
      </c>
      <c r="D72" s="1047">
        <f>+'Elementos BESS-PU montaje'!F33</f>
        <v>14.4</v>
      </c>
      <c r="E72" s="1021">
        <v>950</v>
      </c>
      <c r="F72" s="1021">
        <f t="shared" si="6"/>
        <v>13680</v>
      </c>
    </row>
    <row r="73" spans="1:6" x14ac:dyDescent="0.3">
      <c r="A73" s="1023" t="s">
        <v>1420</v>
      </c>
      <c r="B73" s="1024" t="s">
        <v>1421</v>
      </c>
      <c r="C73" s="1016" t="s">
        <v>402</v>
      </c>
      <c r="D73" s="1047">
        <f>+'Elementos BESS-PU montaje'!F34</f>
        <v>10</v>
      </c>
      <c r="E73" s="1021">
        <v>950</v>
      </c>
      <c r="F73" s="1021">
        <f t="shared" si="6"/>
        <v>9500</v>
      </c>
    </row>
    <row r="74" spans="1:6" x14ac:dyDescent="0.3">
      <c r="A74" s="1023" t="s">
        <v>1422</v>
      </c>
      <c r="B74" s="1024" t="s">
        <v>1423</v>
      </c>
      <c r="C74" s="1016" t="s">
        <v>402</v>
      </c>
      <c r="D74" s="1047">
        <f>+'Elementos BESS-PU montaje'!F35</f>
        <v>9</v>
      </c>
      <c r="E74" s="1021">
        <v>1100</v>
      </c>
      <c r="F74" s="1021">
        <f t="shared" si="6"/>
        <v>9900</v>
      </c>
    </row>
    <row r="79" spans="1:6" x14ac:dyDescent="0.3">
      <c r="E79" s="1048" t="s">
        <v>610</v>
      </c>
      <c r="F79" s="1022">
        <f>+SUBTOTAL(9,F3:F74)</f>
        <v>5682565.9441626305</v>
      </c>
    </row>
    <row r="81" spans="2:6" x14ac:dyDescent="0.3">
      <c r="B81" s="665"/>
      <c r="C81" s="664"/>
      <c r="D81" s="666"/>
      <c r="E81" s="667"/>
      <c r="F81" s="667" t="str">
        <f t="shared" ref="F81:F105" si="7">IFERROR(IF(D81&gt;0,D81*E81,""),"")</f>
        <v/>
      </c>
    </row>
    <row r="82" spans="2:6" x14ac:dyDescent="0.3">
      <c r="B82" s="665"/>
      <c r="C82" s="664"/>
      <c r="D82" s="666"/>
      <c r="E82" s="667"/>
      <c r="F82" s="667" t="str">
        <f t="shared" si="7"/>
        <v/>
      </c>
    </row>
    <row r="83" spans="2:6" x14ac:dyDescent="0.3">
      <c r="B83" s="665"/>
      <c r="C83" s="664"/>
      <c r="D83" s="666"/>
      <c r="E83" s="667"/>
      <c r="F83" s="667" t="str">
        <f t="shared" si="7"/>
        <v/>
      </c>
    </row>
    <row r="84" spans="2:6" x14ac:dyDescent="0.3">
      <c r="B84" s="665"/>
      <c r="C84" s="664"/>
      <c r="D84" s="666"/>
      <c r="E84" s="667"/>
      <c r="F84" s="667" t="str">
        <f t="shared" si="7"/>
        <v/>
      </c>
    </row>
    <row r="85" spans="2:6" x14ac:dyDescent="0.3">
      <c r="B85" s="665"/>
      <c r="C85" s="664"/>
      <c r="D85" s="666"/>
      <c r="E85" s="667"/>
      <c r="F85" s="667" t="str">
        <f t="shared" si="7"/>
        <v/>
      </c>
    </row>
    <row r="86" spans="2:6" x14ac:dyDescent="0.3">
      <c r="B86" s="665"/>
      <c r="C86" s="664"/>
      <c r="D86" s="666"/>
      <c r="E86" s="667"/>
      <c r="F86" s="667" t="str">
        <f t="shared" si="7"/>
        <v/>
      </c>
    </row>
    <row r="87" spans="2:6" x14ac:dyDescent="0.3">
      <c r="B87" s="665"/>
      <c r="C87" s="664"/>
      <c r="D87" s="666"/>
      <c r="E87" s="667"/>
      <c r="F87" s="667" t="str">
        <f t="shared" si="7"/>
        <v/>
      </c>
    </row>
    <row r="88" spans="2:6" x14ac:dyDescent="0.3">
      <c r="B88" s="665"/>
      <c r="C88" s="664"/>
      <c r="D88" s="666"/>
      <c r="E88" s="667"/>
      <c r="F88" s="667" t="str">
        <f t="shared" si="7"/>
        <v/>
      </c>
    </row>
    <row r="89" spans="2:6" x14ac:dyDescent="0.3">
      <c r="B89" s="665"/>
      <c r="C89" s="664"/>
      <c r="D89" s="666"/>
      <c r="E89" s="667"/>
      <c r="F89" s="667" t="str">
        <f t="shared" si="7"/>
        <v/>
      </c>
    </row>
    <row r="90" spans="2:6" x14ac:dyDescent="0.3">
      <c r="B90" s="665"/>
      <c r="C90" s="664"/>
      <c r="D90" s="666"/>
      <c r="E90" s="667"/>
      <c r="F90" s="667" t="str">
        <f t="shared" si="7"/>
        <v/>
      </c>
    </row>
    <row r="91" spans="2:6" x14ac:dyDescent="0.3">
      <c r="B91" s="665"/>
      <c r="C91" s="664"/>
      <c r="D91" s="666"/>
      <c r="E91" s="667"/>
      <c r="F91" s="667" t="str">
        <f t="shared" si="7"/>
        <v/>
      </c>
    </row>
    <row r="92" spans="2:6" x14ac:dyDescent="0.3">
      <c r="B92" s="665"/>
      <c r="C92" s="664"/>
      <c r="D92" s="666"/>
      <c r="E92" s="667"/>
      <c r="F92" s="667" t="str">
        <f t="shared" si="7"/>
        <v/>
      </c>
    </row>
    <row r="93" spans="2:6" x14ac:dyDescent="0.3">
      <c r="B93" s="665"/>
      <c r="C93" s="664"/>
      <c r="D93" s="666"/>
      <c r="E93" s="667"/>
      <c r="F93" s="667" t="str">
        <f t="shared" si="7"/>
        <v/>
      </c>
    </row>
    <row r="94" spans="2:6" x14ac:dyDescent="0.3">
      <c r="B94" s="665"/>
      <c r="C94" s="664"/>
      <c r="D94" s="666"/>
      <c r="E94" s="667"/>
      <c r="F94" s="667" t="str">
        <f t="shared" si="7"/>
        <v/>
      </c>
    </row>
    <row r="95" spans="2:6" x14ac:dyDescent="0.3">
      <c r="B95" s="665"/>
      <c r="C95" s="664"/>
      <c r="D95" s="666"/>
      <c r="E95" s="667"/>
      <c r="F95" s="667" t="str">
        <f t="shared" si="7"/>
        <v/>
      </c>
    </row>
    <row r="96" spans="2:6" x14ac:dyDescent="0.3">
      <c r="B96" s="665"/>
      <c r="C96" s="664"/>
      <c r="D96" s="666"/>
      <c r="E96" s="667"/>
      <c r="F96" s="667" t="str">
        <f t="shared" si="7"/>
        <v/>
      </c>
    </row>
    <row r="97" spans="2:6" x14ac:dyDescent="0.3">
      <c r="B97" s="665"/>
      <c r="C97" s="664"/>
      <c r="D97" s="666"/>
      <c r="E97" s="667"/>
      <c r="F97" s="667" t="str">
        <f t="shared" si="7"/>
        <v/>
      </c>
    </row>
    <row r="98" spans="2:6" x14ac:dyDescent="0.3">
      <c r="B98" s="665"/>
      <c r="C98" s="664"/>
      <c r="D98" s="666"/>
      <c r="E98" s="667"/>
      <c r="F98" s="667" t="str">
        <f t="shared" si="7"/>
        <v/>
      </c>
    </row>
    <row r="99" spans="2:6" x14ac:dyDescent="0.3">
      <c r="B99" s="665"/>
      <c r="C99" s="664"/>
      <c r="D99" s="666"/>
      <c r="E99" s="667"/>
      <c r="F99" s="667" t="str">
        <f t="shared" si="7"/>
        <v/>
      </c>
    </row>
    <row r="100" spans="2:6" x14ac:dyDescent="0.3">
      <c r="B100" s="665"/>
      <c r="C100" s="664"/>
      <c r="D100" s="666"/>
      <c r="E100" s="667"/>
      <c r="F100" s="667" t="str">
        <f t="shared" si="7"/>
        <v/>
      </c>
    </row>
    <row r="101" spans="2:6" x14ac:dyDescent="0.3">
      <c r="B101" s="665"/>
      <c r="C101" s="664"/>
      <c r="D101" s="666"/>
      <c r="E101" s="667"/>
      <c r="F101" s="667" t="str">
        <f t="shared" si="7"/>
        <v/>
      </c>
    </row>
    <row r="102" spans="2:6" x14ac:dyDescent="0.3">
      <c r="B102" s="665"/>
      <c r="C102" s="664"/>
      <c r="D102" s="666"/>
      <c r="E102" s="667"/>
      <c r="F102" s="667" t="str">
        <f t="shared" si="7"/>
        <v/>
      </c>
    </row>
    <row r="103" spans="2:6" x14ac:dyDescent="0.3">
      <c r="B103" s="665"/>
      <c r="C103" s="664"/>
      <c r="D103" s="666"/>
      <c r="E103" s="667"/>
      <c r="F103" s="667" t="str">
        <f t="shared" si="7"/>
        <v/>
      </c>
    </row>
    <row r="104" spans="2:6" x14ac:dyDescent="0.3">
      <c r="B104" s="665"/>
      <c r="C104" s="664"/>
      <c r="D104" s="666"/>
      <c r="E104" s="667"/>
      <c r="F104" s="667" t="str">
        <f t="shared" si="7"/>
        <v/>
      </c>
    </row>
    <row r="105" spans="2:6" x14ac:dyDescent="0.3">
      <c r="B105" s="665"/>
      <c r="C105" s="664"/>
      <c r="D105" s="666"/>
      <c r="E105" s="667"/>
      <c r="F105" s="667" t="str">
        <f t="shared" si="7"/>
        <v/>
      </c>
    </row>
  </sheetData>
  <pageMargins left="0.7" right="0.7" top="0.75" bottom="0.75" header="0.3" footer="0.3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F0EC4-308B-453F-A555-C868AC1B5BD5}">
  <sheetPr codeName="Hoja75">
    <tabColor theme="3" tint="0.79998168889431442"/>
  </sheetPr>
  <dimension ref="B1:P98"/>
  <sheetViews>
    <sheetView topLeftCell="A19" zoomScale="70" zoomScaleNormal="70" workbookViewId="0">
      <selection sqref="A1:T123"/>
    </sheetView>
  </sheetViews>
  <sheetFormatPr baseColWidth="10" defaultColWidth="11.5546875" defaultRowHeight="14.4" x14ac:dyDescent="0.3"/>
  <cols>
    <col min="1" max="1" width="11.5546875" style="892"/>
    <col min="2" max="2" width="40.109375" style="892" bestFit="1" customWidth="1"/>
    <col min="3" max="5" width="11.5546875" style="892"/>
    <col min="6" max="6" width="24.33203125" style="892" customWidth="1"/>
    <col min="7" max="9" width="11.5546875" style="892"/>
    <col min="10" max="10" width="23.44140625" style="892" customWidth="1"/>
    <col min="11" max="11" width="11.5546875" style="892"/>
    <col min="12" max="12" width="12.44140625" style="892" bestFit="1" customWidth="1"/>
    <col min="13" max="16384" width="11.5546875" style="892"/>
  </cols>
  <sheetData>
    <row r="1" spans="2:16" x14ac:dyDescent="0.3">
      <c r="J1" s="1360" t="s">
        <v>1559</v>
      </c>
      <c r="O1" s="1360" t="s">
        <v>1560</v>
      </c>
    </row>
    <row r="2" spans="2:16" x14ac:dyDescent="0.3">
      <c r="D2" s="892" t="s">
        <v>182</v>
      </c>
      <c r="E2" s="892" t="s">
        <v>184</v>
      </c>
      <c r="F2" s="892" t="s">
        <v>185</v>
      </c>
      <c r="J2" s="892">
        <v>70</v>
      </c>
      <c r="K2" s="892">
        <v>120</v>
      </c>
      <c r="L2" s="892">
        <v>150</v>
      </c>
      <c r="O2" s="892" t="s">
        <v>182</v>
      </c>
      <c r="P2" s="892" t="s">
        <v>184</v>
      </c>
    </row>
    <row r="3" spans="2:16" x14ac:dyDescent="0.3">
      <c r="C3" s="892" t="s">
        <v>846</v>
      </c>
    </row>
    <row r="4" spans="2:16" x14ac:dyDescent="0.3">
      <c r="B4" s="892" t="s">
        <v>1407</v>
      </c>
      <c r="C4" s="892" t="s">
        <v>438</v>
      </c>
      <c r="D4" s="892">
        <f>+ROUND($J4*(Parametros!$C$16*J$2/(J$2*4))^0.98,0)</f>
        <v>66</v>
      </c>
      <c r="E4" s="892">
        <f>+ROUND($K4*(Parametros!$C$16*K$2/(K$2*4))^0.98,0)</f>
        <v>113</v>
      </c>
      <c r="F4" s="892">
        <f>+ROUND($L4*(Parametros!$C$16*L$2/(L$2*4))^0.98,0)</f>
        <v>142</v>
      </c>
      <c r="J4" s="892">
        <v>66</v>
      </c>
      <c r="K4" s="892">
        <v>113</v>
      </c>
      <c r="L4" s="892">
        <v>142</v>
      </c>
      <c r="O4" s="892">
        <v>98</v>
      </c>
      <c r="P4" s="892">
        <v>168</v>
      </c>
    </row>
    <row r="5" spans="2:16" x14ac:dyDescent="0.3">
      <c r="B5" s="892" t="s">
        <v>1408</v>
      </c>
      <c r="C5" s="892" t="s">
        <v>438</v>
      </c>
      <c r="D5" s="892">
        <f>+ROUND($J5*(Parametros!$C$16*J$2/(J$2*4))^0.977,0)</f>
        <v>396</v>
      </c>
      <c r="E5" s="892">
        <f>+ROUND($K5*(Parametros!$C$16*K$2/(K$2*4))^0.977,0)</f>
        <v>678</v>
      </c>
      <c r="F5" s="892">
        <f>+ROUND($L5*(Parametros!$C$16*L$2/(L$2*4))^0.977,0)</f>
        <v>852</v>
      </c>
      <c r="H5" s="1360"/>
      <c r="J5" s="892">
        <v>396</v>
      </c>
      <c r="K5" s="892">
        <v>678</v>
      </c>
      <c r="L5" s="892">
        <v>852</v>
      </c>
      <c r="O5" s="892">
        <v>588</v>
      </c>
      <c r="P5" s="892">
        <v>1008</v>
      </c>
    </row>
    <row r="6" spans="2:16" x14ac:dyDescent="0.3">
      <c r="B6" s="892" t="s">
        <v>1409</v>
      </c>
      <c r="C6" s="892" t="s">
        <v>438</v>
      </c>
      <c r="D6" s="892">
        <f>+ROUNDUP(D5/6,0)</f>
        <v>66</v>
      </c>
      <c r="E6" s="1365">
        <f t="shared" ref="E6:F6" si="0">+ROUNDUP(E5/6,0)</f>
        <v>113</v>
      </c>
      <c r="F6" s="892">
        <f t="shared" si="0"/>
        <v>142</v>
      </c>
      <c r="J6" s="892">
        <f>+J5/6</f>
        <v>66</v>
      </c>
      <c r="K6" s="892">
        <f t="shared" ref="K6:L6" si="1">+K5/6</f>
        <v>113</v>
      </c>
      <c r="L6" s="892">
        <f t="shared" si="1"/>
        <v>142</v>
      </c>
      <c r="O6" s="892">
        <f>+O5/6</f>
        <v>98</v>
      </c>
      <c r="P6" s="892">
        <f>+P5/6</f>
        <v>168</v>
      </c>
    </row>
    <row r="7" spans="2:16" x14ac:dyDescent="0.3">
      <c r="B7" s="892" t="s">
        <v>1410</v>
      </c>
      <c r="C7" s="892" t="s">
        <v>438</v>
      </c>
      <c r="D7" s="892">
        <f>+ROUNDUP(D4/7,0)</f>
        <v>10</v>
      </c>
      <c r="E7" s="892">
        <f t="shared" ref="E7:F7" si="2">+ROUNDUP(E4/7,0)</f>
        <v>17</v>
      </c>
      <c r="F7" s="892">
        <f t="shared" si="2"/>
        <v>21</v>
      </c>
      <c r="H7" s="1364"/>
      <c r="J7" s="892">
        <v>10</v>
      </c>
      <c r="K7" s="892">
        <v>17</v>
      </c>
      <c r="L7" s="892">
        <v>21</v>
      </c>
      <c r="O7" s="892">
        <v>14</v>
      </c>
      <c r="P7" s="892">
        <v>24</v>
      </c>
    </row>
    <row r="8" spans="2:16" x14ac:dyDescent="0.3">
      <c r="B8" s="892" t="s">
        <v>1411</v>
      </c>
      <c r="C8" s="892" t="s">
        <v>438</v>
      </c>
      <c r="D8" s="892">
        <f>+D7</f>
        <v>10</v>
      </c>
      <c r="E8" s="892">
        <f t="shared" ref="E8:F8" si="3">+E7</f>
        <v>17</v>
      </c>
      <c r="F8" s="892">
        <f t="shared" si="3"/>
        <v>21</v>
      </c>
      <c r="J8" s="892">
        <v>10</v>
      </c>
      <c r="K8" s="892">
        <v>17</v>
      </c>
      <c r="L8" s="892">
        <v>21</v>
      </c>
      <c r="O8" s="892">
        <v>14</v>
      </c>
      <c r="P8" s="892">
        <v>24</v>
      </c>
    </row>
    <row r="9" spans="2:16" x14ac:dyDescent="0.3">
      <c r="B9" s="892" t="s">
        <v>1413</v>
      </c>
      <c r="C9" s="892" t="s">
        <v>438</v>
      </c>
      <c r="D9" s="992">
        <f>++ROUNDUP(D4/3.5,0)</f>
        <v>19</v>
      </c>
      <c r="E9" s="992">
        <f t="shared" ref="E9:F9" si="4">++ROUNDUP(E4/3.5,0)</f>
        <v>33</v>
      </c>
      <c r="F9" s="992">
        <f t="shared" si="4"/>
        <v>41</v>
      </c>
      <c r="J9" s="892">
        <v>19</v>
      </c>
      <c r="K9" s="892">
        <v>33</v>
      </c>
      <c r="L9" s="892">
        <v>41</v>
      </c>
      <c r="O9" s="892">
        <v>28</v>
      </c>
      <c r="P9" s="892">
        <v>48</v>
      </c>
    </row>
    <row r="12" spans="2:16" x14ac:dyDescent="0.3">
      <c r="K12" s="1364"/>
      <c r="L12" s="1364"/>
    </row>
    <row r="13" spans="2:16" x14ac:dyDescent="0.3">
      <c r="B13" s="892" t="s">
        <v>1426</v>
      </c>
      <c r="K13" s="1364"/>
      <c r="L13" s="1364"/>
    </row>
    <row r="14" spans="2:16" x14ac:dyDescent="0.3">
      <c r="B14" s="892" t="s">
        <v>1427</v>
      </c>
      <c r="C14" s="892" t="s">
        <v>1322</v>
      </c>
      <c r="D14" s="892">
        <f>1.5*D4</f>
        <v>99</v>
      </c>
      <c r="E14" s="892">
        <f>1.5*E4+6.5</f>
        <v>176</v>
      </c>
      <c r="F14" s="892">
        <f>1.5*F4+6.5</f>
        <v>219.5</v>
      </c>
      <c r="J14" s="892">
        <f>1.5*J4</f>
        <v>99</v>
      </c>
      <c r="K14" s="892">
        <f t="shared" ref="K14:L14" si="5">1.5*K4</f>
        <v>169.5</v>
      </c>
      <c r="L14" s="892">
        <f t="shared" si="5"/>
        <v>213</v>
      </c>
    </row>
    <row r="15" spans="2:16" ht="13.8" customHeight="1" x14ac:dyDescent="0.3">
      <c r="B15" s="892" t="s">
        <v>1428</v>
      </c>
      <c r="C15" s="892" t="s">
        <v>1322</v>
      </c>
      <c r="D15" s="892">
        <f>+ROUND(ROUNDUP(J15/J4,3)*D4,0)</f>
        <v>275</v>
      </c>
      <c r="E15" s="892">
        <f>+ROUND(ROUNDUP(K15/K4,3)*E4,0)</f>
        <v>464</v>
      </c>
      <c r="F15" s="892">
        <f>+ROUND(ROUNDUP(L15/L4,3)*F4,0)</f>
        <v>580</v>
      </c>
      <c r="J15" s="892">
        <f>29*2*4+29+14</f>
        <v>275</v>
      </c>
      <c r="K15" s="892">
        <f>29*2*8</f>
        <v>464</v>
      </c>
      <c r="L15" s="892">
        <f>29*2*10</f>
        <v>580</v>
      </c>
    </row>
    <row r="16" spans="2:16" x14ac:dyDescent="0.3">
      <c r="B16" s="892" t="s">
        <v>1429</v>
      </c>
      <c r="C16" s="892" t="s">
        <v>1322</v>
      </c>
      <c r="D16" s="892">
        <f>+ROUND(ROUNDUP(J16/J5,3)*D5,0)</f>
        <v>65</v>
      </c>
      <c r="E16" s="892">
        <f t="shared" ref="E16:F16" si="6">+ROUND(ROUNDUP(K16/K5,3)*E5,0)</f>
        <v>138</v>
      </c>
      <c r="F16" s="892">
        <f t="shared" si="6"/>
        <v>203</v>
      </c>
      <c r="J16" s="892">
        <f>+((4.8+3+4.9)*2+4.3+2.8)*2</f>
        <v>65</v>
      </c>
      <c r="K16" s="892">
        <f>+J16*2+7</f>
        <v>137</v>
      </c>
      <c r="L16" s="892">
        <f>+J16*3+7</f>
        <v>202</v>
      </c>
    </row>
    <row r="17" spans="2:12" x14ac:dyDescent="0.3">
      <c r="B17" s="892" t="s">
        <v>1430</v>
      </c>
      <c r="C17" s="892" t="s">
        <v>1322</v>
      </c>
      <c r="D17" s="892">
        <v>0</v>
      </c>
      <c r="E17" s="892">
        <v>5.2</v>
      </c>
      <c r="F17" s="892">
        <v>5.2</v>
      </c>
      <c r="J17" s="892">
        <v>0</v>
      </c>
      <c r="K17" s="892">
        <v>5.2</v>
      </c>
      <c r="L17" s="892">
        <v>5.2</v>
      </c>
    </row>
    <row r="18" spans="2:12" x14ac:dyDescent="0.3">
      <c r="B18" s="892" t="s">
        <v>1431</v>
      </c>
      <c r="C18" s="892" t="s">
        <v>1322</v>
      </c>
      <c r="D18" s="892">
        <f>2+17</f>
        <v>19</v>
      </c>
      <c r="E18" s="892">
        <f>17+16+16+2</f>
        <v>51</v>
      </c>
      <c r="F18" s="892">
        <f>17+16+16+2</f>
        <v>51</v>
      </c>
      <c r="J18" s="892">
        <f>2+17</f>
        <v>19</v>
      </c>
      <c r="K18" s="892">
        <f>17+16+16+2</f>
        <v>51</v>
      </c>
      <c r="L18" s="892">
        <f>17+16+16+2</f>
        <v>51</v>
      </c>
    </row>
    <row r="19" spans="2:12" x14ac:dyDescent="0.3">
      <c r="B19" s="892" t="s">
        <v>1432</v>
      </c>
      <c r="C19" s="892" t="s">
        <v>1322</v>
      </c>
      <c r="D19" s="892">
        <v>5.2</v>
      </c>
      <c r="E19" s="892">
        <f>+D19*2</f>
        <v>10.4</v>
      </c>
      <c r="F19" s="892">
        <f>+D19*2</f>
        <v>10.4</v>
      </c>
      <c r="J19" s="892">
        <v>5.2</v>
      </c>
      <c r="K19" s="892">
        <f>+J19*2</f>
        <v>10.4</v>
      </c>
      <c r="L19" s="892">
        <f>+J19*2</f>
        <v>10.4</v>
      </c>
    </row>
    <row r="20" spans="2:12" x14ac:dyDescent="0.3">
      <c r="J20" s="892">
        <f>+SUM(J14:J19)</f>
        <v>463.2</v>
      </c>
      <c r="K20" s="892">
        <f t="shared" ref="K20:L20" si="7">+SUM(K14:K19)</f>
        <v>837.1</v>
      </c>
      <c r="L20" s="892">
        <f t="shared" si="7"/>
        <v>1061.6000000000001</v>
      </c>
    </row>
    <row r="21" spans="2:12" x14ac:dyDescent="0.3">
      <c r="B21" s="892" t="s">
        <v>1433</v>
      </c>
    </row>
    <row r="22" spans="2:12" x14ac:dyDescent="0.3">
      <c r="B22" s="892" t="s">
        <v>1434</v>
      </c>
      <c r="C22" s="892" t="s">
        <v>438</v>
      </c>
      <c r="D22" s="892">
        <f>+ROUND(ROUNDUP(J22/J4,3)*D4,0)</f>
        <v>10</v>
      </c>
      <c r="E22" s="892">
        <f t="shared" ref="E22:F22" si="8">+ROUND(ROUNDUP(K22/K4,3)*E4,0)</f>
        <v>16</v>
      </c>
      <c r="F22" s="892">
        <f t="shared" si="8"/>
        <v>20</v>
      </c>
      <c r="J22" s="892">
        <v>10</v>
      </c>
      <c r="K22" s="892">
        <v>16</v>
      </c>
      <c r="L22" s="892">
        <v>20</v>
      </c>
    </row>
    <row r="23" spans="2:12" x14ac:dyDescent="0.3">
      <c r="B23" s="892" t="s">
        <v>1435</v>
      </c>
      <c r="C23" s="892" t="s">
        <v>438</v>
      </c>
      <c r="D23" s="892">
        <f>+ROUND(ROUNDUP(J23/J7,3)*D7,0)</f>
        <v>10</v>
      </c>
      <c r="E23" s="892">
        <f t="shared" ref="E23:F23" si="9">+ROUND(ROUNDUP(K23/K7,3)*E7,0)</f>
        <v>16</v>
      </c>
      <c r="F23" s="892">
        <f t="shared" si="9"/>
        <v>20</v>
      </c>
      <c r="J23" s="892">
        <v>10</v>
      </c>
      <c r="K23" s="892">
        <v>16</v>
      </c>
      <c r="L23" s="892">
        <v>20</v>
      </c>
    </row>
    <row r="24" spans="2:12" x14ac:dyDescent="0.3">
      <c r="B24" s="892" t="s">
        <v>1436</v>
      </c>
      <c r="C24" s="892" t="s">
        <v>438</v>
      </c>
      <c r="D24" s="892">
        <v>2</v>
      </c>
      <c r="E24" s="892">
        <v>3</v>
      </c>
      <c r="F24" s="892">
        <v>3</v>
      </c>
    </row>
    <row r="27" spans="2:12" x14ac:dyDescent="0.3">
      <c r="B27" s="892" t="s">
        <v>551</v>
      </c>
      <c r="K27" s="1364"/>
      <c r="L27" s="1364"/>
    </row>
    <row r="28" spans="2:12" x14ac:dyDescent="0.3">
      <c r="B28" s="892" t="s">
        <v>1414</v>
      </c>
      <c r="C28" s="892" t="s">
        <v>402</v>
      </c>
      <c r="D28" s="892">
        <f>15*13.5</f>
        <v>202.5</v>
      </c>
      <c r="E28" s="892">
        <f>15*13.5</f>
        <v>202.5</v>
      </c>
      <c r="F28" s="892">
        <f>15*13.5</f>
        <v>202.5</v>
      </c>
      <c r="K28" s="1364"/>
      <c r="L28" s="1364"/>
    </row>
    <row r="29" spans="2:12" x14ac:dyDescent="0.3">
      <c r="B29" s="892" t="s">
        <v>1415</v>
      </c>
      <c r="C29" s="892" t="s">
        <v>402</v>
      </c>
      <c r="D29" s="892">
        <f t="shared" ref="D29:F30" si="10">12*7</f>
        <v>84</v>
      </c>
      <c r="E29" s="892">
        <f t="shared" si="10"/>
        <v>84</v>
      </c>
      <c r="F29" s="892">
        <f t="shared" si="10"/>
        <v>84</v>
      </c>
      <c r="K29" s="1364"/>
      <c r="L29" s="1364"/>
    </row>
    <row r="30" spans="2:12" x14ac:dyDescent="0.3">
      <c r="B30" s="892" t="s">
        <v>1416</v>
      </c>
      <c r="C30" s="892" t="s">
        <v>402</v>
      </c>
      <c r="D30" s="892">
        <f t="shared" si="10"/>
        <v>84</v>
      </c>
      <c r="E30" s="892">
        <f t="shared" si="10"/>
        <v>84</v>
      </c>
      <c r="F30" s="892">
        <f t="shared" si="10"/>
        <v>84</v>
      </c>
      <c r="K30" s="1364"/>
      <c r="L30" s="1364"/>
    </row>
    <row r="31" spans="2:12" x14ac:dyDescent="0.3">
      <c r="B31" s="892" t="s">
        <v>1417</v>
      </c>
      <c r="C31" s="892" t="s">
        <v>402</v>
      </c>
      <c r="D31" s="892">
        <f t="shared" ref="D31:F32" si="11">4*3</f>
        <v>12</v>
      </c>
      <c r="E31" s="892">
        <f t="shared" si="11"/>
        <v>12</v>
      </c>
      <c r="F31" s="892">
        <f t="shared" si="11"/>
        <v>12</v>
      </c>
      <c r="K31" s="1364"/>
      <c r="L31" s="1364"/>
    </row>
    <row r="32" spans="2:12" x14ac:dyDescent="0.3">
      <c r="B32" s="892" t="s">
        <v>1418</v>
      </c>
      <c r="C32" s="892" t="s">
        <v>402</v>
      </c>
      <c r="D32" s="892">
        <f t="shared" si="11"/>
        <v>12</v>
      </c>
      <c r="E32" s="892">
        <f t="shared" si="11"/>
        <v>12</v>
      </c>
      <c r="F32" s="892">
        <f t="shared" si="11"/>
        <v>12</v>
      </c>
      <c r="K32" s="1364"/>
      <c r="L32" s="1364"/>
    </row>
    <row r="33" spans="2:12" x14ac:dyDescent="0.3">
      <c r="B33" s="892" t="s">
        <v>1419</v>
      </c>
      <c r="C33" s="892" t="s">
        <v>402</v>
      </c>
      <c r="D33" s="892">
        <f>4*3.6</f>
        <v>14.4</v>
      </c>
      <c r="E33" s="892">
        <f>4*3.6</f>
        <v>14.4</v>
      </c>
      <c r="F33" s="892">
        <f>4*3.6</f>
        <v>14.4</v>
      </c>
      <c r="K33" s="1364"/>
      <c r="L33" s="1364"/>
    </row>
    <row r="34" spans="2:12" x14ac:dyDescent="0.3">
      <c r="B34" s="892" t="s">
        <v>1421</v>
      </c>
      <c r="C34" s="892" t="s">
        <v>402</v>
      </c>
      <c r="D34" s="892">
        <f>4*2.5</f>
        <v>10</v>
      </c>
      <c r="E34" s="892">
        <f>4*2.5</f>
        <v>10</v>
      </c>
      <c r="F34" s="892">
        <f>4*2.5</f>
        <v>10</v>
      </c>
    </row>
    <row r="35" spans="2:12" x14ac:dyDescent="0.3">
      <c r="B35" s="892" t="s">
        <v>1423</v>
      </c>
      <c r="C35" s="892" t="s">
        <v>402</v>
      </c>
      <c r="D35" s="892">
        <f>3*3</f>
        <v>9</v>
      </c>
      <c r="E35" s="892">
        <f>3*3</f>
        <v>9</v>
      </c>
      <c r="F35" s="892">
        <f>3*3</f>
        <v>9</v>
      </c>
    </row>
    <row r="37" spans="2:12" x14ac:dyDescent="0.3">
      <c r="B37" s="892" t="s">
        <v>1437</v>
      </c>
      <c r="C37" s="892" t="s">
        <v>1322</v>
      </c>
      <c r="D37" s="892">
        <v>421.5</v>
      </c>
      <c r="E37" s="892">
        <f>422+136+26</f>
        <v>584</v>
      </c>
      <c r="F37" s="892">
        <f>486+168+16</f>
        <v>670</v>
      </c>
    </row>
    <row r="40" spans="2:12" ht="21" customHeight="1" x14ac:dyDescent="0.3"/>
    <row r="42" spans="2:12" x14ac:dyDescent="0.3">
      <c r="B42" s="989"/>
      <c r="H42" s="1049"/>
    </row>
    <row r="43" spans="2:12" x14ac:dyDescent="0.3">
      <c r="B43" s="989"/>
      <c r="G43" s="1050"/>
    </row>
    <row r="45" spans="2:12" x14ac:dyDescent="0.3">
      <c r="B45" s="1049"/>
      <c r="G45" s="1050"/>
    </row>
    <row r="46" spans="2:12" x14ac:dyDescent="0.3">
      <c r="B46" s="989" t="s">
        <v>1438</v>
      </c>
      <c r="F46" s="1050"/>
    </row>
    <row r="47" spans="2:12" ht="14.4" customHeight="1" x14ac:dyDescent="0.3">
      <c r="B47" s="1051" t="s">
        <v>1439</v>
      </c>
      <c r="C47" s="1051" t="s">
        <v>1440</v>
      </c>
      <c r="D47" s="1051" t="s">
        <v>1441</v>
      </c>
      <c r="E47" s="1051" t="s">
        <v>1442</v>
      </c>
      <c r="F47" s="1052" t="s">
        <v>1443</v>
      </c>
    </row>
    <row r="48" spans="2:12" x14ac:dyDescent="0.3">
      <c r="B48" s="1053"/>
      <c r="C48" s="1054"/>
      <c r="D48" s="1055"/>
      <c r="E48" s="1056"/>
      <c r="F48" s="1057"/>
    </row>
    <row r="49" spans="2:6" x14ac:dyDescent="0.3">
      <c r="B49" s="1058" t="s">
        <v>1444</v>
      </c>
      <c r="C49" s="1054"/>
      <c r="D49" s="1059"/>
      <c r="E49" s="1054"/>
      <c r="F49" s="1060"/>
    </row>
    <row r="50" spans="2:6" x14ac:dyDescent="0.3">
      <c r="B50" s="1053" t="s">
        <v>1445</v>
      </c>
      <c r="C50" s="1061" t="s">
        <v>1446</v>
      </c>
      <c r="D50" s="1059">
        <f>8*6</f>
        <v>48</v>
      </c>
      <c r="E50" s="1056">
        <v>14</v>
      </c>
      <c r="F50" s="1057">
        <f>+E50*D50</f>
        <v>672</v>
      </c>
    </row>
    <row r="51" spans="2:6" x14ac:dyDescent="0.3">
      <c r="B51" s="1496" t="s">
        <v>1447</v>
      </c>
      <c r="C51" s="1497"/>
      <c r="D51" s="1062">
        <f>SUM(D48:D50)</f>
        <v>48</v>
      </c>
      <c r="E51" s="1063"/>
      <c r="F51" s="1064">
        <f>SUM(F48:F50)</f>
        <v>672</v>
      </c>
    </row>
    <row r="52" spans="2:6" x14ac:dyDescent="0.3">
      <c r="B52" s="1065" t="s">
        <v>1448</v>
      </c>
      <c r="C52" s="1054" t="s">
        <v>1449</v>
      </c>
      <c r="D52" s="1059">
        <v>6</v>
      </c>
      <c r="E52" s="1050">
        <v>780</v>
      </c>
      <c r="F52" s="1057">
        <f>+E52*D52</f>
        <v>4680</v>
      </c>
    </row>
    <row r="53" spans="2:6" x14ac:dyDescent="0.3">
      <c r="B53" s="1065" t="s">
        <v>1450</v>
      </c>
      <c r="C53" s="1054" t="s">
        <v>1449</v>
      </c>
      <c r="D53" s="1059">
        <v>1</v>
      </c>
      <c r="E53" s="1050">
        <v>84</v>
      </c>
      <c r="F53" s="1057">
        <f>+E53*D53</f>
        <v>84</v>
      </c>
    </row>
    <row r="54" spans="2:6" x14ac:dyDescent="0.3">
      <c r="B54" s="1065" t="s">
        <v>997</v>
      </c>
      <c r="C54" s="1054" t="s">
        <v>473</v>
      </c>
      <c r="D54" s="1054">
        <v>1</v>
      </c>
      <c r="E54" s="1050">
        <v>3.52</v>
      </c>
      <c r="F54" s="1057">
        <f t="shared" ref="F54" si="12">+E54*D54</f>
        <v>3.52</v>
      </c>
    </row>
    <row r="55" spans="2:6" x14ac:dyDescent="0.3">
      <c r="B55" s="1270" t="s">
        <v>1451</v>
      </c>
      <c r="C55" s="1271"/>
      <c r="D55" s="1062">
        <f>SUM(D52:D53)</f>
        <v>7</v>
      </c>
      <c r="E55" s="1063"/>
      <c r="F55" s="1066">
        <f>SUM(F52:F54)</f>
        <v>4767.5200000000004</v>
      </c>
    </row>
    <row r="56" spans="2:6" x14ac:dyDescent="0.3">
      <c r="B56" s="1067" t="s">
        <v>862</v>
      </c>
      <c r="C56" s="1068"/>
      <c r="D56" s="1068"/>
      <c r="E56" s="1068"/>
      <c r="F56" s="1069"/>
    </row>
    <row r="57" spans="2:6" x14ac:dyDescent="0.3">
      <c r="B57" s="1053" t="s">
        <v>1452</v>
      </c>
      <c r="C57" s="1054" t="s">
        <v>342</v>
      </c>
      <c r="D57" s="1054">
        <v>1</v>
      </c>
      <c r="E57" s="1054">
        <v>0.25</v>
      </c>
      <c r="F57" s="1057">
        <f t="shared" ref="F57" si="13">+E57*D57</f>
        <v>0.25</v>
      </c>
    </row>
    <row r="58" spans="2:6" x14ac:dyDescent="0.3">
      <c r="B58" s="1270" t="s">
        <v>1453</v>
      </c>
      <c r="C58" s="1271"/>
      <c r="D58" s="1063"/>
      <c r="E58" s="1063"/>
      <c r="F58" s="1066">
        <f>+SUBTOTAL(9,F57)</f>
        <v>0.25</v>
      </c>
    </row>
    <row r="59" spans="2:6" x14ac:dyDescent="0.3">
      <c r="C59" s="1070"/>
      <c r="D59" s="1071"/>
      <c r="E59" s="1072" t="s">
        <v>1454</v>
      </c>
      <c r="F59" s="1073">
        <f>+F51+F55+F58</f>
        <v>5439.77</v>
      </c>
    </row>
    <row r="60" spans="2:6" x14ac:dyDescent="0.3">
      <c r="C60" s="1070"/>
      <c r="D60" s="1071"/>
      <c r="E60" s="1072" t="s">
        <v>1455</v>
      </c>
      <c r="F60" s="1073">
        <f>+F59*0.35</f>
        <v>1903.9195</v>
      </c>
    </row>
    <row r="61" spans="2:6" x14ac:dyDescent="0.3">
      <c r="C61" s="1070"/>
      <c r="D61" s="1071"/>
      <c r="E61" s="1072" t="s">
        <v>1456</v>
      </c>
      <c r="F61" s="1073">
        <f>+F60+F59</f>
        <v>7343.6895000000004</v>
      </c>
    </row>
    <row r="65" spans="2:6" x14ac:dyDescent="0.3">
      <c r="B65" s="989" t="s">
        <v>1457</v>
      </c>
    </row>
    <row r="66" spans="2:6" x14ac:dyDescent="0.3">
      <c r="B66" s="1051" t="s">
        <v>1439</v>
      </c>
      <c r="C66" s="1051" t="s">
        <v>1440</v>
      </c>
      <c r="D66" s="1051" t="s">
        <v>1441</v>
      </c>
      <c r="E66" s="1051" t="s">
        <v>1442</v>
      </c>
      <c r="F66" s="1052" t="s">
        <v>1443</v>
      </c>
    </row>
    <row r="67" spans="2:6" x14ac:dyDescent="0.3">
      <c r="B67" s="1053"/>
      <c r="C67" s="1054"/>
      <c r="D67" s="1055"/>
      <c r="E67" s="1056"/>
      <c r="F67" s="1057"/>
    </row>
    <row r="68" spans="2:6" x14ac:dyDescent="0.3">
      <c r="B68" s="1058" t="s">
        <v>1444</v>
      </c>
      <c r="C68" s="1054"/>
      <c r="D68" s="1059"/>
      <c r="E68" s="1054"/>
      <c r="F68" s="1060"/>
    </row>
    <row r="69" spans="2:6" x14ac:dyDescent="0.3">
      <c r="B69" s="1053" t="s">
        <v>1445</v>
      </c>
      <c r="C69" s="1061" t="s">
        <v>1446</v>
      </c>
      <c r="D69" s="1059">
        <f>6*3</f>
        <v>18</v>
      </c>
      <c r="E69" s="1056">
        <v>14</v>
      </c>
      <c r="F69" s="1057">
        <f>+E69*D69</f>
        <v>252</v>
      </c>
    </row>
    <row r="70" spans="2:6" x14ac:dyDescent="0.3">
      <c r="B70" s="1496" t="s">
        <v>1447</v>
      </c>
      <c r="C70" s="1497"/>
      <c r="D70" s="1062">
        <f>SUM(D67:D69)</f>
        <v>18</v>
      </c>
      <c r="E70" s="1063"/>
      <c r="F70" s="1064">
        <f>SUM(F67:F69)</f>
        <v>252</v>
      </c>
    </row>
    <row r="71" spans="2:6" x14ac:dyDescent="0.3">
      <c r="B71" s="1065" t="s">
        <v>1458</v>
      </c>
      <c r="C71" s="1054" t="s">
        <v>1449</v>
      </c>
      <c r="D71" s="1059">
        <v>3</v>
      </c>
      <c r="E71" s="1050">
        <v>322</v>
      </c>
      <c r="F71" s="1057">
        <f>+E71*D71</f>
        <v>966</v>
      </c>
    </row>
    <row r="72" spans="2:6" x14ac:dyDescent="0.3">
      <c r="B72" s="1065" t="s">
        <v>1450</v>
      </c>
      <c r="C72" s="1054" t="s">
        <v>1449</v>
      </c>
      <c r="D72" s="1059">
        <v>0.5</v>
      </c>
      <c r="E72" s="1050">
        <v>84</v>
      </c>
      <c r="F72" s="1057">
        <f>+E72*D72</f>
        <v>42</v>
      </c>
    </row>
    <row r="73" spans="2:6" x14ac:dyDescent="0.3">
      <c r="B73" s="1065" t="s">
        <v>997</v>
      </c>
      <c r="C73" s="1054" t="s">
        <v>473</v>
      </c>
      <c r="D73" s="1054">
        <v>1</v>
      </c>
      <c r="E73" s="1050">
        <v>3.52</v>
      </c>
      <c r="F73" s="1057">
        <f t="shared" ref="F73" si="14">+E73*D73</f>
        <v>3.52</v>
      </c>
    </row>
    <row r="74" spans="2:6" x14ac:dyDescent="0.3">
      <c r="B74" s="1270" t="s">
        <v>1451</v>
      </c>
      <c r="C74" s="1271"/>
      <c r="D74" s="1062">
        <f>SUM(D71:D72)</f>
        <v>3.5</v>
      </c>
      <c r="E74" s="1063"/>
      <c r="F74" s="1066">
        <f>SUM(F71:F73)</f>
        <v>1011.52</v>
      </c>
    </row>
    <row r="75" spans="2:6" x14ac:dyDescent="0.3">
      <c r="B75" s="1067" t="s">
        <v>862</v>
      </c>
      <c r="C75" s="1068"/>
      <c r="D75" s="1068"/>
      <c r="E75" s="1068"/>
      <c r="F75" s="1069"/>
    </row>
    <row r="76" spans="2:6" x14ac:dyDescent="0.3">
      <c r="B76" s="1053" t="s">
        <v>1452</v>
      </c>
      <c r="C76" s="1054" t="s">
        <v>342</v>
      </c>
      <c r="D76" s="1054">
        <v>1</v>
      </c>
      <c r="E76" s="1054">
        <v>0.25</v>
      </c>
      <c r="F76" s="1057">
        <f t="shared" ref="F76" si="15">+E76*D76</f>
        <v>0.25</v>
      </c>
    </row>
    <row r="77" spans="2:6" x14ac:dyDescent="0.3">
      <c r="B77" s="1270" t="s">
        <v>1453</v>
      </c>
      <c r="C77" s="1271"/>
      <c r="D77" s="1063"/>
      <c r="E77" s="1063"/>
      <c r="F77" s="1066">
        <f>+SUBTOTAL(9,F76)</f>
        <v>0.25</v>
      </c>
    </row>
    <row r="78" spans="2:6" x14ac:dyDescent="0.3">
      <c r="C78" s="1070"/>
      <c r="D78" s="1071"/>
      <c r="E78" s="1072" t="s">
        <v>1454</v>
      </c>
      <c r="F78" s="1073">
        <f>+F70+F74+F77</f>
        <v>1263.77</v>
      </c>
    </row>
    <row r="79" spans="2:6" x14ac:dyDescent="0.3">
      <c r="C79" s="1070"/>
      <c r="D79" s="1071"/>
      <c r="E79" s="1072" t="s">
        <v>1455</v>
      </c>
      <c r="F79" s="1073">
        <f>+F78*0.35</f>
        <v>442.31949999999995</v>
      </c>
    </row>
    <row r="80" spans="2:6" x14ac:dyDescent="0.3">
      <c r="C80" s="1070"/>
      <c r="D80" s="1071"/>
      <c r="E80" s="1072" t="s">
        <v>1456</v>
      </c>
      <c r="F80" s="1073">
        <f>+F79+F78</f>
        <v>1706.0895</v>
      </c>
    </row>
    <row r="83" spans="2:6" x14ac:dyDescent="0.3">
      <c r="B83" s="989" t="s">
        <v>1457</v>
      </c>
    </row>
    <row r="84" spans="2:6" x14ac:dyDescent="0.3">
      <c r="B84" s="1051" t="s">
        <v>1439</v>
      </c>
      <c r="C84" s="1051" t="s">
        <v>1440</v>
      </c>
      <c r="D84" s="1051" t="s">
        <v>1441</v>
      </c>
      <c r="E84" s="1051" t="s">
        <v>1442</v>
      </c>
      <c r="F84" s="1052" t="s">
        <v>1443</v>
      </c>
    </row>
    <row r="85" spans="2:6" x14ac:dyDescent="0.3">
      <c r="B85" s="1053"/>
      <c r="C85" s="1054"/>
      <c r="D85" s="1055"/>
      <c r="E85" s="1056"/>
      <c r="F85" s="1057"/>
    </row>
    <row r="86" spans="2:6" x14ac:dyDescent="0.3">
      <c r="B86" s="1058" t="s">
        <v>1444</v>
      </c>
      <c r="C86" s="1054"/>
      <c r="D86" s="1059"/>
      <c r="E86" s="1054"/>
      <c r="F86" s="1060"/>
    </row>
    <row r="87" spans="2:6" x14ac:dyDescent="0.3">
      <c r="B87" s="1053" t="s">
        <v>1445</v>
      </c>
      <c r="C87" s="1061" t="s">
        <v>1446</v>
      </c>
      <c r="D87" s="1059">
        <f>0.5*2</f>
        <v>1</v>
      </c>
      <c r="E87" s="1056">
        <v>14</v>
      </c>
      <c r="F87" s="1057">
        <f>+E87*D87</f>
        <v>14</v>
      </c>
    </row>
    <row r="88" spans="2:6" x14ac:dyDescent="0.3">
      <c r="B88" s="1496" t="s">
        <v>1447</v>
      </c>
      <c r="C88" s="1497"/>
      <c r="D88" s="1062">
        <f>SUM(D85:D87)</f>
        <v>1</v>
      </c>
      <c r="E88" s="1063"/>
      <c r="F88" s="1064">
        <f>SUM(F85:F87)</f>
        <v>14</v>
      </c>
    </row>
    <row r="89" spans="2:6" x14ac:dyDescent="0.3">
      <c r="B89" s="1065" t="s">
        <v>1458</v>
      </c>
      <c r="C89" s="1054" t="s">
        <v>1449</v>
      </c>
      <c r="D89" s="1059">
        <v>0.5</v>
      </c>
      <c r="E89" s="1050">
        <v>322</v>
      </c>
      <c r="F89" s="1057">
        <f>+E89*D89</f>
        <v>161</v>
      </c>
    </row>
    <row r="90" spans="2:6" x14ac:dyDescent="0.3">
      <c r="B90" s="1065" t="s">
        <v>1450</v>
      </c>
      <c r="C90" s="1054" t="s">
        <v>1449</v>
      </c>
      <c r="D90" s="1059">
        <v>0.1</v>
      </c>
      <c r="E90" s="1050">
        <v>84</v>
      </c>
      <c r="F90" s="1057">
        <f>+E90*D90</f>
        <v>8.4</v>
      </c>
    </row>
    <row r="91" spans="2:6" x14ac:dyDescent="0.3">
      <c r="B91" s="1065" t="s">
        <v>997</v>
      </c>
      <c r="C91" s="1054" t="s">
        <v>473</v>
      </c>
      <c r="D91" s="1054">
        <v>1</v>
      </c>
      <c r="E91" s="1050">
        <v>3.52</v>
      </c>
      <c r="F91" s="1057">
        <f t="shared" ref="F91" si="16">+E91*D91</f>
        <v>3.52</v>
      </c>
    </row>
    <row r="92" spans="2:6" x14ac:dyDescent="0.3">
      <c r="B92" s="1270" t="s">
        <v>1451</v>
      </c>
      <c r="C92" s="1271"/>
      <c r="D92" s="1062">
        <f>SUM(D89:D90)</f>
        <v>0.6</v>
      </c>
      <c r="E92" s="1063"/>
      <c r="F92" s="1066">
        <f>SUM(F89:F91)</f>
        <v>172.92000000000002</v>
      </c>
    </row>
    <row r="93" spans="2:6" x14ac:dyDescent="0.3">
      <c r="B93" s="1067" t="s">
        <v>862</v>
      </c>
      <c r="C93" s="1068"/>
      <c r="D93" s="1068"/>
      <c r="E93" s="1068"/>
      <c r="F93" s="1069"/>
    </row>
    <row r="94" spans="2:6" x14ac:dyDescent="0.3">
      <c r="B94" s="1053" t="s">
        <v>1452</v>
      </c>
      <c r="C94" s="1054" t="s">
        <v>342</v>
      </c>
      <c r="D94" s="1054">
        <v>0</v>
      </c>
      <c r="E94" s="1054">
        <v>0.25</v>
      </c>
      <c r="F94" s="1057">
        <f t="shared" ref="F94" si="17">+E94*D94</f>
        <v>0</v>
      </c>
    </row>
    <row r="95" spans="2:6" x14ac:dyDescent="0.3">
      <c r="B95" s="1270" t="s">
        <v>1453</v>
      </c>
      <c r="C95" s="1271"/>
      <c r="D95" s="1063"/>
      <c r="E95" s="1063"/>
      <c r="F95" s="1066">
        <f>+SUBTOTAL(9,F94)</f>
        <v>0</v>
      </c>
    </row>
    <row r="96" spans="2:6" x14ac:dyDescent="0.3">
      <c r="C96" s="1070"/>
      <c r="D96" s="1071"/>
      <c r="E96" s="1072" t="s">
        <v>1454</v>
      </c>
      <c r="F96" s="1073">
        <f>+F88+F92+F95</f>
        <v>186.92000000000002</v>
      </c>
    </row>
    <row r="97" spans="3:6" x14ac:dyDescent="0.3">
      <c r="C97" s="1070"/>
      <c r="D97" s="1071"/>
      <c r="E97" s="1072" t="s">
        <v>1455</v>
      </c>
      <c r="F97" s="1073">
        <f>+F96*0.35</f>
        <v>65.421999999999997</v>
      </c>
    </row>
    <row r="98" spans="3:6" x14ac:dyDescent="0.3">
      <c r="C98" s="1070"/>
      <c r="D98" s="1071"/>
      <c r="E98" s="1072" t="s">
        <v>1456</v>
      </c>
      <c r="F98" s="1073">
        <f>+F97+F96</f>
        <v>252.34200000000001</v>
      </c>
    </row>
  </sheetData>
  <mergeCells count="3">
    <mergeCell ref="B51:C51"/>
    <mergeCell ref="B70:C70"/>
    <mergeCell ref="B88:C88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8E65F-8311-4336-B4ED-F18A6401673F}">
  <sheetPr codeName="Hoja79">
    <tabColor theme="3" tint="0.79998168889431442"/>
  </sheetPr>
  <dimension ref="B1:X157"/>
  <sheetViews>
    <sheetView zoomScale="70" zoomScaleNormal="70" workbookViewId="0">
      <selection sqref="A1:K126"/>
    </sheetView>
  </sheetViews>
  <sheetFormatPr baseColWidth="10" defaultColWidth="11.5546875" defaultRowHeight="14.4" x14ac:dyDescent="0.3"/>
  <cols>
    <col min="1" max="1" width="11.5546875" style="892"/>
    <col min="2" max="2" width="27.5546875" style="892" bestFit="1" customWidth="1"/>
    <col min="3" max="6" width="11.5546875" style="892"/>
    <col min="7" max="7" width="15.33203125" style="892" customWidth="1"/>
    <col min="8" max="16384" width="11.5546875" style="892"/>
  </cols>
  <sheetData>
    <row r="1" spans="2:10" x14ac:dyDescent="0.3">
      <c r="J1" s="892" t="s">
        <v>1459</v>
      </c>
    </row>
    <row r="3" spans="2:10" x14ac:dyDescent="0.3">
      <c r="B3" s="989" t="s">
        <v>1460</v>
      </c>
      <c r="D3" s="892" t="s">
        <v>182</v>
      </c>
      <c r="E3" s="892" t="s">
        <v>184</v>
      </c>
      <c r="F3" s="892" t="s">
        <v>185</v>
      </c>
    </row>
    <row r="4" spans="2:10" x14ac:dyDescent="0.3">
      <c r="C4" s="892" t="s">
        <v>846</v>
      </c>
    </row>
    <row r="5" spans="2:10" x14ac:dyDescent="0.3">
      <c r="B5" s="892" t="s">
        <v>1461</v>
      </c>
      <c r="C5" s="892" t="s">
        <v>438</v>
      </c>
      <c r="D5" s="892">
        <f>+'Elementos BESS-PU montaje'!D4</f>
        <v>66</v>
      </c>
      <c r="E5" s="892">
        <f>+'Elementos BESS-PU montaje'!E4</f>
        <v>113</v>
      </c>
      <c r="F5" s="892">
        <f>+'Elementos BESS-PU montaje'!F4</f>
        <v>142</v>
      </c>
    </row>
    <row r="6" spans="2:10" x14ac:dyDescent="0.3">
      <c r="B6" s="892" t="s">
        <v>1408</v>
      </c>
      <c r="C6" s="892" t="s">
        <v>438</v>
      </c>
      <c r="D6" s="892">
        <f>+'Elementos BESS-PU montaje'!D5</f>
        <v>396</v>
      </c>
      <c r="E6" s="892">
        <f>+'Elementos BESS-PU montaje'!E5</f>
        <v>678</v>
      </c>
      <c r="F6" s="892">
        <f>+'Elementos BESS-PU montaje'!F5</f>
        <v>852</v>
      </c>
    </row>
    <row r="7" spans="2:10" x14ac:dyDescent="0.3">
      <c r="B7" s="892" t="s">
        <v>1409</v>
      </c>
      <c r="C7" s="892" t="s">
        <v>438</v>
      </c>
      <c r="D7" s="892">
        <f>+'Elementos BESS-PU montaje'!D6</f>
        <v>66</v>
      </c>
      <c r="E7" s="892">
        <f>+'Elementos BESS-PU montaje'!E6</f>
        <v>113</v>
      </c>
      <c r="F7" s="892">
        <f>+'Elementos BESS-PU montaje'!F6</f>
        <v>142</v>
      </c>
    </row>
    <row r="8" spans="2:10" x14ac:dyDescent="0.3">
      <c r="B8" s="892" t="s">
        <v>1410</v>
      </c>
      <c r="C8" s="892" t="s">
        <v>438</v>
      </c>
      <c r="D8" s="892">
        <f>+'Elementos BESS-PU montaje'!D7</f>
        <v>10</v>
      </c>
      <c r="E8" s="892">
        <f>+'Elementos BESS-PU montaje'!E7</f>
        <v>17</v>
      </c>
      <c r="F8" s="892">
        <f>+'Elementos BESS-PU montaje'!F7</f>
        <v>21</v>
      </c>
    </row>
    <row r="9" spans="2:10" x14ac:dyDescent="0.3">
      <c r="B9" s="892" t="s">
        <v>1411</v>
      </c>
      <c r="C9" s="892" t="s">
        <v>438</v>
      </c>
      <c r="D9" s="892">
        <f>+'Elementos BESS-PU montaje'!D8</f>
        <v>10</v>
      </c>
      <c r="E9" s="892">
        <f>+'Elementos BESS-PU montaje'!E8</f>
        <v>17</v>
      </c>
      <c r="F9" s="892">
        <f>+'Elementos BESS-PU montaje'!F8</f>
        <v>21</v>
      </c>
    </row>
    <row r="10" spans="2:10" x14ac:dyDescent="0.3">
      <c r="B10" s="892" t="s">
        <v>1413</v>
      </c>
      <c r="C10" s="892" t="s">
        <v>438</v>
      </c>
      <c r="D10" s="892">
        <f>+'Elementos BESS-PU montaje'!D9</f>
        <v>19</v>
      </c>
      <c r="E10" s="892">
        <f>+'Elementos BESS-PU montaje'!E9</f>
        <v>33</v>
      </c>
      <c r="F10" s="892">
        <f>+'Elementos BESS-PU montaje'!F9</f>
        <v>41</v>
      </c>
    </row>
    <row r="15" spans="2:10" x14ac:dyDescent="0.3">
      <c r="B15" s="1498" t="s">
        <v>1462</v>
      </c>
      <c r="C15" s="1498"/>
      <c r="D15" s="1498"/>
    </row>
    <row r="16" spans="2:10" x14ac:dyDescent="0.3">
      <c r="B16" s="1074" t="s">
        <v>1170</v>
      </c>
      <c r="C16" s="1074" t="s">
        <v>1463</v>
      </c>
      <c r="D16" s="1074" t="s">
        <v>1464</v>
      </c>
      <c r="E16" s="1074" t="s">
        <v>1465</v>
      </c>
      <c r="F16" s="1074" t="s">
        <v>1466</v>
      </c>
      <c r="G16" s="1074" t="s">
        <v>1467</v>
      </c>
      <c r="H16" s="1074" t="s">
        <v>1468</v>
      </c>
      <c r="I16" s="1074" t="s">
        <v>592</v>
      </c>
      <c r="J16" s="1074" t="s">
        <v>1170</v>
      </c>
    </row>
    <row r="17" spans="2:10" x14ac:dyDescent="0.3">
      <c r="B17" s="892" t="s">
        <v>1407</v>
      </c>
      <c r="D17" s="1075">
        <f>+D18*C18+D19*C19+D20*C20</f>
        <v>3.8657700000000004</v>
      </c>
      <c r="E17" s="1075"/>
      <c r="F17" s="1075">
        <f>SUM(F18:F20)</f>
        <v>4.6389240000000003</v>
      </c>
      <c r="G17" s="1075">
        <f>SUM(G18:G20)</f>
        <v>8.18</v>
      </c>
      <c r="H17" s="1075">
        <f>SUM(H18:H20)</f>
        <v>39.429482399999998</v>
      </c>
      <c r="I17" s="1075">
        <f>SUM(I18:I20)</f>
        <v>23.860799999999998</v>
      </c>
    </row>
    <row r="18" spans="2:10" x14ac:dyDescent="0.3">
      <c r="B18" s="1076" t="s">
        <v>1469</v>
      </c>
      <c r="C18" s="892">
        <v>2</v>
      </c>
      <c r="D18" s="892">
        <f>0.635*0.8</f>
        <v>0.50800000000000001</v>
      </c>
      <c r="E18" s="892">
        <v>1.2</v>
      </c>
      <c r="F18" s="1050">
        <f>+D18*E18*C18</f>
        <v>1.2192000000000001</v>
      </c>
      <c r="G18" s="1050">
        <f>+ROUNDUP((D18+0.4)*(E18+0.1),2)*C18</f>
        <v>2.38</v>
      </c>
      <c r="H18" s="1050">
        <f>+(0.18+0.122)*0.21*0.012*7850*1.1*C18</f>
        <v>13.143160799999999</v>
      </c>
      <c r="I18" s="892">
        <f>(0.635+0.8)*2*E18*C18</f>
        <v>6.8879999999999999</v>
      </c>
    </row>
    <row r="19" spans="2:10" x14ac:dyDescent="0.3">
      <c r="B19" s="1076" t="s">
        <v>1470</v>
      </c>
      <c r="C19" s="892">
        <v>2</v>
      </c>
      <c r="D19" s="892">
        <f>1.236*0.55+0.446*(0.635-0.55)</f>
        <v>0.71771000000000007</v>
      </c>
      <c r="E19" s="892">
        <v>1.2</v>
      </c>
      <c r="F19" s="1050">
        <f t="shared" ref="F19:F20" si="0">+D19*E19*C19</f>
        <v>1.722504</v>
      </c>
      <c r="G19" s="1050">
        <f t="shared" ref="G19:G20" si="1">+ROUNDUP((D19+0.4)*(E19+0.1),2)*C19</f>
        <v>2.92</v>
      </c>
      <c r="H19" s="1050">
        <f>+(0.18+0.122)*0.21*0.012*7850*1.1*C19</f>
        <v>13.143160799999999</v>
      </c>
      <c r="I19" s="892">
        <f>(1.236+0.55)*2*E19*C19</f>
        <v>8.5727999999999991</v>
      </c>
    </row>
    <row r="20" spans="2:10" x14ac:dyDescent="0.3">
      <c r="B20" s="1076" t="s">
        <v>1471</v>
      </c>
      <c r="C20" s="892">
        <v>2</v>
      </c>
      <c r="D20" s="892">
        <f>1.2*0.55+0.555*(0.635-0.55)</f>
        <v>0.707175</v>
      </c>
      <c r="E20" s="892">
        <v>1.2</v>
      </c>
      <c r="F20" s="1050">
        <f t="shared" si="0"/>
        <v>1.69722</v>
      </c>
      <c r="G20" s="1050">
        <f t="shared" si="1"/>
        <v>2.88</v>
      </c>
      <c r="H20" s="1050">
        <f>+(0.18+0.122)*0.21*0.012*7850*1.1*C20</f>
        <v>13.143160799999999</v>
      </c>
      <c r="I20" s="892">
        <f>(1.2+0.55)*2*E20*C20</f>
        <v>8.4</v>
      </c>
    </row>
    <row r="21" spans="2:10" x14ac:dyDescent="0.3">
      <c r="B21" s="892" t="s">
        <v>1408</v>
      </c>
      <c r="H21" s="1050"/>
    </row>
    <row r="22" spans="2:10" x14ac:dyDescent="0.3">
      <c r="B22" s="892" t="s">
        <v>1409</v>
      </c>
      <c r="C22" s="892">
        <v>1</v>
      </c>
      <c r="D22" s="989">
        <f>0.81*0.2*6</f>
        <v>0.9720000000000002</v>
      </c>
      <c r="F22" s="989">
        <f>1*2.5*0.3</f>
        <v>0.75</v>
      </c>
      <c r="G22" s="989">
        <f>1.2*0.4*2.8</f>
        <v>1.3439999999999999</v>
      </c>
      <c r="H22" s="1075">
        <f>+(0.18+0.122)*0.21*0.012*7850*1.2</f>
        <v>7.1689967999999986</v>
      </c>
      <c r="I22" s="989">
        <f>+F22*5.5</f>
        <v>4.125</v>
      </c>
      <c r="J22" s="892">
        <f>+ROUND((2.38*4+18*0.916+0.4*6)*W128*1.1,1)</f>
        <v>235.5</v>
      </c>
    </row>
    <row r="23" spans="2:10" x14ac:dyDescent="0.3">
      <c r="B23" s="892" t="s">
        <v>1410</v>
      </c>
      <c r="C23" s="892">
        <v>1</v>
      </c>
      <c r="D23" s="892">
        <f>0.6*0.6*8</f>
        <v>2.88</v>
      </c>
      <c r="F23" s="989">
        <f>ROUNDUP(6.218*3.154*0.2+2.1*0.9*2*0.2+0.6*0.6*1.1*8,1)</f>
        <v>7.8999999999999995</v>
      </c>
      <c r="G23" s="989">
        <f>8*4*1.5*1.1</f>
        <v>52.800000000000004</v>
      </c>
      <c r="H23" s="1075">
        <f>+(0.18+0.122)*0.21*0.012*7850*1.2*4</f>
        <v>28.675987199999994</v>
      </c>
      <c r="I23" s="989">
        <f>+F23*5.5</f>
        <v>43.449999999999996</v>
      </c>
    </row>
    <row r="24" spans="2:10" x14ac:dyDescent="0.3">
      <c r="B24" s="892" t="s">
        <v>1411</v>
      </c>
      <c r="C24" s="892">
        <v>1</v>
      </c>
      <c r="D24" s="989">
        <v>0.2</v>
      </c>
      <c r="E24" s="989"/>
      <c r="F24" s="989">
        <f>1.4*1.4*0.3</f>
        <v>0.58799999999999986</v>
      </c>
      <c r="G24" s="989">
        <f>1.5*1.5*0.4</f>
        <v>0.9</v>
      </c>
      <c r="H24" s="1075">
        <f>+(0.18+0.122)*0.21*0.012*7850*1.1*C24</f>
        <v>6.5715803999999993</v>
      </c>
      <c r="I24" s="989">
        <f>1.4*4*0.3</f>
        <v>1.68</v>
      </c>
      <c r="J24" s="989">
        <v>80</v>
      </c>
    </row>
    <row r="25" spans="2:10" x14ac:dyDescent="0.3">
      <c r="B25" s="892" t="s">
        <v>1413</v>
      </c>
      <c r="C25" s="989">
        <v>2</v>
      </c>
      <c r="D25" s="989">
        <f>0.4*1.3*2</f>
        <v>1.04</v>
      </c>
      <c r="E25" s="989">
        <v>1.3</v>
      </c>
      <c r="F25" s="989">
        <f>+E25*0.4*2+E25*0.6*0.1*2</f>
        <v>1.1960000000000002</v>
      </c>
      <c r="G25" s="989">
        <f>0.6*0.7*1.5*2</f>
        <v>1.26</v>
      </c>
      <c r="H25" s="1075">
        <f>+(0.18+0.122)*0.21*0.012*7850*1.2*C25*2</f>
        <v>28.675987199999994</v>
      </c>
      <c r="I25" s="989">
        <f t="shared" ref="I25" si="2">+F25*5.5</f>
        <v>6.5780000000000012</v>
      </c>
    </row>
    <row r="30" spans="2:10" x14ac:dyDescent="0.3">
      <c r="B30" s="989" t="s">
        <v>1459</v>
      </c>
      <c r="D30" s="892" t="s">
        <v>182</v>
      </c>
      <c r="E30" s="892" t="s">
        <v>184</v>
      </c>
      <c r="F30" s="892" t="s">
        <v>185</v>
      </c>
      <c r="J30" s="892" t="s">
        <v>1472</v>
      </c>
    </row>
    <row r="31" spans="2:10" x14ac:dyDescent="0.3">
      <c r="B31" s="892" t="s">
        <v>1379</v>
      </c>
      <c r="C31" s="892" t="s">
        <v>470</v>
      </c>
      <c r="D31" s="991">
        <f>+ROUND($G$17*D5,2)</f>
        <v>539.88</v>
      </c>
      <c r="E31" s="991">
        <f>+ROUND($G$17*E5,2)</f>
        <v>924.34</v>
      </c>
      <c r="F31" s="991">
        <f>+ROUND($G$17*F5,2)</f>
        <v>1161.56</v>
      </c>
    </row>
    <row r="32" spans="2:10" x14ac:dyDescent="0.3">
      <c r="B32" s="892" t="s">
        <v>1381</v>
      </c>
      <c r="C32" s="892" t="s">
        <v>470</v>
      </c>
      <c r="D32" s="991">
        <f>+D31-D34</f>
        <v>233.70999999999998</v>
      </c>
      <c r="E32" s="991">
        <f t="shared" ref="E32:F32" si="3">+E31-E34</f>
        <v>400.14</v>
      </c>
      <c r="F32" s="991">
        <f t="shared" si="3"/>
        <v>502.82999999999993</v>
      </c>
    </row>
    <row r="33" spans="2:6" x14ac:dyDescent="0.3">
      <c r="B33" s="892" t="s">
        <v>1042</v>
      </c>
      <c r="C33" s="892" t="s">
        <v>402</v>
      </c>
      <c r="D33" s="991">
        <f>+ROUND($I$17*D5,2)</f>
        <v>1574.81</v>
      </c>
      <c r="E33" s="991">
        <f>+ROUND($I$17*E5,2)</f>
        <v>2696.27</v>
      </c>
      <c r="F33" s="991">
        <f>+ROUND($I$17*F5,2)</f>
        <v>3388.23</v>
      </c>
    </row>
    <row r="34" spans="2:6" x14ac:dyDescent="0.3">
      <c r="B34" s="892" t="s">
        <v>1384</v>
      </c>
      <c r="C34" s="892" t="s">
        <v>470</v>
      </c>
      <c r="D34" s="991">
        <f>+ROUND($F$17*D5,2)</f>
        <v>306.17</v>
      </c>
      <c r="E34" s="991">
        <f>+ROUND($F$17*E5,2)</f>
        <v>524.20000000000005</v>
      </c>
      <c r="F34" s="991">
        <f>+ROUND($F$17*F5,2)</f>
        <v>658.73</v>
      </c>
    </row>
    <row r="35" spans="2:6" x14ac:dyDescent="0.3">
      <c r="B35" s="892" t="s">
        <v>1386</v>
      </c>
      <c r="C35" s="892" t="s">
        <v>623</v>
      </c>
      <c r="D35" s="991">
        <f>+D34*90</f>
        <v>27555.300000000003</v>
      </c>
      <c r="E35" s="991">
        <f t="shared" ref="E35:F35" si="4">+E34*90</f>
        <v>47178.000000000007</v>
      </c>
      <c r="F35" s="991">
        <f t="shared" si="4"/>
        <v>59285.700000000004</v>
      </c>
    </row>
    <row r="36" spans="2:6" x14ac:dyDescent="0.3">
      <c r="B36" s="892" t="s">
        <v>1388</v>
      </c>
      <c r="C36" s="892" t="s">
        <v>623</v>
      </c>
      <c r="D36" s="991">
        <f>+ROUND($H$17*D5,2)</f>
        <v>2602.35</v>
      </c>
      <c r="E36" s="991">
        <f>+ROUND($H$17*E5,2)</f>
        <v>4455.53</v>
      </c>
      <c r="F36" s="991">
        <f>+ROUND($H$17*F5,2)</f>
        <v>5598.99</v>
      </c>
    </row>
    <row r="37" spans="2:6" x14ac:dyDescent="0.3">
      <c r="B37" s="892" t="s">
        <v>1391</v>
      </c>
      <c r="C37" s="892" t="s">
        <v>470</v>
      </c>
      <c r="D37" s="991">
        <f>+ROUND($D$17*0.1*D5,2)</f>
        <v>25.51</v>
      </c>
      <c r="E37" s="991">
        <f>+ROUND($D$17*0.1*E5,2)</f>
        <v>43.68</v>
      </c>
      <c r="F37" s="991">
        <f>+ROUND($D$17*0.1*F5,2)</f>
        <v>54.89</v>
      </c>
    </row>
    <row r="38" spans="2:6" x14ac:dyDescent="0.3">
      <c r="D38" s="991"/>
      <c r="E38" s="991"/>
      <c r="F38" s="991"/>
    </row>
    <row r="40" spans="2:6" x14ac:dyDescent="0.3">
      <c r="B40" s="989" t="s">
        <v>1473</v>
      </c>
      <c r="D40" s="892" t="s">
        <v>182</v>
      </c>
      <c r="E40" s="892" t="s">
        <v>184</v>
      </c>
      <c r="F40" s="892" t="s">
        <v>185</v>
      </c>
    </row>
    <row r="41" spans="2:6" x14ac:dyDescent="0.3">
      <c r="B41" s="892" t="s">
        <v>1379</v>
      </c>
      <c r="C41" s="892" t="s">
        <v>470</v>
      </c>
      <c r="D41" s="991">
        <f>+ROUND($G$23*D8,2)</f>
        <v>528</v>
      </c>
      <c r="E41" s="991">
        <f>+ROUND($G$23*E8,2)</f>
        <v>897.6</v>
      </c>
      <c r="F41" s="991">
        <f>+ROUND($G$23*F8,2)</f>
        <v>1108.8</v>
      </c>
    </row>
    <row r="42" spans="2:6" x14ac:dyDescent="0.3">
      <c r="B42" s="892" t="s">
        <v>1381</v>
      </c>
      <c r="C42" s="892" t="s">
        <v>470</v>
      </c>
      <c r="D42" s="991">
        <f>+D41-D44</f>
        <v>449</v>
      </c>
      <c r="E42" s="991">
        <f t="shared" ref="E42:F42" si="5">+E41-E44</f>
        <v>763.3</v>
      </c>
      <c r="F42" s="991">
        <f t="shared" si="5"/>
        <v>942.9</v>
      </c>
    </row>
    <row r="43" spans="2:6" x14ac:dyDescent="0.3">
      <c r="B43" s="892" t="s">
        <v>1042</v>
      </c>
      <c r="C43" s="892" t="s">
        <v>402</v>
      </c>
      <c r="D43" s="991">
        <f>+ROUND($I$23*D8,2)</f>
        <v>434.5</v>
      </c>
      <c r="E43" s="991">
        <f>+ROUND($I$23*E8,2)</f>
        <v>738.65</v>
      </c>
      <c r="F43" s="991">
        <f>+ROUND($I$23*F8,2)</f>
        <v>912.45</v>
      </c>
    </row>
    <row r="44" spans="2:6" x14ac:dyDescent="0.3">
      <c r="B44" s="892" t="s">
        <v>1384</v>
      </c>
      <c r="C44" s="892" t="s">
        <v>470</v>
      </c>
      <c r="D44" s="991">
        <f>+ROUND($F$23*D8,2)</f>
        <v>79</v>
      </c>
      <c r="E44" s="991">
        <f>+ROUND($F$23*E8,2)</f>
        <v>134.30000000000001</v>
      </c>
      <c r="F44" s="991">
        <f>+ROUND($F$23*F8,2)</f>
        <v>165.9</v>
      </c>
    </row>
    <row r="45" spans="2:6" x14ac:dyDescent="0.3">
      <c r="B45" s="892" t="s">
        <v>1386</v>
      </c>
      <c r="C45" s="892" t="s">
        <v>623</v>
      </c>
      <c r="D45" s="991">
        <f>+D44*90</f>
        <v>7110</v>
      </c>
      <c r="E45" s="991">
        <f t="shared" ref="E45:F45" si="6">+E44*90</f>
        <v>12087.000000000002</v>
      </c>
      <c r="F45" s="991">
        <f t="shared" si="6"/>
        <v>14931</v>
      </c>
    </row>
    <row r="46" spans="2:6" x14ac:dyDescent="0.3">
      <c r="B46" s="892" t="s">
        <v>1388</v>
      </c>
      <c r="C46" s="892" t="s">
        <v>623</v>
      </c>
      <c r="D46" s="991">
        <f>+ROUND($H$23*D8,2)</f>
        <v>286.76</v>
      </c>
      <c r="E46" s="991">
        <f>+ROUND($H$23*E8,2)</f>
        <v>487.49</v>
      </c>
      <c r="F46" s="991">
        <f>+ROUND($H$23*F8,2)</f>
        <v>602.20000000000005</v>
      </c>
    </row>
    <row r="47" spans="2:6" x14ac:dyDescent="0.3">
      <c r="B47" s="892" t="s">
        <v>1391</v>
      </c>
      <c r="C47" s="892" t="s">
        <v>470</v>
      </c>
      <c r="D47" s="991">
        <f>+ROUND($D$23*0.1*D8,2)</f>
        <v>2.88</v>
      </c>
      <c r="E47" s="991">
        <f>+ROUND($D$23*0.1*E8,2)</f>
        <v>4.9000000000000004</v>
      </c>
      <c r="F47" s="991">
        <f>+ROUND($D$23*0.1*F8,2)</f>
        <v>6.05</v>
      </c>
    </row>
    <row r="50" spans="2:6" x14ac:dyDescent="0.3">
      <c r="B50" s="989" t="s">
        <v>1413</v>
      </c>
      <c r="D50" s="892" t="s">
        <v>182</v>
      </c>
      <c r="E50" s="892" t="s">
        <v>184</v>
      </c>
      <c r="F50" s="892" t="s">
        <v>185</v>
      </c>
    </row>
    <row r="51" spans="2:6" x14ac:dyDescent="0.3">
      <c r="B51" s="892" t="s">
        <v>1379</v>
      </c>
      <c r="C51" s="892" t="s">
        <v>470</v>
      </c>
      <c r="D51" s="991">
        <f>+ROUND($G$25*D10,2)</f>
        <v>23.94</v>
      </c>
      <c r="E51" s="991">
        <f t="shared" ref="E51" si="7">+ROUND($G$25*E10,2)</f>
        <v>41.58</v>
      </c>
      <c r="F51" s="991">
        <f>+ROUND($G$25*F10,2)</f>
        <v>51.66</v>
      </c>
    </row>
    <row r="52" spans="2:6" x14ac:dyDescent="0.3">
      <c r="B52" s="892" t="s">
        <v>1381</v>
      </c>
      <c r="C52" s="892" t="s">
        <v>470</v>
      </c>
      <c r="D52" s="991">
        <f>+D51-D54</f>
        <v>1.2200000000000024</v>
      </c>
      <c r="E52" s="991">
        <f t="shared" ref="E52:F52" si="8">+E51-E54</f>
        <v>2.1099999999999994</v>
      </c>
      <c r="F52" s="991">
        <f t="shared" si="8"/>
        <v>2.6199999999999974</v>
      </c>
    </row>
    <row r="53" spans="2:6" x14ac:dyDescent="0.3">
      <c r="B53" s="892" t="s">
        <v>1042</v>
      </c>
      <c r="C53" s="892" t="s">
        <v>402</v>
      </c>
      <c r="D53" s="991">
        <f>+ROUND($I$25*D10,2)</f>
        <v>124.98</v>
      </c>
      <c r="E53" s="991">
        <f t="shared" ref="E53:F53" si="9">+ROUND($I$25*E10,2)</f>
        <v>217.07</v>
      </c>
      <c r="F53" s="991">
        <f t="shared" si="9"/>
        <v>269.7</v>
      </c>
    </row>
    <row r="54" spans="2:6" x14ac:dyDescent="0.3">
      <c r="B54" s="892" t="s">
        <v>1384</v>
      </c>
      <c r="C54" s="892" t="s">
        <v>470</v>
      </c>
      <c r="D54" s="991">
        <f>+ROUND($F$25*D10,2)</f>
        <v>22.72</v>
      </c>
      <c r="E54" s="991">
        <f t="shared" ref="E54:F54" si="10">+ROUND($F$25*E10,2)</f>
        <v>39.47</v>
      </c>
      <c r="F54" s="991">
        <f t="shared" si="10"/>
        <v>49.04</v>
      </c>
    </row>
    <row r="55" spans="2:6" x14ac:dyDescent="0.3">
      <c r="B55" s="892" t="s">
        <v>1386</v>
      </c>
      <c r="C55" s="892" t="s">
        <v>623</v>
      </c>
      <c r="D55" s="991">
        <f>+D54*90</f>
        <v>2044.8</v>
      </c>
      <c r="E55" s="991">
        <f t="shared" ref="E55:F55" si="11">+E54*90</f>
        <v>3552.2999999999997</v>
      </c>
      <c r="F55" s="991">
        <f t="shared" si="11"/>
        <v>4413.6000000000004</v>
      </c>
    </row>
    <row r="56" spans="2:6" x14ac:dyDescent="0.3">
      <c r="B56" s="892" t="s">
        <v>1388</v>
      </c>
      <c r="C56" s="892" t="s">
        <v>623</v>
      </c>
      <c r="D56" s="991">
        <f>+ROUND($H$25*D10,2)</f>
        <v>544.84</v>
      </c>
      <c r="E56" s="991">
        <f t="shared" ref="E56:F56" si="12">+ROUND($H$25*E10,2)</f>
        <v>946.31</v>
      </c>
      <c r="F56" s="991">
        <f t="shared" si="12"/>
        <v>1175.72</v>
      </c>
    </row>
    <row r="57" spans="2:6" x14ac:dyDescent="0.3">
      <c r="B57" s="892" t="s">
        <v>1391</v>
      </c>
      <c r="C57" s="892" t="s">
        <v>470</v>
      </c>
      <c r="D57" s="991">
        <f>+ROUND($D$25*0.1*D10,2)</f>
        <v>1.98</v>
      </c>
      <c r="E57" s="991">
        <f t="shared" ref="E57:F57" si="13">+ROUND($D$25*0.1*E10,2)</f>
        <v>3.43</v>
      </c>
      <c r="F57" s="991">
        <f t="shared" si="13"/>
        <v>4.26</v>
      </c>
    </row>
    <row r="60" spans="2:6" x14ac:dyDescent="0.3">
      <c r="B60" s="989" t="s">
        <v>1409</v>
      </c>
      <c r="D60" s="892" t="s">
        <v>182</v>
      </c>
      <c r="E60" s="892" t="s">
        <v>184</v>
      </c>
      <c r="F60" s="892" t="s">
        <v>185</v>
      </c>
    </row>
    <row r="61" spans="2:6" x14ac:dyDescent="0.3">
      <c r="B61" s="892" t="s">
        <v>1379</v>
      </c>
      <c r="C61" s="892" t="s">
        <v>470</v>
      </c>
      <c r="D61" s="991">
        <f>+ROUND($G$22*D7,2)</f>
        <v>88.7</v>
      </c>
      <c r="E61" s="991">
        <f t="shared" ref="E61" si="14">+ROUND($G$22*E7,2)</f>
        <v>151.87</v>
      </c>
      <c r="F61" s="991">
        <f>+ROUND($G$22*F7,2)</f>
        <v>190.85</v>
      </c>
    </row>
    <row r="62" spans="2:6" x14ac:dyDescent="0.3">
      <c r="B62" s="892" t="s">
        <v>1381</v>
      </c>
      <c r="C62" s="892" t="s">
        <v>470</v>
      </c>
      <c r="D62" s="991">
        <f>+D61-D64</f>
        <v>39.200000000000003</v>
      </c>
      <c r="E62" s="991">
        <f t="shared" ref="E62:F62" si="15">+E61-E64</f>
        <v>67.12</v>
      </c>
      <c r="F62" s="991">
        <f t="shared" si="15"/>
        <v>84.35</v>
      </c>
    </row>
    <row r="63" spans="2:6" x14ac:dyDescent="0.3">
      <c r="B63" s="892" t="s">
        <v>1042</v>
      </c>
      <c r="C63" s="892" t="s">
        <v>402</v>
      </c>
      <c r="D63" s="991">
        <f>+ROUND($I$22*D7,2)</f>
        <v>272.25</v>
      </c>
      <c r="E63" s="991">
        <f t="shared" ref="E63:F63" si="16">+ROUND($I$22*E7,2)</f>
        <v>466.13</v>
      </c>
      <c r="F63" s="991">
        <f t="shared" si="16"/>
        <v>585.75</v>
      </c>
    </row>
    <row r="64" spans="2:6" x14ac:dyDescent="0.3">
      <c r="B64" s="892" t="s">
        <v>1384</v>
      </c>
      <c r="C64" s="892" t="s">
        <v>470</v>
      </c>
      <c r="D64" s="991">
        <f>+ROUND($F$22*D7,2)</f>
        <v>49.5</v>
      </c>
      <c r="E64" s="991">
        <f t="shared" ref="E64:F64" si="17">+ROUND($F$22*E7,2)</f>
        <v>84.75</v>
      </c>
      <c r="F64" s="991">
        <f t="shared" si="17"/>
        <v>106.5</v>
      </c>
    </row>
    <row r="65" spans="2:10" x14ac:dyDescent="0.3">
      <c r="B65" s="892" t="s">
        <v>1386</v>
      </c>
      <c r="C65" s="892" t="s">
        <v>623</v>
      </c>
      <c r="D65" s="991">
        <f>+D64*90</f>
        <v>4455</v>
      </c>
      <c r="E65" s="991">
        <f t="shared" ref="E65:F65" si="18">+E64*90</f>
        <v>7627.5</v>
      </c>
      <c r="F65" s="991">
        <f t="shared" si="18"/>
        <v>9585</v>
      </c>
    </row>
    <row r="66" spans="2:10" x14ac:dyDescent="0.3">
      <c r="B66" s="892" t="s">
        <v>1388</v>
      </c>
      <c r="C66" s="892" t="s">
        <v>623</v>
      </c>
      <c r="D66" s="991">
        <f>+ROUND($H$22*D7,2)</f>
        <v>473.15</v>
      </c>
      <c r="E66" s="991">
        <f t="shared" ref="E66:F66" si="19">+ROUND($H$22*E7,2)</f>
        <v>810.1</v>
      </c>
      <c r="F66" s="991">
        <f t="shared" si="19"/>
        <v>1018</v>
      </c>
    </row>
    <row r="67" spans="2:10" x14ac:dyDescent="0.3">
      <c r="B67" s="892" t="s">
        <v>1391</v>
      </c>
      <c r="C67" s="892" t="s">
        <v>470</v>
      </c>
      <c r="D67" s="991">
        <f>+ROUND($D$22*0.1*D7,2)</f>
        <v>6.42</v>
      </c>
      <c r="E67" s="991">
        <f t="shared" ref="E67:F67" si="20">+ROUND($D$22*0.1*E7,2)</f>
        <v>10.98</v>
      </c>
      <c r="F67" s="991">
        <f t="shared" si="20"/>
        <v>13.8</v>
      </c>
      <c r="J67" s="892" t="s">
        <v>1413</v>
      </c>
    </row>
    <row r="68" spans="2:10" x14ac:dyDescent="0.3">
      <c r="B68" s="892" t="s">
        <v>1170</v>
      </c>
      <c r="C68" s="892" t="s">
        <v>623</v>
      </c>
      <c r="D68" s="991">
        <f>+ROUND($J$22*0.1*D7,2)</f>
        <v>1554.3</v>
      </c>
      <c r="E68" s="991">
        <f t="shared" ref="E68:F68" si="21">+ROUND($J$22*0.1*E7,2)</f>
        <v>2661.15</v>
      </c>
      <c r="F68" s="991">
        <f t="shared" si="21"/>
        <v>3344.1</v>
      </c>
    </row>
    <row r="71" spans="2:10" x14ac:dyDescent="0.3">
      <c r="B71" s="989" t="s">
        <v>1411</v>
      </c>
      <c r="D71" s="892" t="s">
        <v>182</v>
      </c>
      <c r="E71" s="892" t="s">
        <v>184</v>
      </c>
      <c r="F71" s="892" t="s">
        <v>185</v>
      </c>
    </row>
    <row r="72" spans="2:10" x14ac:dyDescent="0.3">
      <c r="B72" s="892" t="s">
        <v>1379</v>
      </c>
      <c r="C72" s="892" t="s">
        <v>470</v>
      </c>
      <c r="D72" s="991">
        <f>+ROUND($G$24*D9,2)</f>
        <v>9</v>
      </c>
      <c r="E72" s="991">
        <f t="shared" ref="E72:F72" si="22">+ROUND($G$24*E9,2)</f>
        <v>15.3</v>
      </c>
      <c r="F72" s="991">
        <f t="shared" si="22"/>
        <v>18.899999999999999</v>
      </c>
    </row>
    <row r="73" spans="2:10" x14ac:dyDescent="0.3">
      <c r="B73" s="892" t="s">
        <v>1381</v>
      </c>
      <c r="C73" s="892" t="s">
        <v>470</v>
      </c>
      <c r="D73" s="991">
        <f>+D72-D75</f>
        <v>3.12</v>
      </c>
      <c r="E73" s="991">
        <f t="shared" ref="E73:F73" si="23">+E72-E75</f>
        <v>5.3000000000000007</v>
      </c>
      <c r="F73" s="991">
        <f t="shared" si="23"/>
        <v>6.5499999999999989</v>
      </c>
    </row>
    <row r="74" spans="2:10" x14ac:dyDescent="0.3">
      <c r="B74" s="892" t="s">
        <v>1042</v>
      </c>
      <c r="C74" s="892" t="s">
        <v>402</v>
      </c>
      <c r="D74" s="991">
        <f>+ROUND($I$24*D9,2)</f>
        <v>16.8</v>
      </c>
      <c r="E74" s="991">
        <f t="shared" ref="E74:F74" si="24">+ROUND($I$24*E9,2)</f>
        <v>28.56</v>
      </c>
      <c r="F74" s="991">
        <f t="shared" si="24"/>
        <v>35.28</v>
      </c>
    </row>
    <row r="75" spans="2:10" x14ac:dyDescent="0.3">
      <c r="B75" s="892" t="s">
        <v>1384</v>
      </c>
      <c r="C75" s="892" t="s">
        <v>470</v>
      </c>
      <c r="D75" s="991">
        <f>+ROUND($F$24*D9,2)</f>
        <v>5.88</v>
      </c>
      <c r="E75" s="991">
        <f t="shared" ref="E75:F75" si="25">+ROUND($F$24*E9,2)</f>
        <v>10</v>
      </c>
      <c r="F75" s="991">
        <f t="shared" si="25"/>
        <v>12.35</v>
      </c>
    </row>
    <row r="76" spans="2:10" x14ac:dyDescent="0.3">
      <c r="B76" s="892" t="s">
        <v>1386</v>
      </c>
      <c r="C76" s="892" t="s">
        <v>623</v>
      </c>
      <c r="D76" s="991">
        <f>+D75*90</f>
        <v>529.20000000000005</v>
      </c>
      <c r="E76" s="991">
        <f t="shared" ref="E76:F76" si="26">+E75*90</f>
        <v>900</v>
      </c>
      <c r="F76" s="991">
        <f t="shared" si="26"/>
        <v>1111.5</v>
      </c>
    </row>
    <row r="77" spans="2:10" x14ac:dyDescent="0.3">
      <c r="B77" s="892" t="s">
        <v>1388</v>
      </c>
      <c r="C77" s="892" t="s">
        <v>623</v>
      </c>
      <c r="D77" s="991">
        <f>+ROUND($H$24*D9,2)</f>
        <v>65.72</v>
      </c>
      <c r="E77" s="991">
        <f t="shared" ref="E77:F77" si="27">+ROUND($H$24*E9,2)</f>
        <v>111.72</v>
      </c>
      <c r="F77" s="991">
        <f t="shared" si="27"/>
        <v>138</v>
      </c>
    </row>
    <row r="78" spans="2:10" x14ac:dyDescent="0.3">
      <c r="B78" s="892" t="s">
        <v>1391</v>
      </c>
      <c r="C78" s="892" t="s">
        <v>470</v>
      </c>
      <c r="D78" s="1077">
        <f>+ROUND($D$24*0.1*D9,2)</f>
        <v>0.2</v>
      </c>
      <c r="E78" s="1077">
        <f t="shared" ref="E78:F78" si="28">+ROUND($D$24*0.1*E9,2)</f>
        <v>0.34</v>
      </c>
      <c r="F78" s="1077">
        <f t="shared" si="28"/>
        <v>0.42</v>
      </c>
    </row>
    <row r="79" spans="2:10" x14ac:dyDescent="0.3">
      <c r="B79" s="892" t="s">
        <v>1170</v>
      </c>
      <c r="C79" s="892" t="s">
        <v>623</v>
      </c>
      <c r="D79" s="991">
        <f>+ROUND($J$24*0.1*D9,2)</f>
        <v>80</v>
      </c>
      <c r="E79" s="991">
        <f t="shared" ref="E79:F79" si="29">+ROUND($J$24*0.1*E9,2)</f>
        <v>136</v>
      </c>
      <c r="F79" s="991">
        <f t="shared" si="29"/>
        <v>168</v>
      </c>
    </row>
    <row r="82" spans="2:9" x14ac:dyDescent="0.3">
      <c r="B82" s="1078" t="s">
        <v>1474</v>
      </c>
      <c r="C82" s="1079" t="s">
        <v>1309</v>
      </c>
      <c r="D82" s="1079" t="s">
        <v>182</v>
      </c>
      <c r="E82" s="1079" t="s">
        <v>184</v>
      </c>
      <c r="F82" s="1079" t="s">
        <v>185</v>
      </c>
    </row>
    <row r="83" spans="2:9" x14ac:dyDescent="0.3">
      <c r="B83" s="997" t="s">
        <v>1379</v>
      </c>
      <c r="C83" s="997" t="s">
        <v>470</v>
      </c>
      <c r="D83" s="1002">
        <f>+D31+D41+D51+D61+D72</f>
        <v>1189.5200000000002</v>
      </c>
      <c r="E83" s="1002">
        <f t="shared" ref="E83:F83" si="30">+E31+E41+E51+E61+E72</f>
        <v>2030.6899999999998</v>
      </c>
      <c r="F83" s="1002">
        <f t="shared" si="30"/>
        <v>2531.7699999999995</v>
      </c>
    </row>
    <row r="84" spans="2:9" x14ac:dyDescent="0.3">
      <c r="B84" s="997" t="s">
        <v>1381</v>
      </c>
      <c r="C84" s="997" t="s">
        <v>470</v>
      </c>
      <c r="D84" s="1002">
        <f t="shared" ref="D84:F88" si="31">+D32+D42+D52+D62+D73</f>
        <v>726.25000000000011</v>
      </c>
      <c r="E84" s="1002">
        <f t="shared" si="31"/>
        <v>1237.97</v>
      </c>
      <c r="F84" s="1002">
        <f t="shared" si="31"/>
        <v>1539.2499999999998</v>
      </c>
    </row>
    <row r="85" spans="2:9" x14ac:dyDescent="0.3">
      <c r="B85" s="997" t="s">
        <v>1042</v>
      </c>
      <c r="C85" s="997" t="s">
        <v>402</v>
      </c>
      <c r="D85" s="1002">
        <f t="shared" si="31"/>
        <v>2423.34</v>
      </c>
      <c r="E85" s="1002">
        <f t="shared" si="31"/>
        <v>4146.68</v>
      </c>
      <c r="F85" s="1002">
        <f t="shared" si="31"/>
        <v>5191.41</v>
      </c>
    </row>
    <row r="86" spans="2:9" x14ac:dyDescent="0.3">
      <c r="B86" s="997" t="s">
        <v>1384</v>
      </c>
      <c r="C86" s="997" t="s">
        <v>470</v>
      </c>
      <c r="D86" s="1002">
        <f t="shared" si="31"/>
        <v>463.27</v>
      </c>
      <c r="E86" s="1002">
        <f t="shared" si="31"/>
        <v>792.72</v>
      </c>
      <c r="F86" s="1002">
        <f t="shared" si="31"/>
        <v>992.52</v>
      </c>
    </row>
    <row r="87" spans="2:9" x14ac:dyDescent="0.3">
      <c r="B87" s="997" t="s">
        <v>1386</v>
      </c>
      <c r="C87" s="997" t="s">
        <v>623</v>
      </c>
      <c r="D87" s="1002">
        <f t="shared" si="31"/>
        <v>41694.300000000003</v>
      </c>
      <c r="E87" s="1002">
        <f t="shared" si="31"/>
        <v>71344.800000000017</v>
      </c>
      <c r="F87" s="1002">
        <f t="shared" si="31"/>
        <v>89326.800000000017</v>
      </c>
    </row>
    <row r="88" spans="2:9" x14ac:dyDescent="0.3">
      <c r="B88" s="997" t="s">
        <v>1388</v>
      </c>
      <c r="C88" s="997" t="s">
        <v>623</v>
      </c>
      <c r="D88" s="1002">
        <f>+D36+D46+D56+D66+D77</f>
        <v>3972.8199999999997</v>
      </c>
      <c r="E88" s="1002">
        <f t="shared" si="31"/>
        <v>6811.1500000000005</v>
      </c>
      <c r="F88" s="1002">
        <f t="shared" si="31"/>
        <v>8532.91</v>
      </c>
    </row>
    <row r="89" spans="2:9" x14ac:dyDescent="0.3">
      <c r="B89" s="997" t="s">
        <v>1391</v>
      </c>
      <c r="C89" s="997" t="s">
        <v>470</v>
      </c>
      <c r="D89" s="1002">
        <f t="shared" ref="D89:F90" si="32">+D37+D47+D57+D67+D78</f>
        <v>36.99</v>
      </c>
      <c r="E89" s="1002">
        <f t="shared" si="32"/>
        <v>63.33</v>
      </c>
      <c r="F89" s="1002">
        <f t="shared" si="32"/>
        <v>79.42</v>
      </c>
    </row>
    <row r="90" spans="2:9" x14ac:dyDescent="0.3">
      <c r="B90" s="997" t="s">
        <v>1170</v>
      </c>
      <c r="C90" s="997" t="s">
        <v>623</v>
      </c>
      <c r="D90" s="1002">
        <f>+D38+D48+D58+D68+D79</f>
        <v>1634.3</v>
      </c>
      <c r="E90" s="1002">
        <f t="shared" si="32"/>
        <v>2797.15</v>
      </c>
      <c r="F90" s="1002">
        <f t="shared" si="32"/>
        <v>3512.1</v>
      </c>
    </row>
    <row r="95" spans="2:9" x14ac:dyDescent="0.3">
      <c r="B95" s="892" t="s">
        <v>1475</v>
      </c>
    </row>
    <row r="96" spans="2:9" x14ac:dyDescent="0.3">
      <c r="B96" s="892" t="s">
        <v>1426</v>
      </c>
      <c r="D96" s="892" t="s">
        <v>1476</v>
      </c>
      <c r="E96" s="1076" t="s">
        <v>182</v>
      </c>
      <c r="F96" s="1076" t="s">
        <v>184</v>
      </c>
      <c r="G96" s="1076" t="s">
        <v>185</v>
      </c>
      <c r="H96" s="1076" t="s">
        <v>1477</v>
      </c>
      <c r="I96" s="1076" t="s">
        <v>1478</v>
      </c>
    </row>
    <row r="97" spans="2:9" x14ac:dyDescent="0.3">
      <c r="B97" s="892" t="s">
        <v>1427</v>
      </c>
      <c r="C97" s="892" t="s">
        <v>1322</v>
      </c>
      <c r="D97" s="892">
        <f>0.7*0.8</f>
        <v>0.55999999999999994</v>
      </c>
      <c r="E97" s="892">
        <f>+'Elementos BESS-PU montaje'!D14</f>
        <v>99</v>
      </c>
      <c r="F97" s="892">
        <f>+'Elementos BESS-PU montaje'!E14</f>
        <v>176</v>
      </c>
      <c r="G97" s="892">
        <f>+'Elementos BESS-PU montaje'!F14</f>
        <v>219.5</v>
      </c>
      <c r="H97" s="892">
        <v>2</v>
      </c>
    </row>
    <row r="98" spans="2:9" x14ac:dyDescent="0.3">
      <c r="B98" s="892" t="s">
        <v>1428</v>
      </c>
      <c r="C98" s="892" t="s">
        <v>1322</v>
      </c>
      <c r="D98" s="892">
        <f>0.9*0.8</f>
        <v>0.72000000000000008</v>
      </c>
      <c r="E98" s="892">
        <f>+'Elementos BESS-PU montaje'!D15</f>
        <v>275</v>
      </c>
      <c r="F98" s="892">
        <f>+'Elementos BESS-PU montaje'!E15</f>
        <v>464</v>
      </c>
      <c r="G98" s="892">
        <f>+'Elementos BESS-PU montaje'!F15</f>
        <v>580</v>
      </c>
      <c r="H98" s="892">
        <v>4</v>
      </c>
    </row>
    <row r="99" spans="2:9" x14ac:dyDescent="0.3">
      <c r="B99" s="892" t="s">
        <v>1429</v>
      </c>
      <c r="C99" s="892" t="s">
        <v>1322</v>
      </c>
      <c r="D99" s="892">
        <f>1.1*0.8</f>
        <v>0.88000000000000012</v>
      </c>
      <c r="E99" s="892">
        <f>+'Elementos BESS-PU montaje'!D16</f>
        <v>65</v>
      </c>
      <c r="F99" s="892">
        <f>+'Elementos BESS-PU montaje'!E16</f>
        <v>138</v>
      </c>
      <c r="G99" s="892">
        <f>+'Elementos BESS-PU montaje'!F16</f>
        <v>203</v>
      </c>
      <c r="H99" s="892">
        <v>6</v>
      </c>
    </row>
    <row r="100" spans="2:9" x14ac:dyDescent="0.3">
      <c r="B100" s="892" t="s">
        <v>1430</v>
      </c>
      <c r="C100" s="892" t="s">
        <v>1322</v>
      </c>
      <c r="D100" s="892">
        <f>1.1*0.8</f>
        <v>0.88000000000000012</v>
      </c>
      <c r="E100" s="892">
        <f>+'Elementos BESS-PU montaje'!D17</f>
        <v>0</v>
      </c>
      <c r="F100" s="892">
        <f>+'Elementos BESS-PU montaje'!E17</f>
        <v>5.2</v>
      </c>
      <c r="G100" s="892">
        <f>+'Elementos BESS-PU montaje'!F17</f>
        <v>5.2</v>
      </c>
      <c r="H100" s="892">
        <v>6</v>
      </c>
      <c r="I100" s="892">
        <v>3</v>
      </c>
    </row>
    <row r="101" spans="2:9" x14ac:dyDescent="0.3">
      <c r="B101" s="892" t="s">
        <v>1431</v>
      </c>
      <c r="C101" s="892" t="s">
        <v>1322</v>
      </c>
      <c r="D101" s="892">
        <f>1.3*0.8</f>
        <v>1.04</v>
      </c>
      <c r="E101" s="892">
        <f>+'Elementos BESS-PU montaje'!D18</f>
        <v>19</v>
      </c>
      <c r="F101" s="892">
        <f>+'Elementos BESS-PU montaje'!E18</f>
        <v>51</v>
      </c>
      <c r="G101" s="892">
        <f>+'Elementos BESS-PU montaje'!F18</f>
        <v>51</v>
      </c>
      <c r="H101" s="892">
        <v>6</v>
      </c>
    </row>
    <row r="102" spans="2:9" x14ac:dyDescent="0.3">
      <c r="B102" s="892" t="s">
        <v>1432</v>
      </c>
      <c r="C102" s="892" t="s">
        <v>1322</v>
      </c>
      <c r="D102" s="892">
        <f>1.3*0.8</f>
        <v>1.04</v>
      </c>
      <c r="E102" s="892">
        <f>+'Elementos BESS-PU montaje'!D19</f>
        <v>5.2</v>
      </c>
      <c r="F102" s="892">
        <f>+'Elementos BESS-PU montaje'!E19</f>
        <v>10.4</v>
      </c>
      <c r="G102" s="892">
        <f>+'Elementos BESS-PU montaje'!F19</f>
        <v>10.4</v>
      </c>
      <c r="H102" s="892">
        <v>6</v>
      </c>
      <c r="I102" s="892">
        <v>3</v>
      </c>
    </row>
    <row r="104" spans="2:9" x14ac:dyDescent="0.3">
      <c r="B104" s="892" t="s">
        <v>1433</v>
      </c>
      <c r="D104" s="892" t="s">
        <v>1479</v>
      </c>
      <c r="H104" s="892" t="s">
        <v>1480</v>
      </c>
    </row>
    <row r="105" spans="2:9" x14ac:dyDescent="0.3">
      <c r="B105" s="892" t="s">
        <v>1434</v>
      </c>
      <c r="C105" s="892" t="s">
        <v>438</v>
      </c>
      <c r="D105" s="892">
        <f>1*1*1.2</f>
        <v>1.2</v>
      </c>
      <c r="E105" s="892">
        <v>10</v>
      </c>
      <c r="F105" s="892">
        <v>16</v>
      </c>
      <c r="G105" s="892">
        <v>20</v>
      </c>
      <c r="H105" s="892">
        <f>1*4*0.2*1.2+1*1*1.2*0.2</f>
        <v>1.2</v>
      </c>
    </row>
    <row r="106" spans="2:9" x14ac:dyDescent="0.3">
      <c r="B106" s="892" t="s">
        <v>1435</v>
      </c>
      <c r="C106" s="892" t="s">
        <v>438</v>
      </c>
      <c r="D106" s="892">
        <f>1.2*1.2*1.2</f>
        <v>1.728</v>
      </c>
      <c r="E106" s="892">
        <v>10</v>
      </c>
      <c r="F106" s="892">
        <v>16</v>
      </c>
      <c r="G106" s="892">
        <v>20</v>
      </c>
      <c r="H106" s="892">
        <f>1.2*4*0.2*1.2+1.2*1.2*1.2*0.2</f>
        <v>1.4975999999999998</v>
      </c>
    </row>
    <row r="107" spans="2:9" x14ac:dyDescent="0.3">
      <c r="B107" s="892" t="s">
        <v>1436</v>
      </c>
      <c r="C107" s="892" t="s">
        <v>438</v>
      </c>
      <c r="D107" s="892">
        <f>1.4*1.4*1.2</f>
        <v>2.3519999999999994</v>
      </c>
      <c r="E107" s="892">
        <v>2</v>
      </c>
      <c r="F107" s="892">
        <v>3</v>
      </c>
      <c r="G107" s="892">
        <v>3</v>
      </c>
      <c r="H107" s="892">
        <f>1.4*4*0.2*1.2+1.4*1.2*1.4*0.2</f>
        <v>1.8143999999999998</v>
      </c>
    </row>
    <row r="111" spans="2:9" x14ac:dyDescent="0.3">
      <c r="B111" s="892" t="s">
        <v>545</v>
      </c>
    </row>
    <row r="112" spans="2:9" x14ac:dyDescent="0.3">
      <c r="B112" s="892" t="s">
        <v>1481</v>
      </c>
      <c r="C112" s="892" t="s">
        <v>470</v>
      </c>
      <c r="E112" s="892">
        <f>+ROUND(SUMPRODUCT(E97:E102,$D$97:$D$102),1)</f>
        <v>335.8</v>
      </c>
      <c r="F112" s="892">
        <f t="shared" ref="F112:G112" si="33">+ROUND(SUMPRODUCT(F97:F102,$D$97:$D$102),1)</f>
        <v>622.5</v>
      </c>
      <c r="G112" s="892">
        <f t="shared" si="33"/>
        <v>787.6</v>
      </c>
    </row>
    <row r="113" spans="2:24" x14ac:dyDescent="0.3">
      <c r="B113" s="892" t="s">
        <v>1482</v>
      </c>
      <c r="C113" s="892" t="s">
        <v>470</v>
      </c>
      <c r="E113" s="892">
        <f>+ROUND(SUMPRODUCT(E105:E107,$D$105:$D$107),1)</f>
        <v>34</v>
      </c>
      <c r="F113" s="892">
        <f t="shared" ref="F113:G113" si="34">+ROUND(SUMPRODUCT(F105:F107,$D$105:$D$107),1)</f>
        <v>53.9</v>
      </c>
      <c r="G113" s="892">
        <f t="shared" si="34"/>
        <v>65.599999999999994</v>
      </c>
    </row>
    <row r="114" spans="2:24" x14ac:dyDescent="0.3">
      <c r="B114" s="892" t="s">
        <v>1483</v>
      </c>
      <c r="C114" s="892" t="s">
        <v>470</v>
      </c>
      <c r="E114" s="892">
        <f>+E113+E112</f>
        <v>369.8</v>
      </c>
      <c r="F114" s="892">
        <f t="shared" ref="F114:G114" si="35">+F113+F112</f>
        <v>676.4</v>
      </c>
      <c r="G114" s="892">
        <f t="shared" si="35"/>
        <v>853.2</v>
      </c>
    </row>
    <row r="115" spans="2:24" x14ac:dyDescent="0.3">
      <c r="B115" s="892" t="s">
        <v>1484</v>
      </c>
      <c r="C115" s="892" t="s">
        <v>470</v>
      </c>
      <c r="E115" s="892">
        <f>0.2*E113</f>
        <v>6.8000000000000007</v>
      </c>
      <c r="F115" s="892">
        <f t="shared" ref="F115:G115" si="36">0.2*F113</f>
        <v>10.780000000000001</v>
      </c>
      <c r="G115" s="892">
        <f t="shared" si="36"/>
        <v>13.12</v>
      </c>
    </row>
    <row r="116" spans="2:24" x14ac:dyDescent="0.3">
      <c r="B116" s="892" t="s">
        <v>592</v>
      </c>
      <c r="C116" s="892" t="s">
        <v>402</v>
      </c>
      <c r="E116" s="892">
        <f>+E117*5.5</f>
        <v>254.10000000000002</v>
      </c>
      <c r="F116" s="892">
        <f t="shared" ref="F116:G116" si="37">+F117*5.5</f>
        <v>524.70000000000005</v>
      </c>
      <c r="G116" s="892">
        <f t="shared" si="37"/>
        <v>584.1</v>
      </c>
    </row>
    <row r="117" spans="2:24" x14ac:dyDescent="0.3">
      <c r="B117" s="892" t="s">
        <v>1485</v>
      </c>
      <c r="C117" s="892" t="s">
        <v>470</v>
      </c>
      <c r="E117" s="892">
        <f>+ROUND(SUMPRODUCT(E105:E107,$H$105:$H$107)+$I$100*E100+$I$102*E102,1)</f>
        <v>46.2</v>
      </c>
      <c r="F117" s="892">
        <f t="shared" ref="F117:G117" si="38">+ROUND(SUMPRODUCT(F105:F107,$H$105:$H$107)+$I$100*F100+$I$102*F102,1)</f>
        <v>95.4</v>
      </c>
      <c r="G117" s="892">
        <f t="shared" si="38"/>
        <v>106.2</v>
      </c>
    </row>
    <row r="118" spans="2:24" x14ac:dyDescent="0.3">
      <c r="B118" s="892" t="s">
        <v>1386</v>
      </c>
      <c r="C118" s="892" t="s">
        <v>623</v>
      </c>
      <c r="E118" s="892">
        <f>+E117*90</f>
        <v>4158</v>
      </c>
      <c r="F118" s="892">
        <f t="shared" ref="F118:G118" si="39">+F117*90</f>
        <v>8586</v>
      </c>
      <c r="G118" s="892">
        <f t="shared" si="39"/>
        <v>9558</v>
      </c>
    </row>
    <row r="119" spans="2:24" x14ac:dyDescent="0.3">
      <c r="B119" s="892" t="s">
        <v>1486</v>
      </c>
      <c r="C119" s="892" t="s">
        <v>388</v>
      </c>
      <c r="E119" s="892">
        <f>+ROUND(SUMPRODUCT(E97:E102,$H$97:$H$102),1)</f>
        <v>1833.2</v>
      </c>
      <c r="F119" s="892">
        <f t="shared" ref="F119:G119" si="40">+ROUND(SUMPRODUCT(F97:F102,$H$97:$H$102),1)</f>
        <v>3435.6</v>
      </c>
      <c r="G119" s="892">
        <f t="shared" si="40"/>
        <v>4376.6000000000004</v>
      </c>
    </row>
    <row r="127" spans="2:24" x14ac:dyDescent="0.3">
      <c r="W127" s="892" t="s">
        <v>1487</v>
      </c>
    </row>
    <row r="128" spans="2:24" x14ac:dyDescent="0.3">
      <c r="W128" s="892">
        <f>+(0.08+0.08)*6/1000*7850</f>
        <v>7.5359999999999996</v>
      </c>
      <c r="X128" s="892" t="s">
        <v>1488</v>
      </c>
    </row>
    <row r="148" spans="9:14" x14ac:dyDescent="0.3">
      <c r="L148" s="892" t="s">
        <v>1489</v>
      </c>
    </row>
    <row r="150" spans="9:14" x14ac:dyDescent="0.3">
      <c r="I150" s="989" t="s">
        <v>1411</v>
      </c>
    </row>
    <row r="156" spans="9:14" x14ac:dyDescent="0.3">
      <c r="N156" s="892" t="s">
        <v>1490</v>
      </c>
    </row>
    <row r="157" spans="9:14" x14ac:dyDescent="0.3">
      <c r="N157" s="892" t="s">
        <v>1491</v>
      </c>
    </row>
  </sheetData>
  <mergeCells count="1">
    <mergeCell ref="B15:D15"/>
  </mergeCells>
  <pageMargins left="0.7" right="0.7" top="0.75" bottom="0.75" header="0.3" footer="0.3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94734-FDEC-48CE-B563-B9E21595B0E2}">
  <sheetPr codeName="Hoja80">
    <tabColor theme="3" tint="0.79998168889431442"/>
  </sheetPr>
  <dimension ref="B4:N59"/>
  <sheetViews>
    <sheetView zoomScale="85" zoomScaleNormal="85" workbookViewId="0">
      <selection sqref="A1:N102"/>
    </sheetView>
  </sheetViews>
  <sheetFormatPr baseColWidth="10" defaultColWidth="11.5546875" defaultRowHeight="14.4" x14ac:dyDescent="0.3"/>
  <cols>
    <col min="1" max="1" width="11.5546875" style="892"/>
    <col min="2" max="2" width="37.6640625" style="892" bestFit="1" customWidth="1"/>
    <col min="3" max="10" width="10.33203125" style="892" customWidth="1"/>
    <col min="11" max="21" width="11.5546875" style="892"/>
    <col min="22" max="22" width="14.5546875" style="892" bestFit="1" customWidth="1"/>
    <col min="23" max="16384" width="11.5546875" style="892"/>
  </cols>
  <sheetData>
    <row r="4" spans="2:11" x14ac:dyDescent="0.3">
      <c r="D4" s="1074" t="s">
        <v>182</v>
      </c>
      <c r="E4" s="1074" t="s">
        <v>184</v>
      </c>
      <c r="F4" s="1074" t="s">
        <v>185</v>
      </c>
      <c r="H4" s="892">
        <v>70</v>
      </c>
      <c r="I4" s="892">
        <v>120</v>
      </c>
      <c r="J4" s="892">
        <v>150</v>
      </c>
    </row>
    <row r="5" spans="2:11" x14ac:dyDescent="0.3">
      <c r="B5" s="989" t="s">
        <v>1350</v>
      </c>
    </row>
    <row r="6" spans="2:11" x14ac:dyDescent="0.3">
      <c r="B6" s="892" t="s">
        <v>1354</v>
      </c>
      <c r="C6" s="892" t="s">
        <v>402</v>
      </c>
      <c r="D6" s="991">
        <f>$H6*((Parametros!$C$16*H$4)/(H$4*4))^0.7</f>
        <v>11976.978720999999</v>
      </c>
      <c r="E6" s="991">
        <f>$I6*((Parametros!$C$16*I$4)/(I$4*4))^0.7</f>
        <v>16769</v>
      </c>
      <c r="F6" s="991">
        <f>$J6*((Parametros!$C$16*J$4)/(J$4*4))^0.7</f>
        <v>19427</v>
      </c>
      <c r="H6" s="991">
        <f>11976978721/1000000</f>
        <v>11976.978720999999</v>
      </c>
      <c r="I6" s="991">
        <v>16769</v>
      </c>
      <c r="J6" s="991">
        <v>19427</v>
      </c>
      <c r="K6" s="989"/>
    </row>
    <row r="7" spans="2:11" x14ac:dyDescent="0.3">
      <c r="B7" s="892" t="s">
        <v>1492</v>
      </c>
      <c r="C7" s="892" t="s">
        <v>1493</v>
      </c>
      <c r="D7" s="991">
        <f>$H7*((Parametros!$C$16*H$4)/(H$4*4))^0.7</f>
        <v>597</v>
      </c>
      <c r="E7" s="991">
        <f>$I7*((Parametros!$C$16*I$4)/(I$4*4))^0.7</f>
        <v>633</v>
      </c>
      <c r="F7" s="991">
        <f>$J7*((Parametros!$C$16*J$4)/(J$4*4))^0.7</f>
        <v>698</v>
      </c>
      <c r="H7" s="991">
        <f>510+75+12</f>
        <v>597</v>
      </c>
      <c r="I7" s="991">
        <f>546+75+12</f>
        <v>633</v>
      </c>
      <c r="J7" s="991">
        <f>611+75+12</f>
        <v>698</v>
      </c>
      <c r="K7" s="989"/>
    </row>
    <row r="8" spans="2:11" x14ac:dyDescent="0.3">
      <c r="B8" s="892" t="s">
        <v>1174</v>
      </c>
      <c r="C8" s="892" t="s">
        <v>470</v>
      </c>
      <c r="D8" s="991">
        <f>+ROUNDUP(D7/2.6,0)*0.5*0.5*0.6*1.2</f>
        <v>41.4</v>
      </c>
      <c r="E8" s="991">
        <f t="shared" ref="E8:F8" si="0">+ROUNDUP(E7/2.6,0)*0.5*0.5*0.6*1.2</f>
        <v>43.92</v>
      </c>
      <c r="F8" s="991">
        <f t="shared" si="0"/>
        <v>48.42</v>
      </c>
    </row>
    <row r="9" spans="2:11" x14ac:dyDescent="0.3">
      <c r="B9" s="892" t="s">
        <v>1484</v>
      </c>
      <c r="C9" s="892" t="s">
        <v>470</v>
      </c>
      <c r="D9" s="991">
        <f>+D8-D11</f>
        <v>22.999999999999996</v>
      </c>
      <c r="E9" s="991">
        <f>+E8-E11</f>
        <v>24.4</v>
      </c>
      <c r="F9" s="991">
        <f>+F8-F11</f>
        <v>26.9</v>
      </c>
    </row>
    <row r="10" spans="2:11" x14ac:dyDescent="0.3">
      <c r="B10" s="892" t="s">
        <v>1042</v>
      </c>
      <c r="C10" s="892" t="s">
        <v>402</v>
      </c>
      <c r="D10" s="993">
        <f>5.5*D11</f>
        <v>101.20000000000002</v>
      </c>
      <c r="E10" s="993">
        <f t="shared" ref="E10:F10" si="1">5.5*E11</f>
        <v>107.36000000000001</v>
      </c>
      <c r="F10" s="993">
        <f t="shared" si="1"/>
        <v>118.36000000000001</v>
      </c>
    </row>
    <row r="11" spans="2:11" x14ac:dyDescent="0.3">
      <c r="B11" s="892" t="s">
        <v>1384</v>
      </c>
      <c r="C11" s="892" t="s">
        <v>470</v>
      </c>
      <c r="D11" s="991">
        <f>+ROUNDUP(D7/2.6,0)*0.4*0.4*0.5</f>
        <v>18.400000000000002</v>
      </c>
      <c r="E11" s="991">
        <f>+ROUNDUP(E7/2.6,0)*0.4*0.4*0.5</f>
        <v>19.520000000000003</v>
      </c>
      <c r="F11" s="991">
        <f>+ROUNDUP(F7/2.6,0)*0.4*0.4*0.5</f>
        <v>21.520000000000003</v>
      </c>
      <c r="H11" s="1366"/>
    </row>
    <row r="12" spans="2:11" x14ac:dyDescent="0.3">
      <c r="B12" s="892" t="s">
        <v>1386</v>
      </c>
      <c r="C12" s="892" t="s">
        <v>623</v>
      </c>
      <c r="D12" s="993">
        <f>80*D11</f>
        <v>1472.0000000000002</v>
      </c>
      <c r="E12" s="993">
        <f t="shared" ref="E12:F12" si="2">80*E11</f>
        <v>1561.6000000000004</v>
      </c>
      <c r="F12" s="993">
        <f t="shared" si="2"/>
        <v>1721.6000000000004</v>
      </c>
      <c r="H12" s="1366"/>
    </row>
    <row r="21" spans="3:14" x14ac:dyDescent="0.3">
      <c r="D21" s="892" t="s">
        <v>1494</v>
      </c>
    </row>
    <row r="23" spans="3:14" x14ac:dyDescent="0.3">
      <c r="C23" s="1076" t="s">
        <v>1495</v>
      </c>
      <c r="D23" s="1080">
        <v>0.6</v>
      </c>
    </row>
    <row r="24" spans="3:14" x14ac:dyDescent="0.3">
      <c r="G24" s="892" t="s">
        <v>1496</v>
      </c>
    </row>
    <row r="29" spans="3:14" x14ac:dyDescent="0.3">
      <c r="F29" s="892">
        <v>6</v>
      </c>
      <c r="G29" s="892" t="s">
        <v>388</v>
      </c>
    </row>
    <row r="30" spans="3:14" x14ac:dyDescent="0.3">
      <c r="C30" s="892" t="s">
        <v>1497</v>
      </c>
      <c r="L30" s="892">
        <v>70</v>
      </c>
      <c r="M30" s="892">
        <v>120</v>
      </c>
      <c r="N30" s="892">
        <v>150</v>
      </c>
    </row>
    <row r="31" spans="3:14" x14ac:dyDescent="0.3">
      <c r="G31" s="892" t="s">
        <v>182</v>
      </c>
      <c r="H31" s="892" t="s">
        <v>184</v>
      </c>
      <c r="I31" s="892" t="s">
        <v>185</v>
      </c>
    </row>
    <row r="32" spans="3:14" x14ac:dyDescent="0.3">
      <c r="D32" s="892" t="s">
        <v>1498</v>
      </c>
      <c r="F32" s="892" t="s">
        <v>388</v>
      </c>
      <c r="G32" s="991">
        <f>$L32*((Parametros!$C$16*L$30)/(L$30*4))^0.7</f>
        <v>421.5</v>
      </c>
      <c r="H32" s="991">
        <f>$M32*((Parametros!$C$16*M$30)/(M$30*4))^0.7</f>
        <v>584</v>
      </c>
      <c r="I32" s="991">
        <f>$N32*((Parametros!$C$16*N$30)/(N$30*4))^0.7</f>
        <v>670</v>
      </c>
      <c r="L32" s="993">
        <v>421.5</v>
      </c>
      <c r="M32" s="993">
        <v>584</v>
      </c>
      <c r="N32" s="993">
        <v>670</v>
      </c>
    </row>
    <row r="33" spans="3:9" x14ac:dyDescent="0.3">
      <c r="D33" s="892" t="s">
        <v>1499</v>
      </c>
      <c r="F33" s="892" t="s">
        <v>470</v>
      </c>
      <c r="G33" s="991">
        <f>+G32*D23*F29</f>
        <v>1517.3999999999999</v>
      </c>
      <c r="H33" s="991">
        <f>+H32*D23*F29</f>
        <v>2102.3999999999996</v>
      </c>
      <c r="I33" s="991">
        <f>+I32*D23*F29+16</f>
        <v>2428</v>
      </c>
    </row>
    <row r="34" spans="3:9" x14ac:dyDescent="0.3">
      <c r="D34" s="892" t="s">
        <v>1500</v>
      </c>
      <c r="F34" s="892" t="s">
        <v>470</v>
      </c>
      <c r="G34" s="991">
        <f>+G32*F29*0.3</f>
        <v>758.69999999999993</v>
      </c>
      <c r="H34" s="991">
        <f>+H32*F29*0.3</f>
        <v>1051.2</v>
      </c>
      <c r="I34" s="991">
        <f>+I32*F29*0.3</f>
        <v>1206</v>
      </c>
    </row>
    <row r="35" spans="3:9" x14ac:dyDescent="0.3">
      <c r="D35" s="892" t="s">
        <v>1501</v>
      </c>
      <c r="F35" s="892" t="s">
        <v>402</v>
      </c>
      <c r="G35" s="991">
        <f>+G32*F29</f>
        <v>2529</v>
      </c>
      <c r="H35" s="991">
        <f>+H32*F29</f>
        <v>3504</v>
      </c>
      <c r="I35" s="991">
        <f>+I32*F29</f>
        <v>4020</v>
      </c>
    </row>
    <row r="38" spans="3:9" x14ac:dyDescent="0.3">
      <c r="C38" s="892" t="s">
        <v>1502</v>
      </c>
    </row>
    <row r="39" spans="3:9" x14ac:dyDescent="0.3">
      <c r="C39" s="892" t="s">
        <v>1503</v>
      </c>
    </row>
    <row r="41" spans="3:9" x14ac:dyDescent="0.3">
      <c r="D41" s="892" t="s">
        <v>1498</v>
      </c>
      <c r="F41" s="892" t="s">
        <v>388</v>
      </c>
      <c r="G41" s="993">
        <v>300</v>
      </c>
      <c r="H41" s="993"/>
    </row>
    <row r="42" spans="3:9" x14ac:dyDescent="0.3">
      <c r="D42" s="892" t="s">
        <v>1499</v>
      </c>
      <c r="F42" s="892" t="s">
        <v>470</v>
      </c>
      <c r="G42" s="991">
        <f>+G41*D23*F29</f>
        <v>1080</v>
      </c>
      <c r="H42" s="991"/>
    </row>
    <row r="43" spans="3:9" x14ac:dyDescent="0.3">
      <c r="D43" s="892" t="s">
        <v>1500</v>
      </c>
      <c r="F43" s="892" t="s">
        <v>470</v>
      </c>
      <c r="G43" s="991">
        <f>+G41*F29*0.3</f>
        <v>540</v>
      </c>
      <c r="H43" s="991"/>
    </row>
    <row r="59" spans="11:11" x14ac:dyDescent="0.3">
      <c r="K59" s="989" t="s">
        <v>185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112</vt:i4>
      </vt:variant>
    </vt:vector>
  </HeadingPairs>
  <TitlesOfParts>
    <vt:vector size="112" baseType="lpstr">
      <vt:lpstr>Indice</vt:lpstr>
      <vt:lpstr>Glosario</vt:lpstr>
      <vt:lpstr>Parametros</vt:lpstr>
      <vt:lpstr>Registro Index Semestral</vt:lpstr>
      <vt:lpstr>Registro Index Entre Fijacion</vt:lpstr>
      <vt:lpstr>Indexadores</vt:lpstr>
      <vt:lpstr>RESUMEN PB POTENCIA</vt:lpstr>
      <vt:lpstr>R ACT 70 MW_220 kV BESS</vt:lpstr>
      <vt:lpstr>R ACT 120 MW_220 kV BESS</vt:lpstr>
      <vt:lpstr>R ACT 150 MW_220 kV BESS</vt:lpstr>
      <vt:lpstr>RESUMEN 70 MW_220kV BESS</vt:lpstr>
      <vt:lpstr>RESUMEN 120 MW_220kV BESS</vt:lpstr>
      <vt:lpstr>RESUMEN 150 MW_220kV BESS</vt:lpstr>
      <vt:lpstr>BIENES DE CAPITAL</vt:lpstr>
      <vt:lpstr>ASIGNACION INDEX</vt:lpstr>
      <vt:lpstr>Recargos</vt:lpstr>
      <vt:lpstr>Degradacion BESS</vt:lpstr>
      <vt:lpstr>70MW-220kV Roncacho</vt:lpstr>
      <vt:lpstr>70MW-220kV Nueva Pozo Almonte</vt:lpstr>
      <vt:lpstr>70MW-220kV Condores</vt:lpstr>
      <vt:lpstr>70MW-220kV Nueva Lagunas</vt:lpstr>
      <vt:lpstr>70MW-220kV Kimal</vt:lpstr>
      <vt:lpstr>70MW-220kV Miraje</vt:lpstr>
      <vt:lpstr>70MW-220kV Kapatur</vt:lpstr>
      <vt:lpstr>70MW-220kV Parinas</vt:lpstr>
      <vt:lpstr>70MW-220kV Cumbres</vt:lpstr>
      <vt:lpstr>70MW-220kV Illapa</vt:lpstr>
      <vt:lpstr>70MW-220kV Nueva Cardones</vt:lpstr>
      <vt:lpstr>70MW-220kV Nueva Maitencillo</vt:lpstr>
      <vt:lpstr>70MW-220kV Nueva PdA</vt:lpstr>
      <vt:lpstr>70MW-220kV Nogales</vt:lpstr>
      <vt:lpstr>70MW-220kV Lo Aguirre</vt:lpstr>
      <vt:lpstr>70MW-220kV Candelaria</vt:lpstr>
      <vt:lpstr>70MW-220kV Entre Rios</vt:lpstr>
      <vt:lpstr>70MW-220kV Ciruelos</vt:lpstr>
      <vt:lpstr>70MW-220kV Tineo</vt:lpstr>
      <vt:lpstr>70MW-220kV Puerto Montt</vt:lpstr>
      <vt:lpstr>120MW-220kV Roncacho</vt:lpstr>
      <vt:lpstr>120MW-220kV Nueva Pozo Almonte</vt:lpstr>
      <vt:lpstr>120MW-220kV Condores</vt:lpstr>
      <vt:lpstr>120MW-220kV Nueva Lagunas</vt:lpstr>
      <vt:lpstr>120MW-220kV Kimal</vt:lpstr>
      <vt:lpstr>120MW-220kV Kapatur</vt:lpstr>
      <vt:lpstr>120MW-220kV Miraje</vt:lpstr>
      <vt:lpstr>120MW-220kV Parinas</vt:lpstr>
      <vt:lpstr>120MW-220kV Cumbres</vt:lpstr>
      <vt:lpstr>120MW-220kV Illapa</vt:lpstr>
      <vt:lpstr>120MW-220kV Nueva Cardones</vt:lpstr>
      <vt:lpstr>120MW-220kV Nueva Maitencillo</vt:lpstr>
      <vt:lpstr>120MW-220kV Nueva PdA</vt:lpstr>
      <vt:lpstr>120MW-220kV Nogales</vt:lpstr>
      <vt:lpstr>120MW-220kV Lo Aguirre</vt:lpstr>
      <vt:lpstr>120MW-220kV Candelaria</vt:lpstr>
      <vt:lpstr>120MW-220kV Entre Rios</vt:lpstr>
      <vt:lpstr>120MW-220kV Ciruelos</vt:lpstr>
      <vt:lpstr>120MW-220kV Tineo</vt:lpstr>
      <vt:lpstr>120MW-220kV Puerto Montt</vt:lpstr>
      <vt:lpstr>150MW-220kV Roncacho</vt:lpstr>
      <vt:lpstr>150MW-220kV Nueva Pozo Almonte</vt:lpstr>
      <vt:lpstr>150MW-220kV Condores</vt:lpstr>
      <vt:lpstr>150MW-220kV Nueva Lagunas</vt:lpstr>
      <vt:lpstr>150MW-220kV Kimal</vt:lpstr>
      <vt:lpstr>150MW-220kV Miraje</vt:lpstr>
      <vt:lpstr>150MW-220kV Kapatur</vt:lpstr>
      <vt:lpstr>150MW-220kV Parinas</vt:lpstr>
      <vt:lpstr>150MW-220kV Cumbres</vt:lpstr>
      <vt:lpstr>150MW-220kV Illapa</vt:lpstr>
      <vt:lpstr>150MW-220kV Nueva Cardones</vt:lpstr>
      <vt:lpstr>150MW-220kV Nueva Maitencillo</vt:lpstr>
      <vt:lpstr>150MW-220kV Nueva PdA</vt:lpstr>
      <vt:lpstr>150MW-220kV Nogales</vt:lpstr>
      <vt:lpstr>150MW-220kV Lo Aguirre</vt:lpstr>
      <vt:lpstr>150MW-220kV Candelaria</vt:lpstr>
      <vt:lpstr>150MW-220kV Entre Rios</vt:lpstr>
      <vt:lpstr>150MW-220kV Ciruelos</vt:lpstr>
      <vt:lpstr>150MW-220kV Tineo</vt:lpstr>
      <vt:lpstr>150MW-220kV Puerto Montt</vt:lpstr>
      <vt:lpstr>Vida Util SSEE y LAT 70</vt:lpstr>
      <vt:lpstr>Vida Util SSEE y LAT 120</vt:lpstr>
      <vt:lpstr>Vida Util SSEE y LAT 150</vt:lpstr>
      <vt:lpstr>Cotizaciones BESS</vt:lpstr>
      <vt:lpstr>Resumen CF</vt:lpstr>
      <vt:lpstr>CF BESS</vt:lpstr>
      <vt:lpstr>CF Op. BESS 70-120-150</vt:lpstr>
      <vt:lpstr>CF. OP SSEE y L AT </vt:lpstr>
      <vt:lpstr>Seguros </vt:lpstr>
      <vt:lpstr>CF - Consumos en Vacio</vt:lpstr>
      <vt:lpstr>Data SSEE</vt:lpstr>
      <vt:lpstr>Perdidas</vt:lpstr>
      <vt:lpstr>LAT</vt:lpstr>
      <vt:lpstr>Costos LAT 2024</vt:lpstr>
      <vt:lpstr>Transporte LAT </vt:lpstr>
      <vt:lpstr>Pesos Mat LAT</vt:lpstr>
      <vt:lpstr>Cond Anormal</vt:lpstr>
      <vt:lpstr>Estructura Tipica</vt:lpstr>
      <vt:lpstr>Paneles</vt:lpstr>
      <vt:lpstr>Costos SSEE 2024</vt:lpstr>
      <vt:lpstr>SSEE</vt:lpstr>
      <vt:lpstr>Indices Base</vt:lpstr>
      <vt:lpstr>Factor Mano Obra</vt:lpstr>
      <vt:lpstr>Caso Base 70 MW </vt:lpstr>
      <vt:lpstr>Caso Base 120 MW</vt:lpstr>
      <vt:lpstr>Caso Base 150 MW</vt:lpstr>
      <vt:lpstr>Recargos Varios</vt:lpstr>
      <vt:lpstr>BOP Electrico</vt:lpstr>
      <vt:lpstr>Cableado</vt:lpstr>
      <vt:lpstr>Itemizado 70  MW</vt:lpstr>
      <vt:lpstr>Itemizado 120 MW</vt:lpstr>
      <vt:lpstr>Itemizado 150 MW</vt:lpstr>
      <vt:lpstr>Elementos BESS-PU montaje</vt:lpstr>
      <vt:lpstr>Fundaciones, canalizaciones</vt:lpstr>
      <vt:lpstr>Caminos y generales</vt:lpstr>
    </vt:vector>
  </TitlesOfParts>
  <Manager/>
  <Company>Cade-Idepe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vsoto</dc:creator>
  <cp:keywords/>
  <dc:description/>
  <cp:lastModifiedBy>Hernan Aguero Vega</cp:lastModifiedBy>
  <cp:revision/>
  <dcterms:created xsi:type="dcterms:W3CDTF">2006-01-09T17:50:18Z</dcterms:created>
  <dcterms:modified xsi:type="dcterms:W3CDTF">2025-12-18T21:07:09Z</dcterms:modified>
  <cp:category/>
  <cp:contentStatus/>
</cp:coreProperties>
</file>